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EstaPasta_de_trabalho" defaultThemeVersion="124226"/>
  <mc:AlternateContent xmlns:mc="http://schemas.openxmlformats.org/markup-compatibility/2006">
    <mc:Choice Requires="x15">
      <x15ac:absPath xmlns:x15ac="http://schemas.microsoft.com/office/spreadsheetml/2010/11/ac" url="C:\Users\Setor Obras\Desktop\DOCUMENTOS\PREFEITURA 2026\SALA DE VACINA- TÉRMINO\LICITAÇÃO_SEGUNDA ETAPA\"/>
    </mc:Choice>
  </mc:AlternateContent>
  <xr:revisionPtr revIDLastSave="0" documentId="13_ncr:1_{7716784E-D3D6-43E2-9487-E3E82EF852C3}" xr6:coauthVersionLast="47" xr6:coauthVersionMax="47" xr10:uidLastSave="{00000000-0000-0000-0000-000000000000}"/>
  <bookViews>
    <workbookView xWindow="-120" yWindow="-120" windowWidth="29040" windowHeight="15720" tabRatio="899" activeTab="1" xr2:uid="{00000000-000D-0000-FFFF-FFFF00000000}"/>
  </bookViews>
  <sheets>
    <sheet name="BDI " sheetId="175" r:id="rId1"/>
    <sheet name="PLANILHA ORÇAMENTÁRIA" sheetId="171" r:id="rId2"/>
    <sheet name="MEMÓRIA DE CÁLCULO" sheetId="173" r:id="rId3"/>
    <sheet name="CRONOGRAMA" sheetId="172" r:id="rId4"/>
  </sheets>
  <externalReferences>
    <externalReference r:id="rId5"/>
    <externalReference r:id="rId6"/>
  </externalReferences>
  <definedNames>
    <definedName name="_Fill" localSheetId="3" hidden="1">#REF!</definedName>
    <definedName name="_Fill" localSheetId="1" hidden="1">#REF!</definedName>
    <definedName name="_Fill" hidden="1">#REF!</definedName>
    <definedName name="_xlnm._FilterDatabase" localSheetId="1" hidden="1">'PLANILHA ORÇAMENTÁRIA'!$A$12:$H$217</definedName>
    <definedName name="_Key1" localSheetId="3" hidden="1">#REF!</definedName>
    <definedName name="_Key1" localSheetId="1" hidden="1">#REF!</definedName>
    <definedName name="_Key1" hidden="1">#REF!</definedName>
    <definedName name="_Key2" localSheetId="1" hidden="1">#REF!</definedName>
    <definedName name="_Key2" hidden="1">#REF!</definedName>
    <definedName name="_Order1" hidden="1">255</definedName>
    <definedName name="_Order2" hidden="1">255</definedName>
    <definedName name="_Sort" localSheetId="3" hidden="1">#REF!</definedName>
    <definedName name="_Sort" localSheetId="1" hidden="1">#REF!</definedName>
    <definedName name="_Sort" hidden="1">#REF!</definedName>
    <definedName name="ACRE" localSheetId="1" hidden="1">#REF!</definedName>
    <definedName name="ACRE" hidden="1">#REF!</definedName>
    <definedName name="ademir" localSheetId="3" hidden="1">{#N/A,#N/A,FALSE,"Cronograma";#N/A,#N/A,FALSE,"Cronogr. 2"}</definedName>
    <definedName name="ademir" hidden="1">{#N/A,#N/A,FALSE,"Cronograma";#N/A,#N/A,FALSE,"Cronogr. 2"}</definedName>
    <definedName name="_xlnm.Print_Area" localSheetId="0">'BDI '!$A$1:$J$43</definedName>
    <definedName name="_xlnm.Print_Area" localSheetId="3">CRONOGRAMA!$B$1:$L$57</definedName>
    <definedName name="_xlnm.Print_Area" localSheetId="2">'MEMÓRIA DE CÁLCULO'!$A$1:$I$1370</definedName>
    <definedName name="_xlnm.Print_Area" localSheetId="1">'PLANILHA ORÇAMENTÁRIA'!$A$1:$H$222</definedName>
    <definedName name="bosta" localSheetId="3" hidden="1">{#N/A,#N/A,FALSE,"Cronograma";#N/A,#N/A,FALSE,"Cronogr. 2"}</definedName>
    <definedName name="bosta" hidden="1">{#N/A,#N/A,FALSE,"Cronograma";#N/A,#N/A,FALSE,"Cronogr. 2"}</definedName>
    <definedName name="CA´L" localSheetId="3" hidden="1">{#N/A,#N/A,FALSE,"Cronograma";#N/A,#N/A,FALSE,"Cronogr. 2"}</definedName>
    <definedName name="CA´L" hidden="1">{#N/A,#N/A,FALSE,"Cronograma";#N/A,#N/A,FALSE,"Cronogr. 2"}</definedName>
    <definedName name="concorrentes" localSheetId="3" hidden="1">{#N/A,#N/A,FALSE,"Cronograma";#N/A,#N/A,FALSE,"Cronogr. 2"}</definedName>
    <definedName name="concorrentes" hidden="1">{#N/A,#N/A,FALSE,"Cronograma";#N/A,#N/A,FALSE,"Cronogr. 2"}</definedName>
    <definedName name="Popular" localSheetId="3" hidden="1">{#N/A,#N/A,FALSE,"Cronograma";#N/A,#N/A,FALSE,"Cronogr. 2"}</definedName>
    <definedName name="Popular" hidden="1">{#N/A,#N/A,FALSE,"Cronograma";#N/A,#N/A,FALSE,"Cronogr. 2"}</definedName>
    <definedName name="rio" localSheetId="3" hidden="1">{#N/A,#N/A,FALSE,"Cronograma";#N/A,#N/A,FALSE,"Cronogr. 2"}</definedName>
    <definedName name="rio" hidden="1">{#N/A,#N/A,FALSE,"Cronograma";#N/A,#N/A,FALSE,"Cronogr. 2"}</definedName>
    <definedName name="SINAPI_AC" localSheetId="3" hidden="1">#REF!</definedName>
    <definedName name="SINAPI_AC" localSheetId="1" hidden="1">#REF!</definedName>
    <definedName name="SINAPI_AC" hidden="1">#REF!</definedName>
    <definedName name="ss" localSheetId="3" hidden="1">{#N/A,#N/A,FALSE,"Cronograma";#N/A,#N/A,FALSE,"Cronogr. 2"}</definedName>
    <definedName name="ss" hidden="1">{#N/A,#N/A,FALSE,"Cronograma";#N/A,#N/A,FALSE,"Cronogr. 2"}</definedName>
    <definedName name="_xlnm.Print_Titles" localSheetId="1">'PLANILHA ORÇAMENTÁRIA'!$1:$12</definedName>
    <definedName name="wrn.Cronograma." localSheetId="3" hidden="1">{#N/A,#N/A,FALSE,"Cronograma";#N/A,#N/A,FALSE,"Cronogr. 2"}</definedName>
    <definedName name="wrn.Cronograma." hidden="1">{#N/A,#N/A,FALSE,"Cronograma";#N/A,#N/A,FALSE,"Cronogr. 2"}</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347" i="173" l="1"/>
  <c r="G211" i="171"/>
  <c r="H211" i="171" s="1"/>
  <c r="H1352" i="173"/>
  <c r="B1340" i="173"/>
  <c r="H1345" i="173"/>
  <c r="G210" i="171"/>
  <c r="H210" i="171" s="1"/>
  <c r="B1333" i="173"/>
  <c r="H1338" i="173"/>
  <c r="G209" i="171"/>
  <c r="H209" i="171" s="1"/>
  <c r="B1326" i="173"/>
  <c r="H1331" i="173"/>
  <c r="B1319" i="173"/>
  <c r="H1324" i="173"/>
  <c r="B1312" i="173"/>
  <c r="H1317" i="173"/>
  <c r="B1305" i="173"/>
  <c r="H1310" i="173"/>
  <c r="B1298" i="173"/>
  <c r="H1303" i="173"/>
  <c r="B1291" i="173"/>
  <c r="H1296" i="173"/>
  <c r="G208" i="171"/>
  <c r="H208" i="171" s="1"/>
  <c r="G207" i="171"/>
  <c r="H207" i="171" s="1"/>
  <c r="G206" i="171"/>
  <c r="H206" i="171" s="1"/>
  <c r="G205" i="171"/>
  <c r="H205" i="171" s="1"/>
  <c r="G204" i="171"/>
  <c r="H204" i="171" s="1"/>
  <c r="G203" i="171"/>
  <c r="H203" i="171" s="1"/>
  <c r="B1284" i="173"/>
  <c r="B1277" i="173"/>
  <c r="H1289" i="173"/>
  <c r="H1282" i="173"/>
  <c r="B1270" i="173"/>
  <c r="H1275" i="173"/>
  <c r="G202" i="171"/>
  <c r="H202" i="171" s="1"/>
  <c r="G201" i="171"/>
  <c r="H201" i="171" s="1"/>
  <c r="G200" i="171"/>
  <c r="H200" i="171" s="1"/>
  <c r="B1263" i="173"/>
  <c r="H1266" i="173"/>
  <c r="H1268" i="173" s="1"/>
  <c r="G199" i="171"/>
  <c r="H199" i="171" s="1"/>
  <c r="H1259" i="173"/>
  <c r="H1261" i="173" s="1"/>
  <c r="H1219" i="173"/>
  <c r="B1256" i="173"/>
  <c r="G198" i="171"/>
  <c r="H198" i="171" s="1"/>
  <c r="H1252" i="173"/>
  <c r="H1251" i="173"/>
  <c r="H1249" i="173"/>
  <c r="H1250" i="173"/>
  <c r="B1246" i="173"/>
  <c r="H1234" i="173"/>
  <c r="H1233" i="173"/>
  <c r="B1230" i="173"/>
  <c r="G195" i="171"/>
  <c r="H195" i="171" s="1"/>
  <c r="H1242" i="173"/>
  <c r="H1241" i="173"/>
  <c r="B1238" i="173"/>
  <c r="G197" i="171"/>
  <c r="H197" i="171" s="1"/>
  <c r="H1226" i="173"/>
  <c r="H1225" i="173"/>
  <c r="H1224" i="173"/>
  <c r="B1221" i="173"/>
  <c r="G196" i="171"/>
  <c r="H196" i="171" s="1"/>
  <c r="G194" i="171"/>
  <c r="H194" i="171" s="1"/>
  <c r="B1213" i="173"/>
  <c r="G193" i="171"/>
  <c r="H193" i="171" s="1"/>
  <c r="H1209" i="173"/>
  <c r="H1208" i="173"/>
  <c r="H1206" i="173"/>
  <c r="H1199" i="173"/>
  <c r="H1198" i="173"/>
  <c r="H1196" i="173"/>
  <c r="H1189" i="173"/>
  <c r="H1188" i="173"/>
  <c r="H1186" i="173"/>
  <c r="H1178" i="173"/>
  <c r="H1176" i="173"/>
  <c r="B1173" i="173"/>
  <c r="G189" i="171"/>
  <c r="H189" i="171" s="1"/>
  <c r="H1179" i="173"/>
  <c r="B1203" i="173"/>
  <c r="B1193" i="173"/>
  <c r="B1183" i="173"/>
  <c r="G192" i="171"/>
  <c r="H192" i="171" s="1"/>
  <c r="G191" i="171"/>
  <c r="H191" i="171" s="1"/>
  <c r="G190" i="171"/>
  <c r="H190" i="171" s="1"/>
  <c r="B1163" i="173"/>
  <c r="H1169" i="173"/>
  <c r="H1168" i="173"/>
  <c r="H1167" i="173"/>
  <c r="H1166" i="173"/>
  <c r="H1159" i="173"/>
  <c r="H1158" i="173"/>
  <c r="H1157" i="173"/>
  <c r="H1156" i="173"/>
  <c r="G188" i="171"/>
  <c r="H188" i="171" s="1"/>
  <c r="B1153" i="173"/>
  <c r="G187" i="171"/>
  <c r="H187" i="171" s="1"/>
  <c r="H1149" i="173"/>
  <c r="H1151" i="173" s="1"/>
  <c r="B1146" i="173"/>
  <c r="H1142" i="173"/>
  <c r="H1139" i="173"/>
  <c r="B1136" i="173"/>
  <c r="B1129" i="173"/>
  <c r="G184" i="171"/>
  <c r="H184" i="171" s="1"/>
  <c r="G185" i="171"/>
  <c r="H185" i="171" s="1"/>
  <c r="H1134" i="173"/>
  <c r="B1122" i="173"/>
  <c r="G183" i="171"/>
  <c r="H183" i="171" s="1"/>
  <c r="H1125" i="173"/>
  <c r="H1127" i="173" s="1"/>
  <c r="B1115" i="173"/>
  <c r="G182" i="171"/>
  <c r="H182" i="171" s="1"/>
  <c r="H1118" i="173"/>
  <c r="H1120" i="173" s="1"/>
  <c r="G186" i="171"/>
  <c r="H186" i="171" s="1"/>
  <c r="H1111" i="173"/>
  <c r="H1113" i="173" s="1"/>
  <c r="H1104" i="173"/>
  <c r="B1108" i="173"/>
  <c r="B1101" i="173"/>
  <c r="G181" i="171"/>
  <c r="H181" i="171" s="1"/>
  <c r="H1097" i="173"/>
  <c r="H1099" i="173" s="1"/>
  <c r="B1094" i="173"/>
  <c r="G178" i="171"/>
  <c r="H178" i="171" s="1"/>
  <c r="H212" i="171" s="1"/>
  <c r="H1090" i="173"/>
  <c r="H1089" i="173"/>
  <c r="H1088" i="173"/>
  <c r="B1085" i="173"/>
  <c r="G180" i="171"/>
  <c r="H180" i="171" s="1"/>
  <c r="G179" i="171"/>
  <c r="H179" i="171" s="1"/>
  <c r="B1356" i="173"/>
  <c r="H1079" i="173"/>
  <c r="B1076" i="173"/>
  <c r="B1069" i="173"/>
  <c r="B1062" i="173"/>
  <c r="H1058" i="173"/>
  <c r="H1057" i="173"/>
  <c r="B1054" i="173"/>
  <c r="H1050" i="173"/>
  <c r="B1047" i="173"/>
  <c r="H1043" i="173"/>
  <c r="B1031" i="173"/>
  <c r="B1022" i="173"/>
  <c r="B1015" i="173"/>
  <c r="B1006" i="173"/>
  <c r="B999" i="173"/>
  <c r="B992" i="173"/>
  <c r="B985" i="173"/>
  <c r="B978" i="173"/>
  <c r="B971" i="173"/>
  <c r="B964" i="173"/>
  <c r="B957" i="173"/>
  <c r="B950" i="173"/>
  <c r="B943" i="173"/>
  <c r="B936" i="173"/>
  <c r="B929" i="173"/>
  <c r="B922" i="173"/>
  <c r="B915" i="173"/>
  <c r="B908" i="173"/>
  <c r="B901" i="173"/>
  <c r="B894" i="173"/>
  <c r="B887" i="173"/>
  <c r="B880" i="173"/>
  <c r="B873" i="173"/>
  <c r="B866" i="173"/>
  <c r="B859" i="173"/>
  <c r="B852" i="173"/>
  <c r="B845" i="173"/>
  <c r="B838" i="173"/>
  <c r="B831" i="173"/>
  <c r="B824" i="173"/>
  <c r="B817" i="173"/>
  <c r="B810" i="173"/>
  <c r="B803" i="173"/>
  <c r="B796" i="173"/>
  <c r="B789" i="173"/>
  <c r="B782" i="173"/>
  <c r="B773" i="173"/>
  <c r="B766" i="173"/>
  <c r="B759" i="173"/>
  <c r="B752" i="173"/>
  <c r="B745" i="173"/>
  <c r="B738" i="173"/>
  <c r="B731" i="173"/>
  <c r="B724" i="173"/>
  <c r="B717" i="173"/>
  <c r="B710" i="173"/>
  <c r="B703" i="173"/>
  <c r="B696" i="173"/>
  <c r="B689" i="173"/>
  <c r="B687" i="173"/>
  <c r="B680" i="173"/>
  <c r="B671" i="173"/>
  <c r="B664" i="173"/>
  <c r="B657" i="173"/>
  <c r="B650" i="173"/>
  <c r="B643" i="173"/>
  <c r="B636" i="173"/>
  <c r="B627" i="173"/>
  <c r="B620" i="173"/>
  <c r="B581" i="173"/>
  <c r="G93" i="171"/>
  <c r="H93" i="171" s="1"/>
  <c r="F586" i="173"/>
  <c r="H586" i="173" s="1"/>
  <c r="H584" i="173"/>
  <c r="F534" i="173"/>
  <c r="H534" i="173" s="1"/>
  <c r="B53" i="173"/>
  <c r="G21" i="171"/>
  <c r="H21" i="171" s="1"/>
  <c r="H35" i="173"/>
  <c r="H37" i="173" s="1"/>
  <c r="B32" i="173"/>
  <c r="G18" i="171"/>
  <c r="H18" i="171" s="1"/>
  <c r="G57" i="171"/>
  <c r="C89" i="171"/>
  <c r="F366" i="173"/>
  <c r="H366" i="173" s="1"/>
  <c r="H365" i="173"/>
  <c r="H364" i="173"/>
  <c r="H363" i="173"/>
  <c r="F336" i="173"/>
  <c r="H336" i="173" s="1"/>
  <c r="H334" i="173"/>
  <c r="H335" i="173"/>
  <c r="F275" i="173"/>
  <c r="H275" i="173" s="1"/>
  <c r="H333" i="173"/>
  <c r="H283" i="173"/>
  <c r="B279" i="173"/>
  <c r="H282" i="173"/>
  <c r="H273" i="173"/>
  <c r="B270" i="173"/>
  <c r="E254" i="173"/>
  <c r="H254" i="173" s="1"/>
  <c r="H256" i="173" s="1"/>
  <c r="H246" i="173"/>
  <c r="H248" i="173" s="1"/>
  <c r="H219" i="173"/>
  <c r="H221" i="173" s="1"/>
  <c r="H110" i="173"/>
  <c r="H112" i="173" s="1"/>
  <c r="H164" i="173"/>
  <c r="H166" i="173" s="1"/>
  <c r="H236" i="173"/>
  <c r="H227" i="173"/>
  <c r="H229" i="173" s="1"/>
  <c r="B258" i="173"/>
  <c r="H262" i="173"/>
  <c r="H264" i="173" s="1"/>
  <c r="B250" i="173"/>
  <c r="B242" i="173"/>
  <c r="H235" i="173"/>
  <c r="B231" i="173"/>
  <c r="B223" i="173"/>
  <c r="B215" i="173"/>
  <c r="H197" i="173"/>
  <c r="H196" i="173"/>
  <c r="H204" i="173"/>
  <c r="H205" i="173" s="1"/>
  <c r="H188" i="173"/>
  <c r="B201" i="173"/>
  <c r="B193" i="173"/>
  <c r="H206" i="173"/>
  <c r="H207" i="173" s="1"/>
  <c r="B185" i="173"/>
  <c r="H189" i="173"/>
  <c r="H181" i="173"/>
  <c r="H180" i="173"/>
  <c r="H172" i="173"/>
  <c r="H174" i="173" s="1"/>
  <c r="H154" i="173"/>
  <c r="H144" i="173"/>
  <c r="H146" i="173" s="1"/>
  <c r="H135" i="173"/>
  <c r="H137" i="173" s="1"/>
  <c r="B176" i="173"/>
  <c r="B168" i="173"/>
  <c r="B160" i="173"/>
  <c r="H153" i="173"/>
  <c r="B148" i="173"/>
  <c r="B139" i="173"/>
  <c r="B130" i="173"/>
  <c r="H128" i="173"/>
  <c r="B122" i="173"/>
  <c r="H118" i="173"/>
  <c r="H120" i="173" s="1"/>
  <c r="B114" i="173"/>
  <c r="B106" i="173"/>
  <c r="H100" i="173"/>
  <c r="H99" i="173"/>
  <c r="H98" i="173"/>
  <c r="H97" i="173"/>
  <c r="B94" i="173"/>
  <c r="B86" i="173"/>
  <c r="H90" i="173"/>
  <c r="H89" i="173"/>
  <c r="H82" i="173"/>
  <c r="H81" i="173"/>
  <c r="B78" i="173"/>
  <c r="B71" i="173"/>
  <c r="H76" i="173"/>
  <c r="H51" i="173"/>
  <c r="B64" i="173"/>
  <c r="H69" i="173"/>
  <c r="G49" i="173"/>
  <c r="G17" i="171"/>
  <c r="H17" i="171" s="1"/>
  <c r="E40" i="172" l="1"/>
  <c r="H1228" i="173"/>
  <c r="H1244" i="173"/>
  <c r="H1211" i="173"/>
  <c r="H1236" i="173"/>
  <c r="H1254" i="173"/>
  <c r="H1201" i="173"/>
  <c r="H1144" i="173"/>
  <c r="H1181" i="173"/>
  <c r="H1171" i="173"/>
  <c r="H1191" i="173"/>
  <c r="H1161" i="173"/>
  <c r="H1092" i="173"/>
  <c r="H1106" i="173"/>
  <c r="H183" i="173"/>
  <c r="H590" i="173"/>
  <c r="H340" i="173"/>
  <c r="H370" i="173"/>
  <c r="H277" i="173"/>
  <c r="H156" i="173"/>
  <c r="H285" i="173"/>
  <c r="H102" i="173"/>
  <c r="H238" i="173"/>
  <c r="H199" i="173"/>
  <c r="H209" i="173"/>
  <c r="H191" i="173"/>
  <c r="H92" i="173"/>
  <c r="H84" i="173"/>
  <c r="G174" i="171"/>
  <c r="H174" i="171" s="1"/>
  <c r="G173" i="171"/>
  <c r="H173" i="171" s="1"/>
  <c r="G125" i="171"/>
  <c r="H125" i="171" s="1"/>
  <c r="G124" i="171"/>
  <c r="H124" i="171" s="1"/>
  <c r="L40" i="172" l="1"/>
  <c r="K40" i="172"/>
  <c r="G65" i="171"/>
  <c r="G214" i="171"/>
  <c r="H214" i="171" s="1"/>
  <c r="H215" i="171" s="1"/>
  <c r="G175" i="171"/>
  <c r="G172" i="171"/>
  <c r="G171" i="171"/>
  <c r="G170" i="171"/>
  <c r="G167" i="171"/>
  <c r="G164" i="171"/>
  <c r="G163" i="171"/>
  <c r="G160" i="171"/>
  <c r="H160" i="171" s="1"/>
  <c r="G159" i="171"/>
  <c r="G158" i="171"/>
  <c r="G157" i="171"/>
  <c r="G156" i="171"/>
  <c r="G155" i="171"/>
  <c r="G154" i="171"/>
  <c r="G153" i="171"/>
  <c r="G152" i="171"/>
  <c r="G151" i="171"/>
  <c r="G150" i="171"/>
  <c r="G149" i="171"/>
  <c r="G148" i="171"/>
  <c r="G147" i="171"/>
  <c r="G146" i="171"/>
  <c r="G145" i="171"/>
  <c r="G144" i="171"/>
  <c r="G143" i="171"/>
  <c r="G142" i="171"/>
  <c r="G141" i="171"/>
  <c r="G140" i="171"/>
  <c r="G139" i="171"/>
  <c r="G138" i="171"/>
  <c r="G137" i="171"/>
  <c r="G136" i="171"/>
  <c r="G135" i="171"/>
  <c r="G134" i="171"/>
  <c r="G133" i="171"/>
  <c r="G132" i="171"/>
  <c r="G131" i="171"/>
  <c r="G130" i="171"/>
  <c r="G129" i="171"/>
  <c r="G128" i="171"/>
  <c r="G123" i="171"/>
  <c r="H123" i="171" s="1"/>
  <c r="G122" i="171"/>
  <c r="H122" i="171" s="1"/>
  <c r="G121" i="171"/>
  <c r="H121" i="171" s="1"/>
  <c r="G120" i="171"/>
  <c r="H120" i="171" s="1"/>
  <c r="G119" i="171"/>
  <c r="H119" i="171" s="1"/>
  <c r="G118" i="171"/>
  <c r="H118" i="171" s="1"/>
  <c r="G117" i="171"/>
  <c r="H117" i="171" s="1"/>
  <c r="G116" i="171"/>
  <c r="H116" i="171" s="1"/>
  <c r="G115" i="171"/>
  <c r="H115" i="171" s="1"/>
  <c r="G114" i="171"/>
  <c r="H114" i="171" s="1"/>
  <c r="G113" i="171"/>
  <c r="H113" i="171" s="1"/>
  <c r="G110" i="171"/>
  <c r="H110" i="171" s="1"/>
  <c r="G108" i="171"/>
  <c r="H108" i="171" s="1"/>
  <c r="G107" i="171"/>
  <c r="H107" i="171" s="1"/>
  <c r="G106" i="171"/>
  <c r="H106" i="171" s="1"/>
  <c r="G105" i="171"/>
  <c r="H105" i="171" s="1"/>
  <c r="G104" i="171"/>
  <c r="H104" i="171" s="1"/>
  <c r="G103" i="171"/>
  <c r="H103" i="171" s="1"/>
  <c r="G101" i="171"/>
  <c r="H101" i="171" s="1"/>
  <c r="G100" i="171"/>
  <c r="H100" i="171" s="1"/>
  <c r="G96" i="171"/>
  <c r="H96" i="171" s="1"/>
  <c r="G95" i="171"/>
  <c r="H95" i="171" s="1"/>
  <c r="G94" i="171"/>
  <c r="H94" i="171" s="1"/>
  <c r="G92" i="171"/>
  <c r="H92" i="171" s="1"/>
  <c r="G91" i="171"/>
  <c r="H91" i="171" s="1"/>
  <c r="G90" i="171"/>
  <c r="H90" i="171" s="1"/>
  <c r="G89" i="171"/>
  <c r="H89" i="171" s="1"/>
  <c r="G88" i="171"/>
  <c r="H88" i="171" s="1"/>
  <c r="G87" i="171"/>
  <c r="H87" i="171" s="1"/>
  <c r="G84" i="171"/>
  <c r="H84" i="171" s="1"/>
  <c r="G83" i="171"/>
  <c r="H83" i="171" s="1"/>
  <c r="G82" i="171"/>
  <c r="H82" i="171" s="1"/>
  <c r="G81" i="171"/>
  <c r="H81" i="171" s="1"/>
  <c r="G79" i="171"/>
  <c r="G78" i="171"/>
  <c r="H78" i="171" s="1"/>
  <c r="G77" i="171"/>
  <c r="H77" i="171" s="1"/>
  <c r="G76" i="171"/>
  <c r="H76" i="171" s="1"/>
  <c r="G72" i="171"/>
  <c r="H72" i="171" s="1"/>
  <c r="G71" i="171"/>
  <c r="H71" i="171" s="1"/>
  <c r="G70" i="171"/>
  <c r="H70" i="171" s="1"/>
  <c r="G69" i="171"/>
  <c r="H69" i="171" s="1"/>
  <c r="G66" i="171"/>
  <c r="G64" i="171"/>
  <c r="H64" i="171" s="1"/>
  <c r="G63" i="171"/>
  <c r="G62" i="171"/>
  <c r="G58" i="171"/>
  <c r="G53" i="171"/>
  <c r="G52" i="171"/>
  <c r="G51" i="171"/>
  <c r="G49" i="171"/>
  <c r="G48" i="171"/>
  <c r="G47" i="171"/>
  <c r="G43" i="171"/>
  <c r="H43" i="171" s="1"/>
  <c r="G42" i="171"/>
  <c r="H42" i="171" s="1"/>
  <c r="G41" i="171"/>
  <c r="H41" i="171" s="1"/>
  <c r="G40" i="171"/>
  <c r="H40" i="171" s="1"/>
  <c r="G39" i="171"/>
  <c r="H39" i="171" s="1"/>
  <c r="G38" i="171"/>
  <c r="H38" i="171" s="1"/>
  <c r="G36" i="171"/>
  <c r="H36" i="171" s="1"/>
  <c r="G35" i="171"/>
  <c r="H35" i="171" s="1"/>
  <c r="G34" i="171"/>
  <c r="H34" i="171" s="1"/>
  <c r="G33" i="171"/>
  <c r="H33" i="171" s="1"/>
  <c r="G32" i="171"/>
  <c r="H32" i="171" s="1"/>
  <c r="G31" i="171"/>
  <c r="H31" i="171" s="1"/>
  <c r="G29" i="171"/>
  <c r="H29" i="171" s="1"/>
  <c r="G28" i="171"/>
  <c r="H28" i="171" s="1"/>
  <c r="G27" i="171"/>
  <c r="H27" i="171" s="1"/>
  <c r="G26" i="171"/>
  <c r="H26" i="171" s="1"/>
  <c r="G25" i="171"/>
  <c r="H25" i="171" s="1"/>
  <c r="G20" i="171"/>
  <c r="G19" i="171"/>
  <c r="H19" i="171" s="1"/>
  <c r="H73" i="171" l="1"/>
  <c r="H126" i="171"/>
  <c r="H97" i="171"/>
  <c r="H111" i="171"/>
  <c r="H44" i="171"/>
  <c r="H175" i="171"/>
  <c r="H407" i="173"/>
  <c r="H406" i="173"/>
  <c r="H405" i="173"/>
  <c r="H404" i="173"/>
  <c r="H403" i="173"/>
  <c r="H402" i="173"/>
  <c r="H401" i="173"/>
  <c r="H400" i="173"/>
  <c r="H399" i="173"/>
  <c r="H398" i="173"/>
  <c r="H397" i="173"/>
  <c r="H396" i="173"/>
  <c r="G388" i="173"/>
  <c r="H296" i="173"/>
  <c r="E62" i="171" s="1"/>
  <c r="H62" i="171" s="1"/>
  <c r="E58" i="171"/>
  <c r="H58" i="171" s="1"/>
  <c r="H57" i="171"/>
  <c r="H53" i="171"/>
  <c r="H52" i="171"/>
  <c r="H51" i="171"/>
  <c r="H49" i="171"/>
  <c r="H48" i="171"/>
  <c r="H47" i="171"/>
  <c r="H49" i="173"/>
  <c r="H54" i="171" l="1"/>
  <c r="H59" i="171"/>
  <c r="E167" i="171"/>
  <c r="H167" i="171" s="1"/>
  <c r="E164" i="171"/>
  <c r="H164" i="171" s="1"/>
  <c r="E163" i="171"/>
  <c r="H163" i="171" s="1"/>
  <c r="E159" i="171"/>
  <c r="H159" i="171" s="1"/>
  <c r="E158" i="171"/>
  <c r="H158" i="171" s="1"/>
  <c r="E157" i="171"/>
  <c r="H157" i="171" s="1"/>
  <c r="E156" i="171"/>
  <c r="H156" i="171" s="1"/>
  <c r="E155" i="171"/>
  <c r="H155" i="171" s="1"/>
  <c r="E154" i="171"/>
  <c r="H154" i="171" s="1"/>
  <c r="E153" i="171"/>
  <c r="H153" i="171" s="1"/>
  <c r="E152" i="171"/>
  <c r="H152" i="171" s="1"/>
  <c r="E151" i="171"/>
  <c r="H151" i="171" s="1"/>
  <c r="E150" i="171"/>
  <c r="H150" i="171" s="1"/>
  <c r="E149" i="171"/>
  <c r="H149" i="171" s="1"/>
  <c r="E148" i="171"/>
  <c r="H148" i="171" s="1"/>
  <c r="E147" i="171"/>
  <c r="H147" i="171" s="1"/>
  <c r="E146" i="171"/>
  <c r="H146" i="171" s="1"/>
  <c r="E145" i="171"/>
  <c r="H145" i="171" s="1"/>
  <c r="E144" i="171"/>
  <c r="H144" i="171" s="1"/>
  <c r="E143" i="171"/>
  <c r="H143" i="171" s="1"/>
  <c r="E142" i="171"/>
  <c r="H142" i="171" s="1"/>
  <c r="E141" i="171"/>
  <c r="H141" i="171" s="1"/>
  <c r="E140" i="171"/>
  <c r="H140" i="171" s="1"/>
  <c r="E139" i="171"/>
  <c r="H139" i="171" s="1"/>
  <c r="E138" i="171"/>
  <c r="H138" i="171" s="1"/>
  <c r="E137" i="171"/>
  <c r="H137" i="171" s="1"/>
  <c r="E136" i="171"/>
  <c r="H136" i="171" s="1"/>
  <c r="E135" i="171"/>
  <c r="H135" i="171" s="1"/>
  <c r="E132" i="171"/>
  <c r="H132" i="171" s="1"/>
  <c r="E131" i="171"/>
  <c r="H131" i="171" s="1"/>
  <c r="E130" i="171"/>
  <c r="H130" i="171" s="1"/>
  <c r="E129" i="171"/>
  <c r="H129" i="171" s="1"/>
  <c r="E128" i="171"/>
  <c r="H128" i="171" s="1"/>
  <c r="E28" i="172" l="1"/>
  <c r="H165" i="171" l="1"/>
  <c r="E34" i="172" s="1"/>
  <c r="H168" i="171"/>
  <c r="E36" i="172" s="1"/>
  <c r="E133" i="171" l="1"/>
  <c r="H133" i="171" s="1"/>
  <c r="E134" i="171"/>
  <c r="H134" i="171" s="1"/>
  <c r="H612" i="173" l="1"/>
  <c r="H604" i="173"/>
  <c r="H603" i="173"/>
  <c r="H596" i="173"/>
  <c r="H595" i="173"/>
  <c r="H570" i="173"/>
  <c r="F569" i="173"/>
  <c r="H569" i="173" s="1"/>
  <c r="F568" i="173"/>
  <c r="H568" i="173" s="1"/>
  <c r="F567" i="173"/>
  <c r="H567" i="173" s="1"/>
  <c r="F566" i="173"/>
  <c r="H566" i="173" s="1"/>
  <c r="F565" i="173"/>
  <c r="H565" i="173" s="1"/>
  <c r="F564" i="173"/>
  <c r="H564" i="173" s="1"/>
  <c r="H563" i="173"/>
  <c r="H562" i="173"/>
  <c r="H561" i="173"/>
  <c r="F560" i="173"/>
  <c r="H560" i="173" s="1"/>
  <c r="H559" i="173"/>
  <c r="H558" i="173"/>
  <c r="H557" i="173"/>
  <c r="H556" i="173"/>
  <c r="H555" i="173"/>
  <c r="H554" i="173"/>
  <c r="H553" i="173"/>
  <c r="H552" i="173"/>
  <c r="H551" i="173"/>
  <c r="H532" i="173"/>
  <c r="F529" i="173"/>
  <c r="H529" i="173" s="1"/>
  <c r="H528" i="173"/>
  <c r="F527" i="173"/>
  <c r="H527" i="173" s="1"/>
  <c r="F526" i="173"/>
  <c r="H526" i="173" s="1"/>
  <c r="F525" i="173"/>
  <c r="H525" i="173" s="1"/>
  <c r="F524" i="173"/>
  <c r="H524" i="173" s="1"/>
  <c r="H517" i="173"/>
  <c r="H516" i="173"/>
  <c r="H515" i="173"/>
  <c r="H514" i="173"/>
  <c r="H513" i="173"/>
  <c r="H512" i="173"/>
  <c r="H511" i="173"/>
  <c r="H510" i="173"/>
  <c r="H509" i="173"/>
  <c r="H508" i="173"/>
  <c r="H507" i="173"/>
  <c r="H506" i="173"/>
  <c r="H499" i="173"/>
  <c r="H498" i="173"/>
  <c r="H497" i="173"/>
  <c r="F496" i="173"/>
  <c r="H496" i="173" s="1"/>
  <c r="H495" i="173"/>
  <c r="H494" i="173"/>
  <c r="H493" i="173"/>
  <c r="H492" i="173"/>
  <c r="H491" i="173"/>
  <c r="H490" i="173"/>
  <c r="H489" i="173"/>
  <c r="H488" i="173"/>
  <c r="H487" i="173"/>
  <c r="H452" i="173"/>
  <c r="H453" i="173"/>
  <c r="G470" i="173" s="1"/>
  <c r="H470" i="173" s="1"/>
  <c r="H454" i="173"/>
  <c r="G471" i="173" s="1"/>
  <c r="H471" i="173" s="1"/>
  <c r="H443" i="173"/>
  <c r="H433" i="173"/>
  <c r="H434" i="173"/>
  <c r="H435" i="173"/>
  <c r="H436" i="173"/>
  <c r="H437" i="173"/>
  <c r="H438" i="173"/>
  <c r="H439" i="173"/>
  <c r="H440" i="173"/>
  <c r="H441" i="173"/>
  <c r="H442" i="173"/>
  <c r="H432" i="173"/>
  <c r="H425" i="173"/>
  <c r="H424" i="173"/>
  <c r="H423" i="173"/>
  <c r="H422" i="173"/>
  <c r="H421" i="173"/>
  <c r="H420" i="173"/>
  <c r="H419" i="173"/>
  <c r="H418" i="173"/>
  <c r="H417" i="173"/>
  <c r="H416" i="173"/>
  <c r="H415" i="173"/>
  <c r="H414" i="173"/>
  <c r="H388" i="173"/>
  <c r="H390" i="173" s="1"/>
  <c r="H377" i="173"/>
  <c r="H376" i="173"/>
  <c r="H375" i="173"/>
  <c r="H356" i="173"/>
  <c r="H355" i="173"/>
  <c r="H354" i="173"/>
  <c r="H353" i="173"/>
  <c r="H352" i="173"/>
  <c r="H351" i="173"/>
  <c r="H350" i="173"/>
  <c r="C63" i="171"/>
  <c r="H324" i="173"/>
  <c r="H323" i="173"/>
  <c r="E65" i="171"/>
  <c r="H65" i="171" s="1"/>
  <c r="K6" i="172"/>
  <c r="G7" i="171"/>
  <c r="H7" i="173"/>
  <c r="B298" i="173"/>
  <c r="H22" i="173"/>
  <c r="H598" i="173" l="1"/>
  <c r="H379" i="173"/>
  <c r="H572" i="173"/>
  <c r="H538" i="173"/>
  <c r="G544" i="173" s="1"/>
  <c r="H544" i="173" s="1"/>
  <c r="H501" i="173"/>
  <c r="G543" i="173" s="1"/>
  <c r="H543" i="173" s="1"/>
  <c r="H326" i="173"/>
  <c r="E66" i="171" s="1"/>
  <c r="H66" i="171" s="1"/>
  <c r="G461" i="173"/>
  <c r="H456" i="173"/>
  <c r="H172" i="171"/>
  <c r="H606" i="173"/>
  <c r="H519" i="173"/>
  <c r="G577" i="173" s="1"/>
  <c r="H445" i="173"/>
  <c r="E79" i="171" s="1"/>
  <c r="H79" i="171" s="1"/>
  <c r="H85" i="171" s="1"/>
  <c r="G395" i="173"/>
  <c r="G468" i="173" s="1"/>
  <c r="H171" i="171"/>
  <c r="C79" i="171"/>
  <c r="H395" i="173" l="1"/>
  <c r="H427" i="173"/>
  <c r="H546" i="173"/>
  <c r="H42" i="173"/>
  <c r="H409" i="173" l="1"/>
  <c r="F22" i="173"/>
  <c r="G23" i="175" l="1"/>
  <c r="G15" i="175"/>
  <c r="G13" i="175"/>
  <c r="G11" i="175"/>
  <c r="G24" i="175" l="1"/>
  <c r="H1359" i="173" l="1"/>
  <c r="H1361" i="173" s="1"/>
  <c r="B608" i="173"/>
  <c r="H611" i="173"/>
  <c r="B600" i="173"/>
  <c r="B574" i="173"/>
  <c r="H577" i="173"/>
  <c r="B548" i="173"/>
  <c r="B521" i="173"/>
  <c r="B503" i="173"/>
  <c r="B484" i="173"/>
  <c r="B475" i="173"/>
  <c r="H478" i="173"/>
  <c r="H480" i="173" s="1"/>
  <c r="B458" i="173"/>
  <c r="H468" i="173"/>
  <c r="H461" i="173"/>
  <c r="H463" i="173" s="1"/>
  <c r="B449" i="173"/>
  <c r="B392" i="173"/>
  <c r="B385" i="173"/>
  <c r="H346" i="173"/>
  <c r="H348" i="173"/>
  <c r="H349" i="173"/>
  <c r="H347" i="173"/>
  <c r="H345" i="173"/>
  <c r="B342" i="173"/>
  <c r="H358" i="173" l="1"/>
  <c r="H614" i="173"/>
  <c r="H170" i="171"/>
  <c r="H176" i="171" s="1"/>
  <c r="H579" i="173"/>
  <c r="E38" i="172" l="1"/>
  <c r="H38" i="172" s="1"/>
  <c r="G469" i="173"/>
  <c r="H469" i="173" s="1"/>
  <c r="H303" i="173"/>
  <c r="E63" i="171" s="1"/>
  <c r="H63" i="171" s="1"/>
  <c r="H67" i="171" s="1"/>
  <c r="H473" i="173" l="1"/>
  <c r="E20" i="171"/>
  <c r="H20" i="171" s="1"/>
  <c r="H22" i="171" s="1"/>
  <c r="H44" i="173"/>
  <c r="C170" i="171" l="1"/>
  <c r="B1040" i="173" s="1"/>
  <c r="C95" i="171"/>
  <c r="C92" i="171"/>
  <c r="C88" i="171"/>
  <c r="C87" i="171"/>
  <c r="C82" i="171"/>
  <c r="C84" i="171"/>
  <c r="C70" i="171"/>
  <c r="H161" i="171" l="1"/>
  <c r="H217" i="171" s="1"/>
  <c r="E32" i="172" l="1"/>
  <c r="K32" i="172" s="1"/>
  <c r="E14" i="172"/>
  <c r="G14" i="172" l="1"/>
  <c r="H14" i="172"/>
  <c r="K34" i="172"/>
  <c r="L34" i="172"/>
  <c r="E30" i="172"/>
  <c r="E24" i="172"/>
  <c r="J24" i="172" s="1"/>
  <c r="E20" i="172"/>
  <c r="L30" i="172" l="1"/>
  <c r="K30" i="172"/>
  <c r="E26" i="172"/>
  <c r="E22" i="172"/>
  <c r="E16" i="172"/>
  <c r="I16" i="172" s="1"/>
  <c r="E42" i="172"/>
  <c r="K20" i="172" l="1"/>
  <c r="L32" i="172"/>
  <c r="I28" i="172"/>
  <c r="E12" i="172"/>
  <c r="J22" i="172"/>
  <c r="K22" i="172"/>
  <c r="I22" i="172"/>
  <c r="K24" i="172"/>
  <c r="J20" i="172"/>
  <c r="K26" i="172"/>
  <c r="L26" i="172"/>
  <c r="K38" i="172"/>
  <c r="L38" i="172"/>
  <c r="L42" i="172"/>
  <c r="H16" i="172"/>
  <c r="H44" i="172" s="1"/>
  <c r="L36" i="172"/>
  <c r="K36" i="172"/>
  <c r="K44" i="172" l="1"/>
  <c r="L44" i="172"/>
  <c r="G12" i="172"/>
  <c r="G44" i="172" s="1"/>
  <c r="J28" i="172"/>
  <c r="J44" i="172" s="1"/>
  <c r="E18" i="172"/>
  <c r="E44" i="172" s="1"/>
  <c r="F39" i="172" s="1"/>
  <c r="G43" i="172" l="1"/>
  <c r="I18" i="172"/>
  <c r="I44" i="172" s="1"/>
  <c r="N44" i="172" l="1"/>
  <c r="I43" i="172"/>
  <c r="F17" i="172"/>
  <c r="L43" i="172"/>
  <c r="F25" i="172"/>
  <c r="F19" i="172"/>
  <c r="F35" i="172"/>
  <c r="F31" i="172"/>
  <c r="F27" i="172"/>
  <c r="F23" i="172"/>
  <c r="F37" i="172"/>
  <c r="F13" i="172"/>
  <c r="J7" i="172"/>
  <c r="F29" i="172"/>
  <c r="F15" i="172"/>
  <c r="F33" i="172"/>
  <c r="F41" i="172"/>
  <c r="F21" i="172"/>
  <c r="H43" i="172"/>
  <c r="F11" i="172"/>
  <c r="K43" i="172"/>
  <c r="J43" i="172"/>
  <c r="F43" i="172" l="1"/>
  <c r="N43" i="172"/>
</calcChain>
</file>

<file path=xl/sharedStrings.xml><?xml version="1.0" encoding="utf-8"?>
<sst xmlns="http://schemas.openxmlformats.org/spreadsheetml/2006/main" count="2607" uniqueCount="653">
  <si>
    <t>11.1</t>
  </si>
  <si>
    <t>11.4</t>
  </si>
  <si>
    <t>12.1</t>
  </si>
  <si>
    <t>12.2</t>
  </si>
  <si>
    <t>14.1</t>
  </si>
  <si>
    <t>14.2</t>
  </si>
  <si>
    <t>SERVIÇOS FINAIS</t>
  </si>
  <si>
    <t>11.3</t>
  </si>
  <si>
    <t>13.1</t>
  </si>
  <si>
    <t>15.1</t>
  </si>
  <si>
    <t>ITEM</t>
  </si>
  <si>
    <t>CÓDIGO</t>
  </si>
  <si>
    <t>DESCRIÇÃO DOS SERVIÇOS</t>
  </si>
  <si>
    <t>QUANT.</t>
  </si>
  <si>
    <t>VALOR (R$)</t>
  </si>
  <si>
    <t>1.1</t>
  </si>
  <si>
    <t>2.1</t>
  </si>
  <si>
    <t>3.1</t>
  </si>
  <si>
    <t>4.1</t>
  </si>
  <si>
    <t>5.1</t>
  </si>
  <si>
    <t>5.2</t>
  </si>
  <si>
    <t>6.1</t>
  </si>
  <si>
    <t>3.2</t>
  </si>
  <si>
    <t>7.1</t>
  </si>
  <si>
    <t>8.1</t>
  </si>
  <si>
    <t xml:space="preserve">SERVIÇOS PRELIMINARES </t>
  </si>
  <si>
    <t>1.2</t>
  </si>
  <si>
    <t>1.3</t>
  </si>
  <si>
    <t>2.2</t>
  </si>
  <si>
    <t>2.3</t>
  </si>
  <si>
    <t xml:space="preserve">SUPERESTRUTURA </t>
  </si>
  <si>
    <t xml:space="preserve">ESQUADRIAS </t>
  </si>
  <si>
    <t>6.2</t>
  </si>
  <si>
    <t>9.1</t>
  </si>
  <si>
    <t>10.1</t>
  </si>
  <si>
    <t>10.2</t>
  </si>
  <si>
    <t>6.3</t>
  </si>
  <si>
    <t>PAVIMENTAÇÃO EXTERNA</t>
  </si>
  <si>
    <t>FUNDAÇÕES</t>
  </si>
  <si>
    <t>SERVIÇOS COMPLEMENTARES</t>
  </si>
  <si>
    <t xml:space="preserve">Subtotal </t>
  </si>
  <si>
    <t>5.3</t>
  </si>
  <si>
    <t>11.5</t>
  </si>
  <si>
    <t>9.2</t>
  </si>
  <si>
    <t>11.2</t>
  </si>
  <si>
    <t>% ITEM</t>
  </si>
  <si>
    <t>3.1.1</t>
  </si>
  <si>
    <t>3.1.2</t>
  </si>
  <si>
    <t>3.1.3</t>
  </si>
  <si>
    <t>3.2.1</t>
  </si>
  <si>
    <t>3.2.2</t>
  </si>
  <si>
    <t>3.2.3</t>
  </si>
  <si>
    <t>4.1.1</t>
  </si>
  <si>
    <t>8.2</t>
  </si>
  <si>
    <t>SERVIÇOS PRELIMINARES</t>
  </si>
  <si>
    <t>PAVIMENTAÇÃO INTERNA</t>
  </si>
  <si>
    <t>UN.</t>
  </si>
  <si>
    <t>SISTEMA DE VEDAÇÃO VERTICAL</t>
  </si>
  <si>
    <t>REVESTIMENTOS INTERNO E EXTERNO</t>
  </si>
  <si>
    <t>SISTEMAS DE PISOS</t>
  </si>
  <si>
    <t>PINTURAS E ACABAMENTOS</t>
  </si>
  <si>
    <t>INSTALAÇÃO ELÉTRICA - 127V</t>
  </si>
  <si>
    <t>SISTEMAS DE VEDAÇÃO VERTICAL</t>
  </si>
  <si>
    <t>ESQUADRIAS</t>
  </si>
  <si>
    <t>ED-28427</t>
  </si>
  <si>
    <t>ED-50162</t>
  </si>
  <si>
    <t>ED-50266</t>
  </si>
  <si>
    <t>ED-50997</t>
  </si>
  <si>
    <t>ED-50499</t>
  </si>
  <si>
    <t>ED-51002</t>
  </si>
  <si>
    <t>REVESTIMENTO INTERNO E EXTERNO</t>
  </si>
  <si>
    <t>ED-9066</t>
  </si>
  <si>
    <t>ED-50473</t>
  </si>
  <si>
    <t>2.1.1</t>
  </si>
  <si>
    <t>ED-29817</t>
  </si>
  <si>
    <t>MOBILIZAÇÃO E DESMOBILIZAÇÃO DE EQUIPAMENTO PARA ESTACA TIPO TRADO ROTATIVO (CUSTO FIXO), INCLUSIVE CARGA E DESCARGA, EXCLUSIVE TRANSPORTE EM QUILÔMETRO RODADO (CUSTO VARIÁVEL)</t>
  </si>
  <si>
    <t>UN</t>
  </si>
  <si>
    <t>2.1.2</t>
  </si>
  <si>
    <t>ED-29818</t>
  </si>
  <si>
    <t>MOBILIZAÇÃO E DESMOBILIZAÇÃO DE EQUIPAMENTO PARA ESTACA TIPO TRADO ROTATIVO (CUSTO VARIÁVEL), EXCLUSIVE CUSTO FIXO DE TRANSPORTE</t>
  </si>
  <si>
    <t>KM</t>
  </si>
  <si>
    <t>2.1.3</t>
  </si>
  <si>
    <t>M3</t>
  </si>
  <si>
    <t>2.1.4</t>
  </si>
  <si>
    <t>ED-49638</t>
  </si>
  <si>
    <t>FORNECIMENTO DE CONCRETO ESTRUTURAL, USINADO BOMBEADO, COM FCK 25MPA, INCLUSIVE LANÇAMENTO, ADENSAMENTO E ACABAMENTO</t>
  </si>
  <si>
    <t>2.1.5</t>
  </si>
  <si>
    <t>BLOCO DE COROAMENTO</t>
  </si>
  <si>
    <t>2.2.1</t>
  </si>
  <si>
    <t>FORNECIMENTO DE CONCRETO ESTRUTURAL, USINADO BOMBEADO, COM FCK 25 MPA, INCLUSIVE LANÇAMENTO, ADENSAMENTO E ACABAMENTO</t>
  </si>
  <si>
    <t>2.2.2</t>
  </si>
  <si>
    <t>2.2.3</t>
  </si>
  <si>
    <t>ED-49811</t>
  </si>
  <si>
    <t>FORMA E DESFORMA DE COMPENSADO RESINADO, ESP. 12 MM, REAPROVEITAMENTO (3X) (FUNDAÇÃO)</t>
  </si>
  <si>
    <t>M2</t>
  </si>
  <si>
    <t>2.2.4</t>
  </si>
  <si>
    <t>ED-48298</t>
  </si>
  <si>
    <t>CORTE, DOBRA E MONTAGEM DE AÇO CA-50/60</t>
  </si>
  <si>
    <t>KG</t>
  </si>
  <si>
    <t>2.2.5</t>
  </si>
  <si>
    <t>ED-50174</t>
  </si>
  <si>
    <t>PINTURA COM EMULSÃO ASFÁLTICA, DUAS (2) DEMÃOS</t>
  </si>
  <si>
    <t>2.2.6</t>
  </si>
  <si>
    <t>ED-49812</t>
  </si>
  <si>
    <t>LASTRO DE CONCRETO MAGRO, INCLUSIVE TRANSPORTE, LANÇAMENTO E ADENSAMENTO</t>
  </si>
  <si>
    <t>VIGA BALDRAME</t>
  </si>
  <si>
    <t>2.3.1</t>
  </si>
  <si>
    <t>2.3.2</t>
  </si>
  <si>
    <t>2.3.3</t>
  </si>
  <si>
    <t>2.3.4</t>
  </si>
  <si>
    <t>2.3.5</t>
  </si>
  <si>
    <t>2.3.6</t>
  </si>
  <si>
    <t>PILAR</t>
  </si>
  <si>
    <t>MONTAGEM E DESMONTAGEM DE FÔRMA DE PILARES RETANGULARES E ESTRUTURAS SIMILARES, PÉ-DIREITO SIMPLES, EM CHAPA DE MADEIRA COMPENSADA RESINADA, 8 UTILIZAÇÕES. AF_09/2020</t>
  </si>
  <si>
    <t>VIGAS</t>
  </si>
  <si>
    <t>MONTAGEM E DESMONTAGEM DE FÔRMA DE VIGA, ESCORAMENTO METÁLICO, PÉ-DIREITO SIMPLES, EM CHAPA DE MADEIRA PLASTIFICADA, 12 UTILIZAÇÕES. AF_09/2020</t>
  </si>
  <si>
    <t>ED-48986</t>
  </si>
  <si>
    <t>CABO DE COBRE FLEXÍVEL, CLASSE 5, ISOLAMENTO TIPO EPR/HEPR, NÃO HALOGENADO, ANTICHAMA, TERMOFIXO, UNIPOLAR, SEÇÃO 1,5 MM2, 90°C, 0,6/1KV</t>
  </si>
  <si>
    <t>M</t>
  </si>
  <si>
    <t>ED-48989</t>
  </si>
  <si>
    <t xml:space="preserve">CABO DE COBRE FLEXÍVEL, CLASSE 5, ISOLAMENTO TIPO EPR/HEPR, NÃO HALOGENADO, ANTICHAMA, TERMOFIXO, UNIPOLAR, SEÇÃO 2,5 MM2, 90°C, 0,6/1KV </t>
  </si>
  <si>
    <t>ED-5620</t>
  </si>
  <si>
    <t>PLACA 4"X2" PARA UM (1) MÓDULO, INCLUSIVE FORNECIMENTO E INSTALAÇÃO, EXCLUSIVE SUPORTE E MÓDULO</t>
  </si>
  <si>
    <t>ED-5621</t>
  </si>
  <si>
    <t>PLACA 4"X2" PARA DOIS (2) MÓDULOS, INCLUSIVE FORNECIMENTO E INSTALAÇÃO, EXCLUSIVE SUPORTE E MÓDULO</t>
  </si>
  <si>
    <t>INTERRUPTOR SIMPLES (1 MÓDULO), 10A/250V, SEM SUPORTE E SEM PLACA - FORNECIMENTO E INSTALAÇÃO. AF_12/2015</t>
  </si>
  <si>
    <t>ED-5626</t>
  </si>
  <si>
    <t>MÓDULO TOMADA PADRÃO, TRÊS (3) POLOS, CORRENTE 10A, TENSÃO 250V, (2P+T/10A-250V), INCLUSIVE FORNECIMENTO E INSTALAÇÃO, EXCLUSIVE PLACA E SUPORTE</t>
  </si>
  <si>
    <t>DISJUNTOR MONOPOLAR TERMOMAGNÉTICO 5KA, DE 10A</t>
  </si>
  <si>
    <t>ED-9954</t>
  </si>
  <si>
    <t>LUMINÁRIA ARANDELA TIPO MEIA-LUA, DIÂMETRO 25 CM, PARA UMA (1) LÂMPADA BASE E-27, FORNECIMENTO E INSTALAÇÃO, INCLUSIVE BASE, EXCLUSIVE LÂMPADA</t>
  </si>
  <si>
    <t>6.4</t>
  </si>
  <si>
    <t>10.3</t>
  </si>
  <si>
    <t>10.4</t>
  </si>
  <si>
    <t>10.5</t>
  </si>
  <si>
    <t>INSTALAÇÃO ELÉTRICA - (127V)</t>
  </si>
  <si>
    <t>TOTAL</t>
  </si>
  <si>
    <t>UNID</t>
  </si>
  <si>
    <t>ED-48435</t>
  </si>
  <si>
    <t>ED-50761</t>
  </si>
  <si>
    <t>ED-50514</t>
  </si>
  <si>
    <t>PREPARAÇÃO PARA EMASSAMENTO OU PINTURA (LÁTEX/ACRÍLICA) EM PAREDE, INCLUSIVE UMA (1) DEMÃO DE SELADOR ACRÍLICO</t>
  </si>
  <si>
    <t>EDIONE SÍLVIA FERREIRA</t>
  </si>
  <si>
    <t>CAU A 19.326-7</t>
  </si>
  <si>
    <t>PREFEITO MUNICIPAL</t>
  </si>
  <si>
    <t>EDIONE SILVIA FERREIRA</t>
  </si>
  <si>
    <t xml:space="preserve"> M2</t>
  </si>
  <si>
    <t>LIMPEZA DE OBRA</t>
  </si>
  <si>
    <t>MEMÓRIA DE CÁLCULO</t>
  </si>
  <si>
    <t>LEVANTAMENTO</t>
  </si>
  <si>
    <t>AMBIENTE</t>
  </si>
  <si>
    <t>ÁREA</t>
  </si>
  <si>
    <t>CIRCULAÇÃO 01</t>
  </si>
  <si>
    <t>CIRCULAÇÃO 02</t>
  </si>
  <si>
    <t>FORNECIMENTO E COLOCAÇÃO DE PLACA DE OBRA EM CHAPA GALVANIZADA (3,00 X 1,5 0 M) - EM CHAPA GALVANIZADA 0,26 AFIXADAS COM REBITES 540 E PARAFUSOS 3/8, EM ESTRUTURA METÁLICA VIGA U 2" ENRIJECIDA COM METALON 20 X 20, SUPORTE EM EUCALIPTO AUTOCLAVADO PINTADAS</t>
  </si>
  <si>
    <t>QUANTIDADE</t>
  </si>
  <si>
    <t xml:space="preserve">PORTÃO PARA TAPUME FIXO DE PROTEÇÃO COM FECHAMENTO DE OBRA EM CHAPA DE COMPENSADO, ESP. 12MM, COM MÓDULO NA DIMENSÃO DE (110X220)CM, INCLUSIVE FERRAGENS E PINTURA LÁTEX (PVA) COM DUAS (2) DEMÃOS
</t>
  </si>
  <si>
    <t>PERIM.</t>
  </si>
  <si>
    <t>ALT.</t>
  </si>
  <si>
    <t>COMPRI.</t>
  </si>
  <si>
    <t xml:space="preserve"> LOCAÇÃO DE OBRA COM GABARITO DE TÁBUAS CORRIDAS PONTALETADAS A CADA 2,00M, REAPROVEITAMENTO (2X), INCLUSIVE ACOMPANHAMENTO DE EQUIPE TOPOGRÁFICA PARA MARCAÇÃO DE PONTO TOPOGRÁFICO
</t>
  </si>
  <si>
    <t>UND</t>
  </si>
  <si>
    <t>ALTURA</t>
  </si>
  <si>
    <t>LARGURA</t>
  </si>
  <si>
    <t>PERIME.</t>
  </si>
  <si>
    <t xml:space="preserve">ALTURA </t>
  </si>
  <si>
    <t>EXTER. FRENTE</t>
  </si>
  <si>
    <t>SISTEMA DE PISO</t>
  </si>
  <si>
    <t xml:space="preserve">EXTER. LAT. DIR. </t>
  </si>
  <si>
    <t xml:space="preserve">PINTURAS E ACABAMENTOS </t>
  </si>
  <si>
    <t>LADOS</t>
  </si>
  <si>
    <t>PLANILHA ORÇAMENTÁRIA DE CUSTOS</t>
  </si>
  <si>
    <t xml:space="preserve">FORMA DE EXECUÇÃO: </t>
  </si>
  <si>
    <t>(    )</t>
  </si>
  <si>
    <t>DIRETA</t>
  </si>
  <si>
    <t>LDI</t>
  </si>
  <si>
    <t>PREFEITURA:  PREFEITURA MUNICIPAL DE SENADOR AMARAL</t>
  </si>
  <si>
    <t>PREFEITURA MUNICIPAL DE SENADOR AMARAL
Estado de Minas Gerais
CNPJ 41.778.556/0001-90
Telefax: (35)3437-1137 
E-mail: www.senadoramaral.mg.gov.br</t>
  </si>
  <si>
    <t>PREÇO UNIT. (R$) SEM LDI</t>
  </si>
  <si>
    <t>PREÇO UNIT.  (R$) COM LDI</t>
  </si>
  <si>
    <t>PREÇO TOTAL (R$)</t>
  </si>
  <si>
    <t>CRONOGRAMA FÍSICO-FINANCEIRO</t>
  </si>
  <si>
    <t>ETAPAS/DESCRIÇÃO</t>
  </si>
  <si>
    <t>( X )</t>
  </si>
  <si>
    <t>ARQ. EDIONE SÍLVIA FERREIRA</t>
  </si>
  <si>
    <t>TOTAL DO BDI SEM A ALIQUOTA DO INSS</t>
  </si>
  <si>
    <t>ISS</t>
  </si>
  <si>
    <t>Tributo Municipal</t>
  </si>
  <si>
    <t>CSLL</t>
  </si>
  <si>
    <t>IRPJ</t>
  </si>
  <si>
    <t>Tributos Federais</t>
  </si>
  <si>
    <t>%</t>
  </si>
  <si>
    <t>Despesas Indiretas e Lucro</t>
  </si>
  <si>
    <t>PRAZO DE EXECUÇÃO: 6 MESES</t>
  </si>
  <si>
    <t>ED-49527</t>
  </si>
  <si>
    <t>SUPRESSOR DE SURTO PARA PROTEÇÃO PRIMÁRIA EM QGD, ATÉ 1,5 KV - 5 KA</t>
  </si>
  <si>
    <t>ED-48998</t>
  </si>
  <si>
    <t>COMP.</t>
  </si>
  <si>
    <t>LARG</t>
  </si>
  <si>
    <t>ALT</t>
  </si>
  <si>
    <t>ESP</t>
  </si>
  <si>
    <t>ED-29479</t>
  </si>
  <si>
    <t>LADO</t>
  </si>
  <si>
    <t>FRENTE</t>
  </si>
  <si>
    <t>LAT. DIREITA</t>
  </si>
  <si>
    <t>P4</t>
  </si>
  <si>
    <t>P5</t>
  </si>
  <si>
    <t>LARG.</t>
  </si>
  <si>
    <t>RECEPÇÃO</t>
  </si>
  <si>
    <t>DML</t>
  </si>
  <si>
    <t>CAU A19.326-7</t>
  </si>
  <si>
    <t>FOLHA Nº: 01</t>
  </si>
  <si>
    <t>ISS MUNICIPAL:</t>
  </si>
  <si>
    <t>PREFEITURA MUNICIPAL E SENADOR AMARAL</t>
  </si>
  <si>
    <t>AV. JOSÉ ALVES DE REZENDE, 3, LOT. ELISA BUENO, SENADOR AMARAL/MG</t>
  </si>
  <si>
    <t>CNPJ: 41.778.556/0001-90</t>
  </si>
  <si>
    <t>COMPOSIÇÃO DE BDI (ACORDÃO TCU Nº2223/2013 - CONSTRUÇÃO DE EDIFICIOS</t>
  </si>
  <si>
    <t>CT. PROP. 001946/2023</t>
  </si>
  <si>
    <t>RT. ORÇ. EDIONE SILVIA FERREIRA CAU A19.326-7</t>
  </si>
  <si>
    <t>RRT Nº13083312</t>
  </si>
  <si>
    <t>LIMITES</t>
  </si>
  <si>
    <t>SEM DESONERAÇÃO</t>
  </si>
  <si>
    <t>ITENS COMPONENTES DO BDI</t>
  </si>
  <si>
    <t>1º Quartil</t>
  </si>
  <si>
    <t>Garantia + Seguro</t>
  </si>
  <si>
    <t>Risco</t>
  </si>
  <si>
    <t>Administração Central</t>
  </si>
  <si>
    <t>Subtotal I = 1+((1+2+3)/100)</t>
  </si>
  <si>
    <t>Despesas Financeiras</t>
  </si>
  <si>
    <t>Subtotal II = 1+(4/100)</t>
  </si>
  <si>
    <t>Lucro</t>
  </si>
  <si>
    <t>Subtotal III = 1+(5/100)</t>
  </si>
  <si>
    <t>Cofins</t>
  </si>
  <si>
    <t>Pis/Pasep</t>
  </si>
  <si>
    <t>Não Incidente</t>
  </si>
  <si>
    <t>Conforme Legislação Municipal</t>
  </si>
  <si>
    <t>Subtotal IV = (6+7+8+9+10)100</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</si>
  <si>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</si>
  <si>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PORTÃO PARA TAPUME FIXO DE PROTEÇÃO COM FECHAMENTO DE OBRA EM CHAPA DE COMPENSADO, ESP. 12MM, COM MÓDULO NA DIMENSÃO DE (110X220)CM, INCLUSIVE FERRAGENS E PINTURA LÁTEX (PVA) COM DUAS (2) DEMÃOS</t>
  </si>
  <si>
    <t>LOCAÇÃO DE OBRA COM GABARITO DE TÁBUAS CORRIDAS PONTALETADAS A CADA 2,00M, REAPROVEITAMENTO (2X), INCLUSIVE ACOMPANHAMENTO DE EQUIPE TOPOGRÁFICA PARA MARCAÇÃO DE PONTO TOPOGRÁFICO</t>
  </si>
  <si>
    <t>SOLEIRA EM GRANITO CINZA ANDORINHA, LARGURA 15 CM, ESPESSURA 2 CM</t>
  </si>
  <si>
    <t>ED-50475</t>
  </si>
  <si>
    <t xml:space="preserve"> </t>
  </si>
  <si>
    <t xml:space="preserve">BDI FÓRMULA = </t>
  </si>
  <si>
    <t>(1-I)</t>
  </si>
  <si>
    <t>G+S</t>
  </si>
  <si>
    <t>R</t>
  </si>
  <si>
    <t>AC</t>
  </si>
  <si>
    <t>DF</t>
  </si>
  <si>
    <t>L</t>
  </si>
  <si>
    <t>I</t>
  </si>
  <si>
    <t>ONDE</t>
  </si>
  <si>
    <t>Impostos</t>
  </si>
  <si>
    <r>
      <t>(1+AC+R+G+S)(1+DF)(1+L)</t>
    </r>
    <r>
      <rPr>
        <sz val="11"/>
        <color rgb="FF000000"/>
        <rFont val="Arial"/>
        <family val="2"/>
      </rPr>
      <t xml:space="preserve">     -1</t>
    </r>
  </si>
  <si>
    <t>PRAZO DA OBRA: 6 MESES</t>
  </si>
  <si>
    <t xml:space="preserve">V. TOTAL = </t>
  </si>
  <si>
    <t xml:space="preserve">PLANILHA ORÇAMENTÁRIA </t>
  </si>
  <si>
    <t>LOCAL: R. BENEDITO JOSÉ ANTÔNIO, SN, DIST. DE PONTE SEGURA, SENADOR AMARAL - MG</t>
  </si>
  <si>
    <t>LOCAL: R. BENEDITO JOSÉ ANTÔNIO, SN, DIST. DE PONTE SEGURA, CENTRO, SENADOR AMARAL - MG</t>
  </si>
  <si>
    <t>ACESSO VEÍCULO</t>
  </si>
  <si>
    <t>ACESSO PEDESTRE</t>
  </si>
  <si>
    <t>ALMOXARIFADO</t>
  </si>
  <si>
    <t>SANIT. FEMININO</t>
  </si>
  <si>
    <t>SANIT. MASCULINO</t>
  </si>
  <si>
    <t>TRIAGEM/SALA DE APLICAÇÃO</t>
  </si>
  <si>
    <t>ARMAZENADMENTO DE VACINA</t>
  </si>
  <si>
    <t>PER. DE PAREDE</t>
  </si>
  <si>
    <t>SALA DE VACINA</t>
  </si>
  <si>
    <t>4.1.2</t>
  </si>
  <si>
    <t>5.4</t>
  </si>
  <si>
    <t>5.5</t>
  </si>
  <si>
    <t>TRIAGEM</t>
  </si>
  <si>
    <t>ED-49603</t>
  </si>
  <si>
    <t>ARMAZ. VACINA</t>
  </si>
  <si>
    <t>SANITÁRIOS</t>
  </si>
  <si>
    <t>DATA=</t>
  </si>
  <si>
    <t xml:space="preserve">DATA = </t>
  </si>
  <si>
    <t>PORTA DE CORRER DE VIDRO TEMPERADO INCOLOR, 2 FOLHAS DE 90X210 CM CADA, ESPESSURA DE 10MM, COM TRILHO SUSPENSO, INCLUSIVE ACESSÓRIOS</t>
  </si>
  <si>
    <t>PORTAO DE ABRIR / EM GRADIL DE METALON QUADRADO DE 3/4" HORIZONTAL, COM REQUADRO, ACABAMENTO NATURAL - COMPLETO COM FECHADURA MODELO PROJETO ARQUITETONICO</t>
  </si>
  <si>
    <t>PORTÃO GARAGEM</t>
  </si>
  <si>
    <t>P1</t>
  </si>
  <si>
    <t>P2</t>
  </si>
  <si>
    <t>(P3)PORTA DE CORRER DE VIDRO TEMPERADO INCOLOR, 2 FOLHAS DE 90X210 CM CADA, ESPESSURA DE 10MM, COM TRILHO SUSPENSO, INCLUSIVE ACESSÓRIOS</t>
  </si>
  <si>
    <t>PORTAS</t>
  </si>
  <si>
    <t>(P1 E P2) PORTAO DE ABRIR / EM GRADIL DE METALON QUADRADO DE 3/4" HORIZONTAL, COM REQUADRO, ACABAMENTO NATURAL - COMPLETO COM FECHADURA MODELO PROJETO ARQUITETONICO</t>
  </si>
  <si>
    <t>CHAPISCO APLICADO EM ALVENARIAS E ESTRUTURAS DE CONCRETO INTERNAS, COM COLHER DE PEDREIRO. ARGAMASSA TRAÇO 1:3 COM PREPARO MANUAL. AF_10/2022</t>
  </si>
  <si>
    <t>REBOCO COM ARGAMASSA, TRAÇO 1:2:8 (CIMENTO, CAL E AREIA), ESP. 20MM, APLICAÇÃO MANUAL, INCLUSIVE ARGAMASSA COM PREPARO MECANIZADO, EXCLUSIVE CHAPISCO</t>
  </si>
  <si>
    <t>REVESTIMENTO CERÂMICO PARA PAREDES INTERNAS COM PLACAS TIPO ESMALTADA EXTRA DE DIMENSÕES 33X45 CM APLICADAS NA ALTURA INTEIRA DAS PAREDES.</t>
  </si>
  <si>
    <t>SANIT. FEMIN.</t>
  </si>
  <si>
    <t>SANIT. MASC.</t>
  </si>
  <si>
    <t>ALMOX.</t>
  </si>
  <si>
    <t>SALA DE APLICAÇÃO</t>
  </si>
  <si>
    <t>PAREDES EXTERNAS</t>
  </si>
  <si>
    <t>PILARES ÁREA EXTERNA</t>
  </si>
  <si>
    <t>4,35+15,65+10,65+6,80</t>
  </si>
  <si>
    <t>VIGA TRIAGEM</t>
  </si>
  <si>
    <t>VIGAS ACESSOS</t>
  </si>
  <si>
    <t>PLATIBANDA LADO INTERNO</t>
  </si>
  <si>
    <t>PLATIBANDA LADO EXTERNO</t>
  </si>
  <si>
    <t>8,30+4,05+10,50+3,25+5,25+4,70+3+2</t>
  </si>
  <si>
    <t>5,75+6,35+12+2,50+0,70</t>
  </si>
  <si>
    <t>0,70+2,50+12+6,50+5,75)</t>
  </si>
  <si>
    <t>3,53+3,53+1,90+1,90</t>
  </si>
  <si>
    <t>2,20+2,20+3,85+3,85</t>
  </si>
  <si>
    <t>1,20+0,60+0,60</t>
  </si>
  <si>
    <t>MURO FRONTAL (2 LADOS)</t>
  </si>
  <si>
    <t>ED-50568</t>
  </si>
  <si>
    <t>CONTRAPISO DESEMPENADO COM ARGAMASSA, TRAÇO 1:3 (
CIMENTO E AREIA), ESP. 30MM</t>
  </si>
  <si>
    <t>ED-13290</t>
  </si>
  <si>
    <t>CAMADA DE REGULARIZAÇÃO COM ARGAMASSA, TRAÇO 1:4 (CIMENTO E AREIA), ESP. 20MM, APLICAÇÃO MANUAL, INCLUSIVE ARGAMASSA COM PREPARO MECANIZADO</t>
  </si>
  <si>
    <t>ED-50753</t>
  </si>
  <si>
    <t>PINTURA LÁTEX ACRÍLICA PREMIUM, APLICAÇÃO MANUAL EM PAREDES, DUAS DEMÃOS. AF_04/2023</t>
  </si>
  <si>
    <t>REVESTIMENTO COM PORCELANATO APLICADO EM PISO, ACABAMENTO ESMALTADO ACETINADO, AMBIENTE INTERNO/EXTERNO, PADRÃO EXTRA, BORDA RETIFICADA, DIMENSÃO DA PEÇA (45X45CM), ASSENTAMENTO COM ARGAMASSA INDUSTRIALIZADA, INCLUSIVE REJUNTAMENTO</t>
  </si>
  <si>
    <t>CIRC. 01</t>
  </si>
  <si>
    <t>ED-50581</t>
  </si>
  <si>
    <t>REVESTIMENTO COM LADRILHO HIDRÁULICO APLICADO EM PISO (20X20CM) COM JUNTA SECA, COM UMA (1) COR, ASSENTAMENTO COM ARGAMASSA INDUSTRIALIZADA</t>
  </si>
  <si>
    <t>CALÇADA FRENTE</t>
  </si>
  <si>
    <t>CALÇADAS</t>
  </si>
  <si>
    <t>IGUAL EMASSAMENTO DE TETO</t>
  </si>
  <si>
    <t>IGUAL EMASSAMENTO PAREDES INTERNAS</t>
  </si>
  <si>
    <t>E EXTERNA</t>
  </si>
  <si>
    <t xml:space="preserve">ÁREA </t>
  </si>
  <si>
    <t>ED-50482</t>
  </si>
  <si>
    <t>EMASSAMENTO EM ESQUADRIA DE MADEIRA COM MASSA A ÓLEO , DUAS (2) DEMÃOS, INCLUSIVE LIXAMENTO PARA PINTURA A ÓLEO OU ESMALTE</t>
  </si>
  <si>
    <t>IDENTIFICAÇÃO</t>
  </si>
  <si>
    <t>ED-50495</t>
  </si>
  <si>
    <t>PINTURA ESMALTE SINTÉTICO EM SUPERFÍCIES METÁLICAS, DUAS (2) DEMÃOS, INCLUSIVE UMA (1) DEMÃO DE FUNDO ANTICORROSIVO</t>
  </si>
  <si>
    <t>PORTÕES FRENTE</t>
  </si>
  <si>
    <t>ED-50692</t>
  </si>
  <si>
    <t>PRATELEIRA DE GRANITO CINZA ANDORINHA, E = 2 CM, APOIADA EM CONSOLE DE METALON 20 X 30 MM</t>
  </si>
  <si>
    <t>P6</t>
  </si>
  <si>
    <t>ED-29802</t>
  </si>
  <si>
    <t>PERFURAÇÃO MECÂNICA DE ESTACA TIPO TRADO ROTATIVO, INCLUSIVE AFASTAMENTO LATERAL, EXCLUSIVE ARMAÇÃO, CONCRETO ESTRUTURAL, TRANSPORTE E RETIRADA DO MATERIAL ESCAVADO</t>
  </si>
  <si>
    <t>ED-51094</t>
  </si>
  <si>
    <t>APILOAMENTO DO FUNDO DE VALAS COM PLACA</t>
  </si>
  <si>
    <t>CONCRETAGEM DE PILARES, FCK = 25 MPA, COM USO DE BOMBA - LANÇAMENTO, ADENSAMENTO E ACABAMENTO. AF_02/2022_PS</t>
  </si>
  <si>
    <t>CONCRETAGEM DE VIGAS E LAJES, FCK=25 MPA, PARA LAJES PREMOLDADAS COM USO DE BOMBA - LANÇAMENTO, ADENSAMENTO E ACABAMENTO. AF_02/2022_PS</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</si>
  <si>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</si>
  <si>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</si>
  <si>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</si>
  <si>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ED-48992</t>
  </si>
  <si>
    <t>CABO DE COBRE FLEXÍVEL, CLASSE 5, ISOLAMENTO TIPO EPR/HEPR, NÃO HALOGENADO, ANTICHAMA, TERMOFIXO, UNIPOLAR, SEÇÃO 4 MM2, 90°C, 0,6/1KV</t>
  </si>
  <si>
    <t>ED-5622</t>
  </si>
  <si>
    <t>PLACA 4"X2" PARA TRÊS (3) MÓDULOS, INCLUSIVE FORNECIMENTO E INSTALAÇÃO, EXCLUSIVE SUPORTE E MÓDULO</t>
  </si>
  <si>
    <t xml:space="preserve">TOMADA 2P+T 10A, 250V  (APENAS MODULO)                                                                                                                                                                                                                                                                                                                                                                                                                                                                    </t>
  </si>
  <si>
    <t xml:space="preserve">TOMADA 2P+T 20A, 250V  (APENAS MODULO)                                                                                                                                                                                                                                                                                                                                                                                                                                                                    </t>
  </si>
  <si>
    <t>INTERRUPTOR PARALELO (1 MÓDULO), 10A/250V, SEM SUPORTE E SEM PLACA - FORNECIMENTO E INSTALAÇÃO. AF_12/2015</t>
  </si>
  <si>
    <t>INTERRUPTOR PARALELO (1 MÓDULO) COM 1 TOMADA DE EMBUTIR 2P+T 10 A,  SEM SUPORTE E SEM PLACA - FORNECIMENTO E INSTALAÇÃO. AF_12/2015</t>
  </si>
  <si>
    <t>INTERRUPTOR SIMPLES (1 MÓDULO) COM 1 TOMADA DE EMBUTIR 2P+T 10 A,  SEM SUPORTE E SEM PLACA - FORNECIMENTO E INSTALAÇÃO. AF_12/2015</t>
  </si>
  <si>
    <t>INTERRUPTOR SIMPLES (2 MÓDULOS) COM INTERRUPTOR PARALELO (1 MÓDULO), 10A/250V, SEM SUPORTE E SEM PLACA - FORNECIMENTO E INSTALAÇÃO. AF_03/2023</t>
  </si>
  <si>
    <t>INTERRUPTOR SIMPLES (2 MÓDULOS), 10A/250V, SEM SUPORTE E SEM PLACA - FORNECIMENTO E INSTALAÇÃO. AF_12/2015</t>
  </si>
  <si>
    <t>MÓDULO TOMADA PADRÃO, TRÊS (3) POLOS, CORRENTE 20A, TENSÃO 250V, (2P+T/20A-250V), INCLUSIVE FORNECIMENTO E INSTALAÇÃO, EXCLUSIVE PLACA E SUPORTE</t>
  </si>
  <si>
    <t>DISJUNTOR MONOPOLAR TERMOMAGNÉTICO 5KA, DE 16A</t>
  </si>
  <si>
    <t>DISJUNTOR BIPOLAR TERMOMAGNÉTICO 5KA, DE 32A</t>
  </si>
  <si>
    <t>DISJUNTOR BIPOLAR TERMOMAGNÉTICO 5KA, DE 40A</t>
  </si>
  <si>
    <t>DISJUNTOR BIPOLAR TERMOMAGNÉTICO 5KA, DE 60A</t>
  </si>
  <si>
    <t>ED-15114</t>
  </si>
  <si>
    <t>DISJUNTOR DE PROTEÇÃO DIFERENCIAL RESIDUAL (DR), BIPOLAR, TIPO DIN, CORRENTE NOMINAL DE 25A, ALTA SENSIBILIDADE, CORRENTE DIFERENCIAL RESIDUAL NOMINAL COM ATUAÇÃO DE 30MA</t>
  </si>
  <si>
    <t>ED-26989</t>
  </si>
  <si>
    <t>LUMINÁRIA DE EMERGÊNCIA AUTÔNOMA, TIPO LED POTÊNCIA TOTAL DE 2W, FORNECIMENTO E INSTALAÇÃO</t>
  </si>
  <si>
    <t xml:space="preserve">LUMINARIA PLAFON REDONDO COM VIDRO FOSCO DIAMETRO *25* CM, PARA 1 LAMPADA, BASE E27, POTENCIA MAXIMA 40/60 W (NAO INCLUI LAMPADA)                                                                                                                                                                                                                                                                                                                                                                         </t>
  </si>
  <si>
    <t>ED-27090</t>
  </si>
  <si>
    <t>LUMINÁRIA COMERCIAL COM ALETAS DE SOBREPOR COMPLETA, PARA DUAS (2) LÂMPADAS TUBULARES LED 2X18W-ØT8, TEMPERATURA DA COR 6500K, FORNECIMENTO E INSTALAÇÃO, INCLUSIVE BASE E LÂMPADA</t>
  </si>
  <si>
    <t xml:space="preserve">LAMPADA LED 10 W BIVOLT BRANCA, FORMATO TRADICIONAL (BASE E27)                                                                                                                                                                                                                                                                                                                                                                                                                                            </t>
  </si>
  <si>
    <t>ED-13343</t>
  </si>
  <si>
    <t>LÂMPADA LED, BASE E27, POTÊNCIA 15W, BULBO A65, TEMPERATURA DA COR 6500K, TENSÃO 110-127V, FORNECIMENTO E INSTALAÇÃO, EXCLUSIVE LUMINÁRIA</t>
  </si>
  <si>
    <t>ED-20583</t>
  </si>
  <si>
    <t>ENTRADA DE ENERGIA AÉREA, TIPO C3, PADRÃO CEMIG, CARGA INSTALADA DE 23,1KVA ATÉ 27KVA, TRIFÁSICO, COM SAÍDA SUBTERRÂNEA, INCLUSIVE POSTE, CAIXA PARA MEDIDOR, DISJUNTOR, BARRAMENTO, ATERRAMENTO E ACESSÓRIOS</t>
  </si>
  <si>
    <t>LÓGICA</t>
  </si>
  <si>
    <t>ED-15762</t>
  </si>
  <si>
    <t>CONJUNTO DE DUAS (2) TOMADAS DE DADOS (CONECTOR RJ45 CAT.6E), COM PLACA 4"X2" DE DOIS (2) POSTOS, INCLUSIVE FORNECIMENTO, INSTALAÇÃO, SUPORTE, MÓDULO E PLACA</t>
  </si>
  <si>
    <t>CONECTOR / TOMADA FEMEA RJ 45, CATEGORIA 5 E (CAT 5E) PARA CABOS</t>
  </si>
  <si>
    <t>TELEFONIA</t>
  </si>
  <si>
    <t>TOMADA PARA TELEFONE RJ11 - FORNECIMENTO E INSTALAÇÃO. AF_11/2019</t>
  </si>
  <si>
    <t>INSTALAÇÕES HDROSSANITÁRIAS  E DRENAGEM DE ÁGUAS PLUVIAIS</t>
  </si>
  <si>
    <t>11.6</t>
  </si>
  <si>
    <t>11.7</t>
  </si>
  <si>
    <t>11.8</t>
  </si>
  <si>
    <t>11.9</t>
  </si>
  <si>
    <t>ÁGUA FRIA</t>
  </si>
  <si>
    <t xml:space="preserve">BOLSA DE LIGACAO EM PVC FLEXIVEL PARA VASO SANITARIO 1.1/2 " (40 MM)                                                                                                                                                                                                                                                                                                                                                                                                                                      </t>
  </si>
  <si>
    <t>ENGATE FLEXÍVEL EM PLÁSTICO BRANCO, 1/2 X 30CM - FORNECIMENTO E INSTALAÇÃO. AF_01/2020</t>
  </si>
  <si>
    <t>ESGOTO</t>
  </si>
  <si>
    <t>11.10</t>
  </si>
  <si>
    <t>11.11</t>
  </si>
  <si>
    <t>11.12</t>
  </si>
  <si>
    <t>ED-49915</t>
  </si>
  <si>
    <t>CAIXA DE DRENAGEM DE INSPEÇÃO/PASSAGEM EM ALVENARIA (60X60X60CM), REVESTIMENTO EM ARGAMASSA COM ADITIVO IMPERMEABILIZANTE, COM TAMPA EM GRELHA,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</si>
  <si>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</si>
  <si>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</si>
  <si>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ED-50011</t>
  </si>
  <si>
    <t>CAIXA SIFONADA EM PVC COM GRELHA REDONDA 100 X 100 X 50 MM</t>
  </si>
  <si>
    <t>VÁLVULA EM PLÁSTICO 1 PARA PIA, TANQUE OU LAVATÓRIO, COM OU SEM LADRÃO - FORNECIMENTO E INSTALAÇÃO. AF_01/2020</t>
  </si>
  <si>
    <t>ED-50029</t>
  </si>
  <si>
    <t>FORNECIMENTO E ASSENTAMENTO DE TUBO PVC RÍGIDO, ESGOTO, PBV - SÉRIE NORMAL, DN 100 MM (4"), INCLUSIVE CONEXÕES</t>
  </si>
  <si>
    <t>ÁGUA PLUVIAL/DRENAGEM</t>
  </si>
  <si>
    <t>TUBO PVC, SÉRIE R, ÁGUA PLUVIAL, DN 100 MM, FORNECIDO E INSTALADO EM RAMAL DE ENCAMINHAMENTO. AF_06/2022</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</si>
  <si>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</si>
  <si>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</si>
  <si>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ASSENTO PARA VASO PNE (NBR 9050) </t>
  </si>
  <si>
    <t xml:space="preserve">TORNEIRA METALICA CROMADA DE MESA, PARA LAVATORIO, TEMPORIZADA PRESSAO FECHAMENTO AUTOMATICO, BICA BAIXA                                                                                                                                                                                                                                                                                                                                                                                                  </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</si>
  <si>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</si>
  <si>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</si>
  <si>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TANQUE DE LOUÇA BRANCA SUSPENSO, 18L OU EQUIVALENTE - FORNECIMENTO E INSTALAÇÃO. AF_01/2020</t>
  </si>
  <si>
    <t>ED-50331</t>
  </si>
  <si>
    <t>TORNEIRA METÁLICA PARA TANQUE, ACABAMENTO CROMADO, INCLUSIVE ENGATE FLEXÍVEL METÁLICO, FORNECIMENTO E INSTALAÇÃO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</si>
  <si>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</si>
  <si>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</si>
  <si>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</si>
  <si>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</si>
  <si>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</si>
  <si>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</si>
  <si>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PAPELEIRA PLASTICA TIPO DISPENSER PARA PAPEL HIGIENICO ROLAO</t>
  </si>
  <si>
    <t xml:space="preserve">AR CONDICIONADO SPLIT INVERTER, HI-WALL (PAREDE), 9000 BTU/H, CICLO FRIO, 60HZ, CLASSIFICACAO A (SELO PROCEL), GAS HFC, CONTROLE S/FIO                                                                                                                                                                                                                                                                                                                                                                    </t>
  </si>
  <si>
    <t>7.2</t>
  </si>
  <si>
    <t>9.3</t>
  </si>
  <si>
    <t>LOUÇAS E METAIS</t>
  </si>
  <si>
    <t>CAU A9.326-7</t>
  </si>
  <si>
    <t>OBRA: CONCLUSÃO SALA DE VACINA (AMPLIAÇÃO UBS)</t>
  </si>
  <si>
    <t>SENADOR AMARAL, 17 DE DEZEMBRO DE 2025</t>
  </si>
  <si>
    <t>SUPERESTRUTURA  MURRO DE ARRIMO</t>
  </si>
  <si>
    <t>ED-48196</t>
  </si>
  <si>
    <t>ED-48195</t>
  </si>
  <si>
    <t>ALVENARIA MURO DE ARRIMO</t>
  </si>
  <si>
    <t>SISTEMA DE VEDAÇÃO VERTICAL MURO ARRIMO</t>
  </si>
  <si>
    <t>ACESSO A UBS</t>
  </si>
  <si>
    <t>ED-50986</t>
  </si>
  <si>
    <t>ACESSO VEÍCULO E PEDESTRE</t>
  </si>
  <si>
    <t>7.1.1</t>
  </si>
  <si>
    <t>7.1.2</t>
  </si>
  <si>
    <t>7.1.3</t>
  </si>
  <si>
    <t>7.1.4</t>
  </si>
  <si>
    <t>7.2.1</t>
  </si>
  <si>
    <t>7.2.2</t>
  </si>
  <si>
    <t>7.2.3</t>
  </si>
  <si>
    <t>7.2.4</t>
  </si>
  <si>
    <t>8.3</t>
  </si>
  <si>
    <t>8.4</t>
  </si>
  <si>
    <t>8.5</t>
  </si>
  <si>
    <t>8.6</t>
  </si>
  <si>
    <t>8.7</t>
  </si>
  <si>
    <t>8.8</t>
  </si>
  <si>
    <t>8.9</t>
  </si>
  <si>
    <t>9.1.1</t>
  </si>
  <si>
    <t>9.1.2</t>
  </si>
  <si>
    <t>9.2.1</t>
  </si>
  <si>
    <t>9.2.2</t>
  </si>
  <si>
    <t>9.2.3</t>
  </si>
  <si>
    <t>9.2.4</t>
  </si>
  <si>
    <t>9.2.5</t>
  </si>
  <si>
    <t>9.2.6</t>
  </si>
  <si>
    <t>9.3.1</t>
  </si>
  <si>
    <t>10.6</t>
  </si>
  <si>
    <t>10.7</t>
  </si>
  <si>
    <t>10.8</t>
  </si>
  <si>
    <t>10.9</t>
  </si>
  <si>
    <t>10.10</t>
  </si>
  <si>
    <t>10.11</t>
  </si>
  <si>
    <t>11.13</t>
  </si>
  <si>
    <t>11.14</t>
  </si>
  <si>
    <t>11.15</t>
  </si>
  <si>
    <t>11.16</t>
  </si>
  <si>
    <t>11.17</t>
  </si>
  <si>
    <t>11.18</t>
  </si>
  <si>
    <t>11.19</t>
  </si>
  <si>
    <t>11.20</t>
  </si>
  <si>
    <t>11.21</t>
  </si>
  <si>
    <t>11.22</t>
  </si>
  <si>
    <t>11.23</t>
  </si>
  <si>
    <t>11.24</t>
  </si>
  <si>
    <t>11.25</t>
  </si>
  <si>
    <t>11.26</t>
  </si>
  <si>
    <t>11.27</t>
  </si>
  <si>
    <t>11.28</t>
  </si>
  <si>
    <t>11.29</t>
  </si>
  <si>
    <t>11.30</t>
  </si>
  <si>
    <t>11.31</t>
  </si>
  <si>
    <t>11.32</t>
  </si>
  <si>
    <t>ED-34460</t>
  </si>
  <si>
    <t>ED-34461</t>
  </si>
  <si>
    <t>ED-34477</t>
  </si>
  <si>
    <t>ED-34478</t>
  </si>
  <si>
    <t>14.3</t>
  </si>
  <si>
    <t>MURO FRONTAL</t>
  </si>
  <si>
    <t>14.4</t>
  </si>
  <si>
    <t>VALOR TOTAL CONCLUSÃO</t>
  </si>
  <si>
    <t>DANIEL FRANCO DA SILVEIRA</t>
  </si>
  <si>
    <t xml:space="preserve">OBRA: CONCLUSÃO SALA DE VACINA  DIST. PONTE SEGURA </t>
  </si>
  <si>
    <t>INSTAÇÕES HIDROSSANITÁRIAS E DRENAGEM DE ÁGUAS PLUVIAIS</t>
  </si>
  <si>
    <t>INSTALAÇÃO LÓGICA</t>
  </si>
  <si>
    <t>CONCLUSÃO</t>
  </si>
  <si>
    <t>11.33</t>
  </si>
  <si>
    <t>OBRA: CONCLUSÃO SALA DE VACINA DIST. PONTE SEGURA</t>
  </si>
  <si>
    <t>LOUÇAS METAIS E ACESSÓRIOS</t>
  </si>
  <si>
    <t>SUPER ESTRUTURA MURO DE ARRIMO</t>
  </si>
  <si>
    <t>10.12</t>
  </si>
  <si>
    <t>10.13</t>
  </si>
  <si>
    <t>CUBA DE EMBUTIR DE AÇO INOXIDÁVEL MÉDIA, INCLUSO VÁLVULA TIPO AMERICANA E SIFÃO TIPO GARRAFA EM METAL CROMADO - FORNECIMENTO E INSTALAÇÃO. AF_01/20</t>
  </si>
  <si>
    <t>SABONETEIRA PLASTICA TIPO DISPENSER PARA SABONETE LIQUIDO COM RESERVATORIO 800 A 1500 ML, INCLUSO FIXAÇÃO. AF_01/2020</t>
  </si>
  <si>
    <t>ED-50324</t>
  </si>
  <si>
    <t>TORNEIRA METÁLICA PARA PIA, BICA MÓVEL, ABERTURA 1/4 DE VOLTA, ACABAMENTO CROMADO, COM AREJADOR, APLICAÇÃO DE MESA, INCLUSIVE ENGATE FLEXÍVEL METÁLICO</t>
  </si>
  <si>
    <t>SIFÃO DO TIPO FLEXÍVEL EM PVC 1 X 1.1/2 - FORNECIMENTO E INSTALAÇÃO. AF_01/2020</t>
  </si>
  <si>
    <t>ED-21095</t>
  </si>
  <si>
    <t>BANCADA EM GRANITO, COR CINZA ANDORINHA, ESP. 3CM, ACABAMENTO POLIDO, APOIADA EM CONSOLE DE METALON (50X30)MM, EXCLUSIVE RODABANCA/FRONTÃO, TESTEIRA/FAIXA, FURO EM BANCADA, CUBA METÁLICA, SIFÃO, TORNEIRA E ENGATE FLEXÍVEL</t>
  </si>
  <si>
    <t>14.5</t>
  </si>
  <si>
    <t>ED-48348</t>
  </si>
  <si>
    <t>RODABANCA/FRONTÃO PARA BANCADA EM GRANITO, COR CINZA ANDORINHA, ESP. 2CM, ALTURA DE 10CM, INCLUSIVE REJUNTAMENTO EM MASSA PLÁSTICA NA COR DA PEDRA</t>
  </si>
  <si>
    <t>FUNDAÇÃO MURO DE ARRIMO E MURO FRONTAL</t>
  </si>
  <si>
    <t xml:space="preserve">ESTACA TRADO ROTATIVO </t>
  </si>
  <si>
    <t>FUNDAÇÃO MURO DE ARRIMO E FRONTAL</t>
  </si>
  <si>
    <t>DIST.</t>
  </si>
  <si>
    <t>PROF.</t>
  </si>
  <si>
    <t>MURO</t>
  </si>
  <si>
    <t>M³</t>
  </si>
  <si>
    <t>PESO/M</t>
  </si>
  <si>
    <t>EXPESSURA</t>
  </si>
  <si>
    <t>COMPR.</t>
  </si>
  <si>
    <t>M²</t>
  </si>
  <si>
    <t>PROJ. EST. ARRIMO (PR 01-05)</t>
  </si>
  <si>
    <t>METROS</t>
  </si>
  <si>
    <t>MURO Bloco 2e h=45/h=50</t>
  </si>
  <si>
    <t>MURO Bloco 1e h=45/h=50</t>
  </si>
  <si>
    <t>H5CM</t>
  </si>
  <si>
    <t xml:space="preserve">VIGA BALDRAME </t>
  </si>
  <si>
    <t>PROJ. EST. ARRIMO (PR 04/05-05)</t>
  </si>
  <si>
    <t>PROJ. EST. ARRIMO (PR 02/03-05)</t>
  </si>
  <si>
    <t>PESO</t>
  </si>
  <si>
    <t>ALVENARIA DE VEDAÇÃO COM BLOCO DE CONCRETO, ESP. 19CM, INCLUSIVE ARGAMASSA PARA ASSENTAMENTO</t>
  </si>
  <si>
    <t>ALVENARIA DE VEDAÇÃO COM BLOCO DE CONCRETO, ESP. 14CM, INCLUSIVE ARGAMASSA PARA ASSENTAMENTO</t>
  </si>
  <si>
    <t>MURO FUNDO</t>
  </si>
  <si>
    <t>MURO LATERAL</t>
  </si>
  <si>
    <t>(P5)PORTA DE MADEIRA COMPLETA, DIMENSÃO (90X210)CM, TIPO DE ABRIR, UMA (1) FOLHA, ACABAMENTO NATURAL PARA PINTURA/ VERNIZ, TIPO PRANCHETA/SARRAFEADA, INCLUSIVE MARCO, ALIZAR E FERRAGENS, EXCLUSIVE PINTURA/VERNIZ</t>
  </si>
  <si>
    <t>(P5)PORTA DE MADEIRA COMPLETA, DIMENSÃO (90X210)CM, TIPO DE ABRIR, UMA (1) FOLHA, ACABAMENTO NATURAL PARA PINTURA/VERNIZ, TIPO PRANCHETA/SARRAFEADA, INCLUSIVE MARCO, ALIZAR E FERRAGENS, EXCLUSIVE PINTURA/VERNIZ</t>
  </si>
  <si>
    <t xml:space="preserve">RESIDUOS </t>
  </si>
  <si>
    <t xml:space="preserve">QUANT. </t>
  </si>
  <si>
    <t>REGIÃO/MÊS DE REFERÊNCIA: SETOP 01/2026/ SEM DESONERAÇÃO / SINAPI 02/2026 - SEM DESONERADO</t>
  </si>
  <si>
    <t>TAPUME FIXO DE PROTEÇÃO PARA FECHAMENTO DE OBRA EM CHAPA DE COMPENSADO, ESP. 12MM, COM MÓDULO NA DIMENSÃO DE (110X220)CM, INCLUSIVE PINTURA LÁTEX (PVA) COM DUAS (2) DEMÃOS, EXCLUSIVE ABERTURA PARA PORTÃO</t>
  </si>
  <si>
    <t>ED-50159</t>
  </si>
  <si>
    <t xml:space="preserve">M </t>
  </si>
  <si>
    <t>1.4</t>
  </si>
  <si>
    <t>ED-17989</t>
  </si>
  <si>
    <t>1.5</t>
  </si>
  <si>
    <t>LIMPEZA MANUAL DE VEGETAÇÃO EM TERRENO COM ENXADA. AF_03/2024</t>
  </si>
  <si>
    <t>CROQUI DE LOCALIZAÇÃO (PR UNICA)</t>
  </si>
  <si>
    <t>CONTRAPISO DESEMPENADO COM ARGAMASSA, TRAÇO 1:3 (CIMENTO E AREIA), ESP. 30MM</t>
  </si>
  <si>
    <t>8.10</t>
  </si>
  <si>
    <t>PINTURA COM TEXTURA ACRÍLICA COM ROLO, INCLUSIVE UMA (1) DEMÃO DE SELADOR ACRÍLICO</t>
  </si>
  <si>
    <t>ED-50521</t>
  </si>
  <si>
    <t>UNID.</t>
  </si>
  <si>
    <t>UND.</t>
  </si>
  <si>
    <t>ED-48156</t>
  </si>
  <si>
    <t>ED-34480</t>
  </si>
  <si>
    <t>DEMOLIÇÃO MANUAL DE ALVENARIA DE TIJOLO CERÂMICO OU BLOCO DE CONCRETO, INCLUSIVE AFASTAMENTO E EMPILHAMENTO, EXCLUSIVE TRANSPORTE E RETIRADA DO MATERIAL</t>
  </si>
  <si>
    <t>14.6</t>
  </si>
  <si>
    <t>INSTALAÇÃO DE VIDRO TEMPERADO, E = 10 MM, ENCAIXADO EM PERFIL U. AF_01/2021_PS</t>
  </si>
  <si>
    <t>SERVIÇOS COMPLEMENTARES - ADAPTAÇÃO</t>
  </si>
  <si>
    <t>15.2</t>
  </si>
  <si>
    <t>15.3</t>
  </si>
  <si>
    <t>DEMOLIÇÃO MANUAL DE ALVENARIA DE TIJOLO CERÂMICO OU BLOCO DE CONCRETO, INCLUSIVE AFASTAMENTO E EMPILHAMENTO, EXCLUSIVE TRANSPORTE E RETIRADA DO MATERIAL DEMOLIDO</t>
  </si>
  <si>
    <t>COMPRIM.</t>
  </si>
  <si>
    <t>LIXO CONT.</t>
  </si>
  <si>
    <t>ACESSO</t>
  </si>
  <si>
    <t>ACESSO UBS</t>
  </si>
  <si>
    <t>ED-48443</t>
  </si>
  <si>
    <t>DEMOLIÇÃO MECANIZADA DE CONCRETO ARMADO, COM EQUIPAMENTO ELÉTRICO, INCLUSIVE AFASTAMENTO E EMPILHAMENTO, EXCLUSIVE TRANSPORTE E RETIRADA DO MATERIAL DEMOLIDO</t>
  </si>
  <si>
    <t>ACESSO LAJE</t>
  </si>
  <si>
    <t>16.1</t>
  </si>
  <si>
    <t>REMOÇÃO MANUAL DE TELHA CERÂMICA, COM REAPROVEITAMENTO, INCLUSIVE AFASTAMENTO E EMPILHAMENTO, EXCLUSIVE TRANSPORTE E RETIRADA DO MATERIAL REMOVIDO NÃO REAPROVEITÁVEL</t>
  </si>
  <si>
    <t>ED-48514</t>
  </si>
  <si>
    <t>15.4</t>
  </si>
  <si>
    <t>ED-48457</t>
  </si>
  <si>
    <t>REMOÇÃO MANUAL DE ENGRADAMENTO PARA TELHA TIPO CERÂMICA OU CONCRETO, INCLUSIVE AFASTAMENTO E EMPILHAMENTO, EXCLUSIVE TRANSPORTE E RETIRADA DO MATERIAL REMOVIDO NÃO REAPROVEITÁVEL</t>
  </si>
  <si>
    <t>15.5</t>
  </si>
  <si>
    <t>15.6</t>
  </si>
  <si>
    <t>REMOÇÃO MANUAL DE ESQUADRIA METÁLICA, COM REAPROVEITAMENTO, INCLUSIVE MARCO/ALIZAR/GUARNIÇÕES, AFASTAMENTO E EMPILHAMENTO, EXCLUSIVE TRANSPORTE E RETIRADA DO MATERIAL REMOVIDO NÃO REAPROVEITÁVEL</t>
  </si>
  <si>
    <t>ED-48497</t>
  </si>
  <si>
    <t>REMOÇÃO MANUAL DE FOLHA DE PORTA OU JANELA DE MADEIRA OU METÁLICA, COM REAPROVEITAMENTO, INCLUSIVE AFASTAMENTO E EMPILHAMENTO, EXCLUSIVE TRANSPORTE E RETIRADA DO MATERIAL REMOVIDO NÃO REAPROVEITÁVEL</t>
  </si>
  <si>
    <t>ED-48494</t>
  </si>
  <si>
    <t>15.7</t>
  </si>
  <si>
    <t>REMOÇÃO MANUAL DE MARCO EM MADEIRA OU METÁLICO, COM REAPROVEITAMENTO, INCLUSIVE AFASTAMENTO E EMPILHAMENTO, EXCLUSIVE TRANSPORTE E RETIRADA DO MATERIAL REMOVIDO NÃO REAPROVEITÁVEL</t>
  </si>
  <si>
    <t>ED-48495</t>
  </si>
  <si>
    <t>15.8</t>
  </si>
  <si>
    <t>ACESSO PARTE DA FRENTE</t>
  </si>
  <si>
    <t>ACESSO LATERAL</t>
  </si>
  <si>
    <t xml:space="preserve">ACESSO </t>
  </si>
  <si>
    <t>15.9</t>
  </si>
  <si>
    <t>ED-48213</t>
  </si>
  <si>
    <t>ALVENARIA DE BLOCO DE CONCRETO CHEIO COM ARMAÇÃO, EM CONCRETO COM FCK 15MPA , ESP. 14CM, PARA REVESTIMENTO, INCLUSIVE ARGAMASSA PARA ASSENTAMENTO (DETALHE D - CADERNO SEDS)</t>
  </si>
  <si>
    <t>15.10</t>
  </si>
  <si>
    <t>15.11</t>
  </si>
  <si>
    <t>15.12</t>
  </si>
  <si>
    <t>15.13</t>
  </si>
  <si>
    <t>EMASSAMENTO EM PAREDE COM MASSA ACRÍLICA, UMA (1) DEMÃO, INCLUSIVE LIXAMENTO PARA PINTURA</t>
  </si>
  <si>
    <t>15.14</t>
  </si>
  <si>
    <t>LIXAMENTO MANUAL EM PAREDE PARA REMOÇÃO DE TINTA</t>
  </si>
  <si>
    <t>ED-50505</t>
  </si>
  <si>
    <t>15.15</t>
  </si>
  <si>
    <t>(P6)PORTA VENEZIANA EM ALUMÍNIO DE ABRIR (80X80)CM COMPLETA, LINHA 25/SUPREMA, ACABAMENTO ANODIZADO NATURAL, INCLUSIVE PERFIS, FERRAGENS E INSTALAÇÃO</t>
  </si>
  <si>
    <t>PORTA VENEZIANA EM ALUMÍNIO COMPLETA, DIMENSÃO (80X210) CM, TIPO DE ABRIR, COM UMA (1) FOLHA, LINHA 25/SUPREMA, ACABAMENTO ANODIZADO NATURAL, INCLUSIVE PERFIS, FERRAGENS E INSTALAÇÃO</t>
  </si>
  <si>
    <t>ACESSO ESF</t>
  </si>
  <si>
    <t>15.16</t>
  </si>
  <si>
    <t>15.17</t>
  </si>
  <si>
    <t>ESCADA EM CONCRETO ARMADO MOLDADO IN LOCO, FCK 25 MPA, COM 2 LANCES EM L E LAJE PLANA, FÔRMA EM CHAPA DE MADEIRA COMPENSADA RESINADA. AF_11/2020</t>
  </si>
  <si>
    <t>ESCADA</t>
  </si>
  <si>
    <t>15.19</t>
  </si>
  <si>
    <t>15.18</t>
  </si>
  <si>
    <t>07369/ORSE</t>
  </si>
  <si>
    <t>CONCRETO ARMADO FCK= 30,0MPa, USINADO, BOMBEADO, ADENSADO E LANÇADO, PARA USO GERAL, COM FORMAS PLANAS EM COMPENSADO RESINADO 12MM (05 USOS).</t>
  </si>
  <si>
    <t>15.20</t>
  </si>
  <si>
    <t>PERFURAÇÃO MANUAL DE ESTACA TIPO BROCA A TRADO, INCLUSIVE AFASTAMENTO, EXCLUSIVE ARMAÇÃO, CONCRETO ESTRUTURAL, TRANSPORTE E RETIRADA DO MATERIAL
ESCAVADO</t>
  </si>
  <si>
    <t>ED-29801</t>
  </si>
  <si>
    <t>DIAMETRO</t>
  </si>
  <si>
    <t>15.21</t>
  </si>
  <si>
    <t>REVESTIMENTO COM PORCELANATO APLICADO EM PISO, ACABAMENTO ESMALTADO ACETINADO, AMBIENTE INTERNO/EXTERNO, PADRÃO EXTRA, BORDA RETIFICADA, DIMENSÃO DA PEÇA (45X45)CM, ASSENTAMENTO COM ARGAMASSA INDUSTRIALIZADA, INCLUSIVE REJUNTAMENTO</t>
  </si>
  <si>
    <t>PISO</t>
  </si>
  <si>
    <t>ENGRADAMENTO EM MADEIRA PARAJU OU EQUIVALENTE, PARA TELHAS CERÂMICAS OU DE CONCRETO, EXCLUSIVE TELHAS</t>
  </si>
  <si>
    <t>ED-48407</t>
  </si>
  <si>
    <t>15.22</t>
  </si>
  <si>
    <t>COBERTURA EM TELHA CERÂMICA, TIPO COLONIAL, INCLUSIVE FIXAÇÃO, EXCLUSIVE ENGRADAMENTO E MANTA ISOLANTE/TÉRMICA</t>
  </si>
  <si>
    <t>ED-48421</t>
  </si>
  <si>
    <t>15.23</t>
  </si>
  <si>
    <t>CALHA EM CHAPA GALVANIZADA, ESP. 0,65MM (GSG-24), COM DESENVOLVIMENTO DE 60CM, INCLUSIVE IÇAMENTO MANUAL VERTICAL</t>
  </si>
  <si>
    <t>ED-50657</t>
  </si>
  <si>
    <t>15.24</t>
  </si>
  <si>
    <t>CONDUTOR CIRCULAR DE ÁGUA PLUVIAL PARA DO TELHADO EM TUBO DE PVC, DIÂMETRO DE 100MM, INCLUSIVE CONEXÕES E SUPORTES</t>
  </si>
  <si>
    <t>ED-50668</t>
  </si>
  <si>
    <t>RUFO E CONTRARRUFO EM CHAPA GALVANIZADA, ESP. 0,65MM (GSG-24), COM DESENVOLVIMENTO DE 60CM, INCLUSIVE IÇAMENTO MANUAL VERTICAL</t>
  </si>
  <si>
    <t>ED-50680</t>
  </si>
  <si>
    <t>15.25</t>
  </si>
  <si>
    <t>15.26</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</si>
  <si>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</si>
  <si>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15.27</t>
  </si>
  <si>
    <t>ED-50227</t>
  </si>
  <si>
    <t>CONJUNTO DE UM (1) INTERRUPTOR PARALELO, CORRENTE 10A,TENSÃO 250V, (10A-250V) E UMA (1) TOMADA PADRÃO, TRÊS (3) POLOS, CORRENTE 10A, TENSÃO 250V, (2P+T/10A-250V), COM PLACA 4"X2" DE DOIS (2) POSTOS, INCLUSIVE FORNECIMENTO, INSTALAÇÃO, SUPORTE, MÓDULO E PLACA</t>
  </si>
  <si>
    <t>15.28</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</si>
  <si>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</si>
  <si>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15.29</t>
  </si>
  <si>
    <t>ED-15755</t>
  </si>
  <si>
    <t>ED-17905</t>
  </si>
  <si>
    <t>ED-15736</t>
  </si>
  <si>
    <t>15.30</t>
  </si>
  <si>
    <t>15.31</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</si>
  <si>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</si>
  <si>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ED-50228</t>
  </si>
  <si>
    <t xml:space="preserve">LUMINARIA PLAFON REDONDO COM VIDRO FOSCO DIAMETRO *25* CM, PARA 1 LAMPADA, BASE E27, POTENCIA MAXIMA 40/60 W (NAO INCLUI LAMPADA) </t>
  </si>
  <si>
    <t>CONJUNTO DE DUAS (2) TOMADAS PADRÃO, TRÊS (3) POLOS, CORRENTE 10A, TENSÃO 250V, (2P+T/10A-250V), COM PLACA 4"X2" DE DOIS (2) POSTOS, INCLUSIVE FORNECIMENTO, INSTALAÇÃO, SUPORTE, MÓDULO E PLACA</t>
  </si>
  <si>
    <t>15.32</t>
  </si>
  <si>
    <t>ED-13344</t>
  </si>
  <si>
    <t>LÂMPADA LED, BASE E27, POTÊNCIA DE 20W, BULBO A70, TEMPERATURA DA COR 6500K, TENSÃO 110-127V, EXCLUSIVE LUMINÁRIA</t>
  </si>
  <si>
    <t>15.33</t>
  </si>
  <si>
    <t>JANELA DE ALUMÍNIO TIPO MAXIM-AR, BATENTE/ REQUADRO 3 A 14 CM, VIDRO INCLUSO, FIXAÇÃO COM PARAFUSO, SEM GUARNIÇÃO/ ALIZAR, DIMENSÕES 60X80 (A X L) CM, SEM ACABAMENTO, VEDAÇÃO COM SILICONE, EXCLUSIVE CONTRAMARCO - FORNECIMENTO E INSTALAÇÃO. AF_11/2024</t>
  </si>
  <si>
    <t>15.34</t>
  </si>
  <si>
    <t>CONTRAMARCO DE ALUMÍNIO, FIXAÇÃO COM ARGAMASSA - FORNECIMENTO E INSTALAÇÃO. AF_11/2024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</si>
</sst>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R$&quot;\ * #,##0.00_-;\-&quot;R$&quot;\ * #,##0.00_-;_-&quot;R$&quot;\ * &quot;-&quot;??_-;_-@_-"/>
    <numFmt numFmtId="43" formatCode="_-* #,##0.00_-;\-* #,##0.00_-;_-* &quot;-&quot;??_-;_-@_-"/>
    <numFmt numFmtId="164" formatCode="_(* #,##0.00_);_(* \(#,##0.00\);_(* &quot;-&quot;??_);_(@_)"/>
    <numFmt numFmtId="165" formatCode="#,##0.00&quot; &quot;;&quot; (&quot;#,##0.00&quot;)&quot;;&quot; -&quot;#&quot; &quot;;@&quot; &quot;"/>
    <numFmt numFmtId="166" formatCode="#,##0.00&quot; &quot;;&quot;-&quot;#,##0.00&quot; &quot;;&quot; -&quot;#&quot; &quot;;@&quot; &quot;"/>
    <numFmt numFmtId="167" formatCode="[$R$-416]&quot; &quot;#,##0.00;[Red]&quot;-&quot;[$R$-416]&quot; &quot;#,##0.00"/>
    <numFmt numFmtId="168" formatCode="_-* #,##0.00\ _€_-;\-* #,##0.00\ _€_-;_-* &quot;-&quot;??\ _€_-;_-@_-"/>
    <numFmt numFmtId="169" formatCode="#\,##0."/>
    <numFmt numFmtId="170" formatCode="_(&quot;$&quot;* #,##0_);_(&quot;$&quot;* \(#,##0\);_(&quot;$&quot;* &quot;-&quot;_);_(@_)"/>
    <numFmt numFmtId="171" formatCode="_(&quot;$&quot;* #,##0.00_);_(&quot;$&quot;* \(#,##0.00\);_(&quot;$&quot;* &quot;-&quot;??_);_(@_)"/>
    <numFmt numFmtId="172" formatCode="\$#."/>
    <numFmt numFmtId="173" formatCode="#.00"/>
    <numFmt numFmtId="174" formatCode="0.00_)"/>
    <numFmt numFmtId="175" formatCode="%#.00"/>
    <numFmt numFmtId="176" formatCode="#\,##0.00"/>
    <numFmt numFmtId="177" formatCode="#,"/>
    <numFmt numFmtId="178" formatCode="_(* #,##0_);_(* \(#,##0\);_(* &quot;-&quot;_);_(@_)"/>
    <numFmt numFmtId="179" formatCode="_(* #,##0.00_);_(* \(#,##0.00\);_(* \-??_);_(@_)"/>
    <numFmt numFmtId="180" formatCode="0.00_ ;\-0.00\ "/>
  </numFmts>
  <fonts count="85">
    <font>
      <sz val="11"/>
      <color rgb="FF00000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1"/>
      <color indexed="8"/>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sz val="11"/>
      <color rgb="FF000000"/>
      <name val="Arial"/>
      <family val="2"/>
    </font>
    <font>
      <sz val="11"/>
      <color indexed="8"/>
      <name val="Calibri"/>
      <family val="2"/>
    </font>
    <font>
      <sz val="10"/>
      <name val="Arial"/>
      <family val="2"/>
    </font>
    <font>
      <u/>
      <sz val="11"/>
      <color indexed="12"/>
      <name val="Arial"/>
      <family val="2"/>
    </font>
    <font>
      <sz val="10"/>
      <name val="Arial"/>
      <family val="2"/>
    </font>
    <font>
      <sz val="10"/>
      <name val="MS Sans Serif"/>
      <family val="2"/>
    </font>
    <font>
      <sz val="10"/>
      <name val="Times New Roman"/>
      <family val="1"/>
    </font>
    <font>
      <sz val="10"/>
      <name val="Times New Roman"/>
      <family val="1"/>
    </font>
    <font>
      <sz val="10"/>
      <color indexed="8"/>
      <name val="MS Sans Serif"/>
      <family val="2"/>
    </font>
    <font>
      <sz val="1"/>
      <color indexed="8"/>
      <name val="Courier"/>
      <family val="3"/>
    </font>
    <font>
      <u/>
      <sz val="6"/>
      <color indexed="36"/>
      <name val="MS Sans Serif"/>
      <family val="2"/>
    </font>
    <font>
      <sz val="8"/>
      <name val="Arial"/>
      <family val="2"/>
    </font>
    <font>
      <sz val="10"/>
      <name val="Courier"/>
      <family val="3"/>
    </font>
    <font>
      <sz val="12"/>
      <name val="Times New Roman"/>
      <family val="1"/>
    </font>
    <font>
      <b/>
      <i/>
      <sz val="16"/>
      <name val="Helv"/>
    </font>
    <font>
      <b/>
      <sz val="14"/>
      <name val="Arial"/>
      <family val="2"/>
    </font>
    <font>
      <sz val="1"/>
      <color indexed="18"/>
      <name val="Courier"/>
      <family val="3"/>
    </font>
    <font>
      <b/>
      <sz val="1"/>
      <color indexed="8"/>
      <name val="Courier"/>
      <family val="3"/>
    </font>
    <font>
      <sz val="10"/>
      <name val="Arial"/>
      <family val="2"/>
    </font>
    <font>
      <sz val="10"/>
      <name val="Arial"/>
      <family val="2"/>
    </font>
    <font>
      <b/>
      <sz val="16"/>
      <name val="Arial"/>
      <family val="2"/>
    </font>
    <font>
      <sz val="10"/>
      <color indexed="8"/>
      <name val="Arial"/>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0"/>
      <name val="Arial"/>
    </font>
    <font>
      <b/>
      <sz val="18"/>
      <color indexed="56"/>
      <name val="Cambria"/>
      <family val="2"/>
    </font>
    <font>
      <b/>
      <sz val="11"/>
      <color indexed="8"/>
      <name val="Calibri"/>
      <family val="2"/>
    </font>
    <font>
      <b/>
      <sz val="10"/>
      <color theme="1"/>
      <name val="Arial"/>
      <family val="2"/>
    </font>
    <font>
      <sz val="10"/>
      <color theme="1"/>
      <name val="Arial"/>
      <family val="2"/>
    </font>
    <font>
      <b/>
      <sz val="11"/>
      <color rgb="FF000000"/>
      <name val="Arial"/>
      <family val="2"/>
    </font>
    <font>
      <sz val="10"/>
      <color rgb="FF000000"/>
      <name val="Arial"/>
      <family val="2"/>
    </font>
    <font>
      <b/>
      <sz val="10"/>
      <color indexed="8"/>
      <name val="Arial"/>
    </font>
    <font>
      <b/>
      <sz val="12"/>
      <name val="Arial"/>
      <family val="2"/>
    </font>
    <font>
      <b/>
      <sz val="10"/>
      <color indexed="8"/>
      <name val="Arial"/>
      <family val="2"/>
    </font>
    <font>
      <b/>
      <sz val="10"/>
      <color rgb="FF000000"/>
      <name val="Arial"/>
      <family val="2"/>
    </font>
    <font>
      <u/>
      <sz val="11"/>
      <color rgb="FF000000"/>
      <name val="Arial"/>
      <family val="2"/>
    </font>
    <font>
      <sz val="12"/>
      <color theme="1"/>
      <name val="Arial"/>
      <family val="2"/>
    </font>
  </fonts>
  <fills count="8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indexed="52"/>
        <bgColor indexed="64"/>
      </patternFill>
    </fill>
    <fill>
      <patternFill patternType="solid">
        <fgColor indexed="26"/>
        <bgColor indexed="64"/>
      </patternFill>
    </fill>
    <fill>
      <patternFill patternType="solid">
        <fgColor indexed="31"/>
        <bgColor indexed="41"/>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4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bgColor indexed="64"/>
      </patternFill>
    </fill>
    <fill>
      <patternFill patternType="solid">
        <fgColor theme="0" tint="-0.34998626667073579"/>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right/>
      <top style="thin">
        <color indexed="62"/>
      </top>
      <bottom style="double">
        <color indexed="62"/>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54249">
    <xf numFmtId="0" fontId="0" fillId="0" borderId="0"/>
    <xf numFmtId="0" fontId="16" fillId="0" borderId="0" applyNumberFormat="0" applyBorder="0" applyProtection="0"/>
    <xf numFmtId="0" fontId="16" fillId="0" borderId="0" applyNumberFormat="0" applyBorder="0" applyProtection="0"/>
    <xf numFmtId="165" fontId="16" fillId="0" borderId="0" applyBorder="0" applyProtection="0"/>
    <xf numFmtId="165" fontId="16" fillId="0" borderId="0" applyBorder="0" applyProtection="0"/>
    <xf numFmtId="0" fontId="17" fillId="0" borderId="0" applyNumberFormat="0" applyBorder="0" applyProtection="0"/>
    <xf numFmtId="0" fontId="16" fillId="0" borderId="0" applyNumberFormat="0" applyBorder="0" applyProtection="0"/>
    <xf numFmtId="166" fontId="17" fillId="0" borderId="0" applyBorder="0" applyProtection="0"/>
    <xf numFmtId="0" fontId="18" fillId="0" borderId="0" applyNumberFormat="0" applyBorder="0" applyProtection="0">
      <alignment horizontal="center"/>
    </xf>
    <xf numFmtId="0" fontId="18" fillId="0" borderId="0" applyNumberFormat="0" applyBorder="0" applyProtection="0">
      <alignment horizontal="center" textRotation="90"/>
    </xf>
    <xf numFmtId="0" fontId="13" fillId="0" borderId="0"/>
    <xf numFmtId="9" fontId="13" fillId="0" borderId="0" applyFont="0" applyFill="0" applyBorder="0" applyAlignment="0" applyProtection="0"/>
    <xf numFmtId="0" fontId="19" fillId="0" borderId="0" applyNumberFormat="0" applyBorder="0" applyProtection="0"/>
    <xf numFmtId="167" fontId="19" fillId="0" borderId="0" applyBorder="0" applyProtection="0"/>
    <xf numFmtId="164" fontId="15" fillId="0" borderId="0" applyFont="0" applyFill="0" applyBorder="0" applyAlignment="0" applyProtection="0"/>
    <xf numFmtId="164" fontId="13" fillId="0" borderId="0" applyFont="0" applyFill="0" applyBorder="0" applyAlignment="0" applyProtection="0"/>
    <xf numFmtId="165" fontId="16" fillId="0" borderId="0" applyBorder="0" applyProtection="0"/>
    <xf numFmtId="0" fontId="13" fillId="0" borderId="0"/>
    <xf numFmtId="0" fontId="13" fillId="0" borderId="0"/>
    <xf numFmtId="0" fontId="13" fillId="0" borderId="0"/>
    <xf numFmtId="0" fontId="20" fillId="0" borderId="0"/>
    <xf numFmtId="164" fontId="13" fillId="0" borderId="0" applyFont="0" applyFill="0" applyBorder="0" applyAlignment="0" applyProtection="0"/>
    <xf numFmtId="164" fontId="15" fillId="0" borderId="0" applyFont="0" applyFill="0" applyBorder="0" applyAlignment="0" applyProtection="0"/>
    <xf numFmtId="0" fontId="12" fillId="0" borderId="0"/>
    <xf numFmtId="0" fontId="11" fillId="0" borderId="0"/>
    <xf numFmtId="0" fontId="22" fillId="0" borderId="0"/>
    <xf numFmtId="164" fontId="15" fillId="0" borderId="0" applyFont="0" applyFill="0" applyBorder="0" applyAlignment="0" applyProtection="0"/>
    <xf numFmtId="0" fontId="20" fillId="0" borderId="0"/>
    <xf numFmtId="164" fontId="13" fillId="0" borderId="0" applyFont="0" applyFill="0" applyBorder="0" applyAlignment="0" applyProtection="0"/>
    <xf numFmtId="9" fontId="13" fillId="0" borderId="0" applyFont="0" applyFill="0" applyBorder="0" applyAlignment="0" applyProtection="0"/>
    <xf numFmtId="0" fontId="17" fillId="0" borderId="0" applyNumberFormat="0" applyBorder="0" applyProtection="0"/>
    <xf numFmtId="0" fontId="23" fillId="0" borderId="0" applyNumberFormat="0" applyFill="0" applyBorder="0" applyAlignment="0" applyProtection="0">
      <alignment vertical="top"/>
      <protection locked="0"/>
    </xf>
    <xf numFmtId="44" fontId="15"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5" fillId="0" borderId="0" applyFont="0" applyFill="0" applyBorder="0" applyAlignment="0" applyProtection="0"/>
    <xf numFmtId="164" fontId="13" fillId="0" borderId="0" applyFont="0" applyFill="0" applyBorder="0" applyAlignment="0" applyProtection="0"/>
    <xf numFmtId="0" fontId="13" fillId="0" borderId="0"/>
    <xf numFmtId="0" fontId="24" fillId="0" borderId="0"/>
    <xf numFmtId="0" fontId="21" fillId="0" borderId="0"/>
    <xf numFmtId="0" fontId="10" fillId="0" borderId="0"/>
    <xf numFmtId="9" fontId="20" fillId="0" borderId="0" applyFont="0" applyFill="0" applyBorder="0" applyAlignment="0" applyProtection="0"/>
    <xf numFmtId="164" fontId="24"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9" fillId="0" borderId="0"/>
    <xf numFmtId="0" fontId="9" fillId="0" borderId="0"/>
    <xf numFmtId="0" fontId="13" fillId="0" borderId="0"/>
    <xf numFmtId="164" fontId="13" fillId="0" borderId="0" applyFont="0" applyFill="0" applyBorder="0" applyAlignment="0" applyProtection="0"/>
    <xf numFmtId="43" fontId="9" fillId="0" borderId="0" applyFont="0" applyFill="0" applyBorder="0" applyAlignment="0" applyProtection="0"/>
    <xf numFmtId="164" fontId="26" fillId="0" borderId="0" applyFont="0" applyFill="0" applyBorder="0" applyAlignment="0" applyProtection="0"/>
    <xf numFmtId="0" fontId="27" fillId="0" borderId="0"/>
    <xf numFmtId="9" fontId="26" fillId="0" borderId="0" applyFont="0" applyFill="0" applyBorder="0" applyAlignment="0" applyProtection="0"/>
    <xf numFmtId="0" fontId="28" fillId="0" borderId="0"/>
    <xf numFmtId="168" fontId="13" fillId="0" borderId="0" applyFont="0" applyFill="0" applyBorder="0" applyAlignment="0" applyProtection="0"/>
    <xf numFmtId="169" fontId="29" fillId="0" borderId="0">
      <protection locked="0"/>
    </xf>
    <xf numFmtId="0" fontId="14" fillId="6" borderId="17" applyFill="0" applyBorder="0" applyAlignment="0" applyProtection="0">
      <alignment vertical="center"/>
      <protection locked="0"/>
    </xf>
    <xf numFmtId="170" fontId="13" fillId="0" borderId="0" applyFont="0" applyFill="0" applyBorder="0" applyAlignment="0" applyProtection="0"/>
    <xf numFmtId="171" fontId="13" fillId="0" borderId="0" applyFont="0" applyFill="0" applyBorder="0" applyAlignment="0" applyProtection="0"/>
    <xf numFmtId="172" fontId="29" fillId="0" borderId="0">
      <protection locked="0"/>
    </xf>
    <xf numFmtId="0" fontId="29" fillId="0" borderId="0">
      <protection locked="0"/>
    </xf>
    <xf numFmtId="0" fontId="29" fillId="0" borderId="0">
      <protection locked="0"/>
    </xf>
    <xf numFmtId="173" fontId="29" fillId="0" borderId="0">
      <protection locked="0"/>
    </xf>
    <xf numFmtId="173" fontId="29" fillId="0" borderId="0">
      <protection locked="0"/>
    </xf>
    <xf numFmtId="0" fontId="30" fillId="0" borderId="0" applyNumberFormat="0" applyFill="0" applyBorder="0" applyAlignment="0" applyProtection="0">
      <alignment vertical="top"/>
      <protection locked="0"/>
    </xf>
    <xf numFmtId="38" fontId="31" fillId="2" borderId="0" applyNumberFormat="0" applyBorder="0" applyAlignment="0" applyProtection="0"/>
    <xf numFmtId="0" fontId="29" fillId="0" borderId="0">
      <protection locked="0"/>
    </xf>
    <xf numFmtId="0" fontId="29" fillId="0" borderId="0">
      <protection locked="0"/>
    </xf>
    <xf numFmtId="0" fontId="32" fillId="0" borderId="0"/>
    <xf numFmtId="10" fontId="31" fillId="7" borderId="1" applyNumberFormat="0" applyBorder="0" applyAlignment="0" applyProtection="0"/>
    <xf numFmtId="0" fontId="13" fillId="0" borderId="0">
      <alignment horizontal="centerContinuous" vertical="justify"/>
    </xf>
    <xf numFmtId="0" fontId="33" fillId="0" borderId="0" applyAlignment="0">
      <alignment horizontal="center"/>
    </xf>
    <xf numFmtId="174" fontId="34" fillId="0" borderId="0"/>
    <xf numFmtId="0" fontId="35" fillId="0" borderId="0">
      <alignment horizontal="left" vertical="center" indent="12"/>
    </xf>
    <xf numFmtId="0" fontId="31" fillId="0" borderId="17" applyBorder="0">
      <alignment horizontal="left" vertical="center" wrapText="1" indent="2"/>
      <protection locked="0"/>
    </xf>
    <xf numFmtId="0" fontId="31" fillId="0" borderId="17" applyBorder="0">
      <alignment horizontal="left" vertical="center" wrapText="1" indent="3"/>
      <protection locked="0"/>
    </xf>
    <xf numFmtId="10" fontId="13" fillId="0" borderId="0" applyFont="0" applyFill="0" applyBorder="0" applyAlignment="0" applyProtection="0"/>
    <xf numFmtId="175" fontId="29" fillId="0" borderId="0">
      <protection locked="0"/>
    </xf>
    <xf numFmtId="175" fontId="29" fillId="0" borderId="0">
      <protection locked="0"/>
    </xf>
    <xf numFmtId="176" fontId="29" fillId="0" borderId="0">
      <protection locked="0"/>
    </xf>
    <xf numFmtId="38" fontId="25" fillId="0" borderId="0" applyFont="0" applyFill="0" applyBorder="0" applyAlignment="0" applyProtection="0"/>
    <xf numFmtId="177" fontId="36" fillId="0" borderId="0">
      <protection locked="0"/>
    </xf>
    <xf numFmtId="178" fontId="26" fillId="0" borderId="0" applyFont="0" applyFill="0" applyBorder="0" applyAlignment="0" applyProtection="0"/>
    <xf numFmtId="0" fontId="25" fillId="0" borderId="0"/>
    <xf numFmtId="0" fontId="37" fillId="0" borderId="0">
      <protection locked="0"/>
    </xf>
    <xf numFmtId="0" fontId="37" fillId="0" borderId="0">
      <protection locked="0"/>
    </xf>
    <xf numFmtId="0" fontId="8"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43" fontId="7" fillId="0" borderId="0" applyFont="0" applyFill="0" applyBorder="0" applyAlignment="0" applyProtection="0"/>
    <xf numFmtId="0" fontId="26" fillId="0" borderId="0"/>
    <xf numFmtId="0" fontId="7" fillId="0" borderId="0"/>
    <xf numFmtId="9" fontId="7"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71" fontId="13" fillId="0" borderId="0" applyFont="0" applyFill="0" applyBorder="0" applyAlignment="0" applyProtection="0"/>
    <xf numFmtId="0" fontId="7" fillId="0" borderId="0"/>
    <xf numFmtId="0" fontId="6" fillId="0" borderId="0"/>
    <xf numFmtId="43" fontId="6"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5"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9" fillId="0" borderId="0"/>
    <xf numFmtId="0" fontId="13" fillId="0" borderId="0"/>
    <xf numFmtId="0" fontId="13" fillId="0" borderId="0"/>
    <xf numFmtId="9"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42"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2"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3" fillId="0" borderId="0"/>
    <xf numFmtId="0" fontId="41" fillId="0" borderId="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0" fontId="13" fillId="0" borderId="0"/>
    <xf numFmtId="0" fontId="4"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horizontal="centerContinuous" vertical="justify"/>
    </xf>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10"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13"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164" fontId="13"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3" fillId="0" borderId="0"/>
    <xf numFmtId="0" fontId="4" fillId="0" borderId="0"/>
    <xf numFmtId="0" fontId="4" fillId="0" borderId="0"/>
    <xf numFmtId="0" fontId="4" fillId="0" borderId="0"/>
    <xf numFmtId="164" fontId="1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0" fontId="13" fillId="0" borderId="0"/>
    <xf numFmtId="0" fontId="4" fillId="0" borderId="0"/>
    <xf numFmtId="0" fontId="13" fillId="0" borderId="0"/>
    <xf numFmtId="0" fontId="13" fillId="0" borderId="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alignment horizontal="centerContinuous" vertical="justify"/>
    </xf>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10" fontId="1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13"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164" fontId="13"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13" fillId="0" borderId="0">
      <alignment horizontal="centerContinuous" vertical="justify"/>
    </xf>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9" fontId="1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1" fontId="13"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1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13" fillId="0" borderId="0"/>
    <xf numFmtId="0" fontId="13" fillId="0" borderId="0"/>
    <xf numFmtId="0" fontId="4" fillId="0" borderId="0"/>
    <xf numFmtId="0" fontId="4" fillId="0" borderId="0"/>
    <xf numFmtId="43" fontId="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164" fontId="13" fillId="0" borderId="0" applyFont="0" applyFill="0" applyBorder="0" applyAlignment="0" applyProtection="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13"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0" fontId="4" fillId="0" borderId="0"/>
    <xf numFmtId="0" fontId="4" fillId="0" borderId="0"/>
    <xf numFmtId="0" fontId="4" fillId="0" borderId="0"/>
    <xf numFmtId="164"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164" fontId="13" fillId="0" borderId="0" applyFont="0" applyFill="0" applyBorder="0" applyAlignment="0" applyProtection="0"/>
    <xf numFmtId="0" fontId="4" fillId="0" borderId="0"/>
    <xf numFmtId="9" fontId="13" fillId="0" borderId="0" applyFont="0" applyFill="0" applyBorder="0" applyAlignment="0" applyProtection="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164" fontId="13" fillId="0" borderId="0" applyFont="0" applyFill="0" applyBorder="0" applyAlignment="0" applyProtection="0"/>
    <xf numFmtId="9" fontId="13" fillId="0" borderId="0" applyFont="0" applyFill="0" applyBorder="0" applyAlignment="0" applyProtection="0"/>
    <xf numFmtId="164" fontId="13" fillId="0" borderId="0" applyFont="0" applyFill="0" applyBorder="0" applyAlignment="0" applyProtection="0"/>
    <xf numFmtId="9" fontId="13"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3" fillId="0" borderId="0"/>
    <xf numFmtId="0" fontId="41" fillId="0" borderId="0"/>
    <xf numFmtId="9" fontId="13" fillId="0" borderId="0" applyFont="0" applyFill="0" applyBorder="0" applyAlignment="0" applyProtection="0"/>
    <xf numFmtId="164" fontId="13" fillId="0" borderId="0" applyFont="0" applyFill="0" applyBorder="0" applyAlignment="0" applyProtection="0"/>
    <xf numFmtId="0" fontId="13" fillId="0" borderId="0"/>
    <xf numFmtId="0" fontId="13" fillId="0" borderId="0"/>
    <xf numFmtId="164"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13" fillId="0" borderId="0">
      <alignment horizontal="centerContinuous" vertical="justify"/>
    </xf>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0"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71"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164" fontId="13"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43" fontId="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2" fillId="0" borderId="0"/>
    <xf numFmtId="0" fontId="13" fillId="0" borderId="0"/>
    <xf numFmtId="0" fontId="13" fillId="0" borderId="0"/>
    <xf numFmtId="0" fontId="13" fillId="0" borderId="0"/>
    <xf numFmtId="0" fontId="13" fillId="0" borderId="0"/>
    <xf numFmtId="0" fontId="13" fillId="0" borderId="0"/>
    <xf numFmtId="0" fontId="13" fillId="0" borderId="0"/>
    <xf numFmtId="0" fontId="4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1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21" fillId="17" borderId="0" applyNumberFormat="0" applyBorder="0" applyAlignment="0" applyProtection="0"/>
    <xf numFmtId="0" fontId="3" fillId="0" borderId="0"/>
    <xf numFmtId="0" fontId="43" fillId="19" borderId="0" applyNumberFormat="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25"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45" fillId="22" borderId="19" applyNumberFormat="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43" fillId="20" borderId="0" applyNumberFormat="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21" fillId="9" borderId="0" applyNumberFormat="0" applyBorder="0" applyAlignment="0" applyProtection="0"/>
    <xf numFmtId="0" fontId="21" fillId="1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3" fillId="26" borderId="0" applyNumberFormat="0" applyBorder="0" applyAlignment="0" applyProtection="0"/>
    <xf numFmtId="43" fontId="3" fillId="0" borderId="0" applyFont="0" applyFill="0" applyBorder="0" applyAlignment="0" applyProtection="0"/>
    <xf numFmtId="0" fontId="21" fillId="13" borderId="0" applyNumberFormat="0" applyBorder="0" applyAlignment="0" applyProtection="0"/>
    <xf numFmtId="43" fontId="3" fillId="0" borderId="0" applyFont="0" applyFill="0" applyBorder="0" applyAlignment="0" applyProtection="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1" fillId="14" borderId="0" applyNumberFormat="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21" fillId="10" borderId="0" applyNumberFormat="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20"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13" fillId="0" borderId="0"/>
    <xf numFmtId="0" fontId="51" fillId="22" borderId="23" applyNumberFormat="0" applyAlignment="0" applyProtection="0"/>
    <xf numFmtId="0" fontId="3" fillId="0" borderId="0"/>
    <xf numFmtId="43" fontId="3" fillId="0" borderId="0" applyFont="0" applyFill="0" applyBorder="0" applyAlignment="0" applyProtection="0"/>
    <xf numFmtId="0" fontId="3" fillId="0" borderId="0"/>
    <xf numFmtId="0" fontId="3" fillId="0" borderId="0"/>
    <xf numFmtId="9" fontId="20"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53" fillId="0" borderId="0" applyNumberFormat="0" applyFill="0" applyBorder="0" applyAlignment="0" applyProtection="0"/>
    <xf numFmtId="43" fontId="3" fillId="0" borderId="0" applyFont="0" applyFill="0" applyBorder="0" applyAlignment="0" applyProtection="0"/>
    <xf numFmtId="0" fontId="3" fillId="0" borderId="0"/>
    <xf numFmtId="164" fontId="1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48" fillId="13" borderId="19" applyNumberFormat="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13" fillId="29" borderId="22" applyNumberFormat="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49" fillId="9" borderId="0" applyNumberFormat="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21" fillId="11" borderId="0" applyNumberFormat="0" applyBorder="0" applyAlignment="0" applyProtection="0"/>
    <xf numFmtId="0" fontId="46" fillId="23" borderId="20" applyNumberFormat="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179" fontId="13" fillId="0" borderId="0" applyFill="0" applyBorder="0" applyAlignment="0" applyProtection="0"/>
    <xf numFmtId="9" fontId="3" fillId="0" borderId="0" applyFont="0" applyFill="0" applyBorder="0" applyAlignment="0" applyProtection="0"/>
    <xf numFmtId="0" fontId="50" fillId="28" borderId="0" applyNumberFormat="0" applyBorder="0" applyAlignment="0" applyProtection="0"/>
    <xf numFmtId="0" fontId="3" fillId="0" borderId="0"/>
    <xf numFmtId="0" fontId="3" fillId="0" borderId="0"/>
    <xf numFmtId="0" fontId="55" fillId="0" borderId="25" applyNumberFormat="0" applyFill="0" applyAlignment="0" applyProtection="0"/>
    <xf numFmtId="0" fontId="3" fillId="0" borderId="0"/>
    <xf numFmtId="0" fontId="3" fillId="0" borderId="0"/>
    <xf numFmtId="0" fontId="44" fillId="10" borderId="0" applyNumberFormat="0" applyBorder="0" applyAlignment="0" applyProtection="0"/>
    <xf numFmtId="43" fontId="3" fillId="0" borderId="0" applyFont="0" applyFill="0" applyBorder="0" applyAlignment="0" applyProtection="0"/>
    <xf numFmtId="0" fontId="13" fillId="0" borderId="0"/>
    <xf numFmtId="9" fontId="3" fillId="0" borderId="0" applyFont="0" applyFill="0" applyBorder="0" applyAlignment="0" applyProtection="0"/>
    <xf numFmtId="43" fontId="3" fillId="0" borderId="0" applyFont="0" applyFill="0" applyBorder="0" applyAlignment="0" applyProtection="0"/>
    <xf numFmtId="0" fontId="47" fillId="0" borderId="21" applyNumberFormat="0" applyFill="0" applyAlignment="0" applyProtection="0"/>
    <xf numFmtId="0" fontId="56" fillId="0" borderId="26" applyNumberFormat="0" applyFill="0" applyAlignment="0" applyProtection="0"/>
    <xf numFmtId="0" fontId="3" fillId="0" borderId="0"/>
    <xf numFmtId="0" fontId="3" fillId="0" borderId="0"/>
    <xf numFmtId="0" fontId="43" fillId="27"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15" borderId="0" applyNumberFormat="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52" fillId="0" borderId="0" applyNumberForma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43" fillId="16" borderId="0" applyNumberFormat="0" applyBorder="0" applyAlignment="0" applyProtection="0"/>
    <xf numFmtId="0" fontId="3" fillId="0" borderId="0"/>
    <xf numFmtId="0" fontId="3" fillId="0" borderId="0"/>
    <xf numFmtId="0" fontId="3" fillId="0" borderId="0"/>
    <xf numFmtId="0" fontId="1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43" fillId="21" borderId="0" applyNumberFormat="0" applyBorder="0" applyAlignment="0" applyProtection="0"/>
    <xf numFmtId="0" fontId="3" fillId="0" borderId="0"/>
    <xf numFmtId="43" fontId="3" fillId="0" borderId="0" applyFont="0" applyFill="0" applyBorder="0" applyAlignment="0" applyProtection="0"/>
    <xf numFmtId="0" fontId="3" fillId="0" borderId="0"/>
    <xf numFmtId="0" fontId="13" fillId="0" borderId="0"/>
    <xf numFmtId="0" fontId="21" fillId="16" borderId="0" applyNumberFormat="0" applyBorder="0" applyAlignment="0" applyProtection="0"/>
    <xf numFmtId="0" fontId="43" fillId="25" borderId="0" applyNumberFormat="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43" fillId="20" borderId="0" applyNumberFormat="0" applyBorder="0" applyAlignment="0" applyProtection="0"/>
    <xf numFmtId="0" fontId="3" fillId="0" borderId="0"/>
    <xf numFmtId="43" fontId="3" fillId="0" borderId="0" applyFont="0" applyFill="0" applyBorder="0" applyAlignment="0" applyProtection="0"/>
    <xf numFmtId="0" fontId="13" fillId="0" borderId="0"/>
    <xf numFmtId="0" fontId="43" fillId="19" borderId="0" applyNumberFormat="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56" fillId="0" borderId="0" applyNumberForma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43" fillId="18" borderId="0" applyNumberFormat="0" applyBorder="0" applyAlignment="0" applyProtection="0"/>
    <xf numFmtId="0" fontId="13" fillId="0" borderId="0"/>
    <xf numFmtId="0" fontId="3" fillId="0" borderId="0"/>
    <xf numFmtId="0" fontId="13" fillId="0" borderId="0"/>
    <xf numFmtId="43" fontId="3" fillId="0" borderId="0" applyFont="0" applyFill="0" applyBorder="0" applyAlignment="0" applyProtection="0"/>
    <xf numFmtId="0" fontId="3" fillId="0" borderId="0"/>
    <xf numFmtId="0" fontId="21" fillId="12" borderId="0" applyNumberFormat="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43" fillId="24" borderId="0" applyNumberFormat="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25"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21" fillId="11" borderId="0" applyNumberFormat="0" applyBorder="0" applyAlignment="0" applyProtection="0"/>
    <xf numFmtId="0" fontId="3" fillId="0" borderId="0"/>
    <xf numFmtId="0" fontId="3" fillId="0" borderId="0"/>
    <xf numFmtId="0" fontId="3" fillId="0" borderId="0"/>
    <xf numFmtId="0" fontId="43" fillId="15" borderId="0" applyNumberFormat="0" applyBorder="0" applyAlignment="0" applyProtection="0"/>
    <xf numFmtId="0" fontId="21" fillId="8" borderId="0" applyNumberFormat="0" applyBorder="0" applyAlignment="0" applyProtection="0"/>
    <xf numFmtId="43" fontId="3" fillId="0" borderId="0" applyFont="0" applyFill="0" applyBorder="0" applyAlignment="0" applyProtection="0"/>
    <xf numFmtId="0" fontId="54" fillId="0" borderId="24" applyNumberFormat="0" applyFill="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5" fillId="0" borderId="0"/>
    <xf numFmtId="0" fontId="3" fillId="0" borderId="0"/>
    <xf numFmtId="43" fontId="3" fillId="0" borderId="0" applyFont="0" applyFill="0" applyBorder="0" applyAlignment="0" applyProtection="0"/>
    <xf numFmtId="0" fontId="3" fillId="0" borderId="0"/>
    <xf numFmtId="0" fontId="25"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2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9"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3" fillId="0" borderId="0"/>
    <xf numFmtId="0" fontId="13" fillId="0" borderId="0"/>
    <xf numFmtId="0" fontId="13" fillId="0" borderId="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38"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46"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0"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4"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58"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5"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2" fillId="59" borderId="0" applyNumberFormat="0" applyBorder="0" applyAlignment="0" applyProtection="0"/>
    <xf numFmtId="0" fontId="70" fillId="40" borderId="0" applyNumberFormat="0" applyBorder="0" applyAlignment="0" applyProtection="0"/>
    <xf numFmtId="0" fontId="70" fillId="44" borderId="0" applyNumberFormat="0" applyBorder="0" applyAlignment="0" applyProtection="0"/>
    <xf numFmtId="0" fontId="70" fillId="48" borderId="0" applyNumberFormat="0" applyBorder="0" applyAlignment="0" applyProtection="0"/>
    <xf numFmtId="0" fontId="70" fillId="52" borderId="0" applyNumberFormat="0" applyBorder="0" applyAlignment="0" applyProtection="0"/>
    <xf numFmtId="0" fontId="70" fillId="56" borderId="0" applyNumberFormat="0" applyBorder="0" applyAlignment="0" applyProtection="0"/>
    <xf numFmtId="0" fontId="70" fillId="60" borderId="0" applyNumberFormat="0" applyBorder="0" applyAlignment="0" applyProtection="0"/>
    <xf numFmtId="0" fontId="60" fillId="30" borderId="0" applyNumberFormat="0" applyBorder="0" applyAlignment="0" applyProtection="0"/>
    <xf numFmtId="0" fontId="65" fillId="34" borderId="30" applyNumberFormat="0" applyAlignment="0" applyProtection="0"/>
    <xf numFmtId="0" fontId="67" fillId="35" borderId="33" applyNumberFormat="0" applyAlignment="0" applyProtection="0"/>
    <xf numFmtId="0" fontId="66" fillId="0" borderId="32" applyNumberFormat="0" applyFill="0" applyAlignment="0" applyProtection="0"/>
    <xf numFmtId="0" fontId="70" fillId="37" borderId="0" applyNumberFormat="0" applyBorder="0" applyAlignment="0" applyProtection="0"/>
    <xf numFmtId="0" fontId="70" fillId="41" borderId="0" applyNumberFormat="0" applyBorder="0" applyAlignment="0" applyProtection="0"/>
    <xf numFmtId="0" fontId="70" fillId="45" borderId="0" applyNumberFormat="0" applyBorder="0" applyAlignment="0" applyProtection="0"/>
    <xf numFmtId="0" fontId="70" fillId="49" borderId="0" applyNumberFormat="0" applyBorder="0" applyAlignment="0" applyProtection="0"/>
    <xf numFmtId="0" fontId="70" fillId="53" borderId="0" applyNumberFormat="0" applyBorder="0" applyAlignment="0" applyProtection="0"/>
    <xf numFmtId="0" fontId="70" fillId="57" borderId="0" applyNumberFormat="0" applyBorder="0" applyAlignment="0" applyProtection="0"/>
    <xf numFmtId="0" fontId="63" fillId="33" borderId="30" applyNumberFormat="0" applyAlignment="0" applyProtection="0"/>
    <xf numFmtId="0" fontId="61" fillId="31" borderId="0" applyNumberFormat="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62" fillId="32" borderId="0" applyNumberFormat="0" applyBorder="0" applyAlignment="0" applyProtection="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0" fontId="2" fillId="36" borderId="3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64" fillId="34" borderId="31" applyNumberFormat="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57" fillId="0" borderId="27" applyNumberFormat="0" applyFill="0" applyAlignment="0" applyProtection="0"/>
    <xf numFmtId="0" fontId="58" fillId="0" borderId="28" applyNumberFormat="0" applyFill="0" applyAlignment="0" applyProtection="0"/>
    <xf numFmtId="0" fontId="59" fillId="0" borderId="29" applyNumberFormat="0" applyFill="0" applyAlignment="0" applyProtection="0"/>
    <xf numFmtId="0" fontId="59"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1" fillId="0" borderId="0"/>
    <xf numFmtId="0" fontId="13" fillId="0" borderId="0"/>
    <xf numFmtId="44" fontId="20" fillId="0" borderId="0" applyFont="0" applyFill="0" applyBorder="0" applyAlignment="0" applyProtection="0"/>
    <xf numFmtId="9" fontId="20" fillId="0" borderId="0" applyFont="0" applyFill="0" applyBorder="0" applyAlignment="0" applyProtection="0"/>
    <xf numFmtId="0" fontId="72" fillId="0" borderId="0"/>
    <xf numFmtId="0" fontId="21" fillId="61" borderId="0" applyNumberFormat="0" applyBorder="0" applyAlignment="0" applyProtection="0"/>
    <xf numFmtId="0" fontId="21" fillId="62" borderId="0" applyNumberFormat="0" applyBorder="0" applyAlignment="0" applyProtection="0"/>
    <xf numFmtId="0" fontId="21" fillId="63" borderId="0" applyNumberFormat="0" applyBorder="0" applyAlignment="0" applyProtection="0"/>
    <xf numFmtId="0" fontId="21" fillId="64" borderId="0" applyNumberFormat="0" applyBorder="0" applyAlignment="0" applyProtection="0"/>
    <xf numFmtId="0" fontId="21" fillId="65" borderId="0" applyNumberFormat="0" applyBorder="0" applyAlignment="0" applyProtection="0"/>
    <xf numFmtId="0" fontId="21" fillId="66" borderId="0" applyNumberFormat="0" applyBorder="0" applyAlignment="0" applyProtection="0"/>
    <xf numFmtId="0" fontId="21" fillId="67" borderId="0" applyNumberFormat="0" applyBorder="0" applyAlignment="0" applyProtection="0"/>
    <xf numFmtId="0" fontId="21" fillId="68" borderId="0" applyNumberFormat="0" applyBorder="0" applyAlignment="0" applyProtection="0"/>
    <xf numFmtId="0" fontId="21" fillId="69" borderId="0" applyNumberFormat="0" applyBorder="0" applyAlignment="0" applyProtection="0"/>
    <xf numFmtId="0" fontId="21" fillId="64" borderId="0" applyNumberFormat="0" applyBorder="0" applyAlignment="0" applyProtection="0"/>
    <xf numFmtId="0" fontId="21" fillId="67" borderId="0" applyNumberFormat="0" applyBorder="0" applyAlignment="0" applyProtection="0"/>
    <xf numFmtId="0" fontId="21" fillId="70" borderId="0" applyNumberFormat="0" applyBorder="0" applyAlignment="0" applyProtection="0"/>
    <xf numFmtId="0" fontId="43" fillId="71" borderId="0" applyNumberFormat="0" applyBorder="0" applyAlignment="0" applyProtection="0"/>
    <xf numFmtId="0" fontId="43" fillId="68" borderId="0" applyNumberFormat="0" applyBorder="0" applyAlignment="0" applyProtection="0"/>
    <xf numFmtId="0" fontId="43" fillId="69" borderId="0" applyNumberFormat="0" applyBorder="0" applyAlignment="0" applyProtection="0"/>
    <xf numFmtId="0" fontId="43" fillId="72" borderId="0" applyNumberFormat="0" applyBorder="0" applyAlignment="0" applyProtection="0"/>
    <xf numFmtId="0" fontId="43" fillId="73" borderId="0" applyNumberFormat="0" applyBorder="0" applyAlignment="0" applyProtection="0"/>
    <xf numFmtId="0" fontId="43" fillId="74" borderId="0" applyNumberFormat="0" applyBorder="0" applyAlignment="0" applyProtection="0"/>
    <xf numFmtId="0" fontId="44" fillId="63" borderId="0" applyNumberFormat="0" applyBorder="0" applyAlignment="0" applyProtection="0"/>
    <xf numFmtId="0" fontId="45" fillId="75" borderId="19" applyNumberFormat="0" applyAlignment="0" applyProtection="0"/>
    <xf numFmtId="0" fontId="46" fillId="76" borderId="20" applyNumberFormat="0" applyAlignment="0" applyProtection="0"/>
    <xf numFmtId="0" fontId="47" fillId="0" borderId="21" applyNumberFormat="0" applyFill="0" applyAlignment="0" applyProtection="0"/>
    <xf numFmtId="0" fontId="43" fillId="77" borderId="0" applyNumberFormat="0" applyBorder="0" applyAlignment="0" applyProtection="0"/>
    <xf numFmtId="0" fontId="43" fillId="78" borderId="0" applyNumberFormat="0" applyBorder="0" applyAlignment="0" applyProtection="0"/>
    <xf numFmtId="0" fontId="43" fillId="79" borderId="0" applyNumberFormat="0" applyBorder="0" applyAlignment="0" applyProtection="0"/>
    <xf numFmtId="0" fontId="43" fillId="72" borderId="0" applyNumberFormat="0" applyBorder="0" applyAlignment="0" applyProtection="0"/>
    <xf numFmtId="0" fontId="43" fillId="73" borderId="0" applyNumberFormat="0" applyBorder="0" applyAlignment="0" applyProtection="0"/>
    <xf numFmtId="0" fontId="43" fillId="80" borderId="0" applyNumberFormat="0" applyBorder="0" applyAlignment="0" applyProtection="0"/>
    <xf numFmtId="0" fontId="48" fillId="66" borderId="19" applyNumberFormat="0" applyAlignment="0" applyProtection="0"/>
    <xf numFmtId="0" fontId="49" fillId="62" borderId="0" applyNumberFormat="0" applyBorder="0" applyAlignment="0" applyProtection="0"/>
    <xf numFmtId="0" fontId="50" fillId="81" borderId="0" applyNumberFormat="0" applyBorder="0" applyAlignment="0" applyProtection="0"/>
    <xf numFmtId="0" fontId="13" fillId="82" borderId="22" applyNumberFormat="0" applyFont="0" applyAlignment="0" applyProtection="0"/>
    <xf numFmtId="9" fontId="13" fillId="0" borderId="0" applyFont="0" applyFill="0" applyBorder="0" applyAlignment="0" applyProtection="0"/>
    <xf numFmtId="0" fontId="51" fillId="75" borderId="23" applyNumberFormat="0" applyAlignment="0" applyProtection="0"/>
    <xf numFmtId="0" fontId="73" fillId="0" borderId="0" applyNumberFormat="0" applyFill="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74" fillId="0" borderId="36" applyNumberFormat="0" applyFill="0" applyAlignment="0" applyProtection="0"/>
    <xf numFmtId="43" fontId="1"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0" fontId="1" fillId="0" borderId="0"/>
    <xf numFmtId="180" fontId="13" fillId="0" borderId="0" applyFont="0" applyFill="0" applyBorder="0" applyAlignment="0" applyProtection="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9" fontId="72" fillId="0" borderId="0" applyFont="0" applyFill="0" applyBorder="0" applyAlignment="0" applyProtection="0"/>
    <xf numFmtId="43" fontId="72" fillId="0" borderId="0" applyFont="0" applyFill="0" applyBorder="0" applyAlignment="0" applyProtection="0"/>
  </cellStyleXfs>
  <cellXfs count="456">
    <xf numFmtId="0" fontId="0" fillId="0" borderId="0" xfId="0"/>
    <xf numFmtId="0" fontId="13" fillId="0" borderId="0" xfId="10" applyAlignment="1">
      <alignment vertical="center"/>
    </xf>
    <xf numFmtId="0" fontId="13" fillId="0" borderId="0" xfId="10" applyAlignment="1">
      <alignment horizontal="center"/>
    </xf>
    <xf numFmtId="0" fontId="13" fillId="0" borderId="0" xfId="10" applyAlignment="1">
      <alignment horizontal="left" vertical="center"/>
    </xf>
    <xf numFmtId="0" fontId="14" fillId="3" borderId="1" xfId="10" applyFont="1" applyFill="1" applyBorder="1" applyAlignment="1">
      <alignment vertical="center"/>
    </xf>
    <xf numFmtId="0" fontId="13" fillId="3" borderId="1" xfId="10" applyFill="1" applyBorder="1" applyAlignment="1">
      <alignment vertical="center"/>
    </xf>
    <xf numFmtId="4" fontId="13" fillId="3" borderId="1" xfId="10" applyNumberFormat="1" applyFill="1" applyBorder="1" applyAlignment="1">
      <alignment vertical="center"/>
    </xf>
    <xf numFmtId="164" fontId="13" fillId="0" borderId="0" xfId="26" applyFont="1" applyFill="1" applyAlignment="1">
      <alignment vertical="center"/>
    </xf>
    <xf numFmtId="164" fontId="13" fillId="0" borderId="0" xfId="26" applyFont="1" applyFill="1" applyBorder="1" applyAlignment="1">
      <alignment vertical="center"/>
    </xf>
    <xf numFmtId="164" fontId="13" fillId="0" borderId="0" xfId="26" applyFont="1" applyFill="1" applyBorder="1" applyAlignment="1">
      <alignment horizontal="center" vertical="center"/>
    </xf>
    <xf numFmtId="164" fontId="13" fillId="3" borderId="1" xfId="26" applyFont="1" applyFill="1" applyBorder="1" applyAlignment="1">
      <alignment vertical="center"/>
    </xf>
    <xf numFmtId="0" fontId="13" fillId="2" borderId="1" xfId="10" applyFill="1" applyBorder="1" applyAlignment="1">
      <alignment vertical="center"/>
    </xf>
    <xf numFmtId="0" fontId="13" fillId="0" borderId="11" xfId="10" applyBorder="1" applyAlignment="1">
      <alignment horizontal="center"/>
    </xf>
    <xf numFmtId="10" fontId="0" fillId="0" borderId="1" xfId="11" applyNumberFormat="1" applyFont="1" applyBorder="1"/>
    <xf numFmtId="0" fontId="13" fillId="0" borderId="1" xfId="10" applyBorder="1"/>
    <xf numFmtId="164" fontId="13" fillId="0" borderId="1" xfId="10" applyNumberFormat="1" applyBorder="1"/>
    <xf numFmtId="9" fontId="13" fillId="5" borderId="1" xfId="11" applyFont="1" applyFill="1" applyBorder="1"/>
    <xf numFmtId="9" fontId="13" fillId="0" borderId="1" xfId="11" applyFont="1" applyFill="1" applyBorder="1"/>
    <xf numFmtId="0" fontId="13" fillId="0" borderId="0" xfId="10"/>
    <xf numFmtId="49" fontId="14" fillId="2" borderId="16" xfId="10" applyNumberFormat="1" applyFont="1" applyFill="1" applyBorder="1" applyAlignment="1">
      <alignment vertical="center"/>
    </xf>
    <xf numFmtId="49" fontId="14" fillId="2" borderId="18" xfId="10" applyNumberFormat="1" applyFont="1" applyFill="1" applyBorder="1" applyAlignment="1">
      <alignment horizontal="right" vertical="center"/>
    </xf>
    <xf numFmtId="4" fontId="14" fillId="3" borderId="4" xfId="10" applyNumberFormat="1" applyFont="1" applyFill="1" applyBorder="1" applyAlignment="1">
      <alignment horizontal="center" vertical="center" wrapText="1"/>
    </xf>
    <xf numFmtId="164" fontId="13" fillId="0" borderId="1" xfId="14" applyFont="1" applyFill="1" applyBorder="1" applyAlignment="1">
      <alignment horizontal="right" vertical="center"/>
    </xf>
    <xf numFmtId="49" fontId="14" fillId="3" borderId="12" xfId="10" applyNumberFormat="1" applyFont="1" applyFill="1" applyBorder="1" applyAlignment="1">
      <alignment horizontal="center" vertical="center" wrapText="1"/>
    </xf>
    <xf numFmtId="0" fontId="13" fillId="0" borderId="0" xfId="10" applyAlignment="1">
      <alignment horizontal="center" vertical="center"/>
    </xf>
    <xf numFmtId="0" fontId="14" fillId="3" borderId="1" xfId="10" applyFont="1" applyFill="1" applyBorder="1" applyAlignment="1">
      <alignment horizontal="center" vertical="center"/>
    </xf>
    <xf numFmtId="164" fontId="13" fillId="0" borderId="0" xfId="26" applyFont="1" applyFill="1" applyAlignment="1">
      <alignment horizontal="center" vertical="center"/>
    </xf>
    <xf numFmtId="0" fontId="13" fillId="4" borderId="0" xfId="10" applyFill="1" applyAlignment="1">
      <alignment vertical="center"/>
    </xf>
    <xf numFmtId="0" fontId="13" fillId="0" borderId="15" xfId="10" applyBorder="1"/>
    <xf numFmtId="164" fontId="13" fillId="0" borderId="15" xfId="10" applyNumberFormat="1" applyBorder="1"/>
    <xf numFmtId="9" fontId="13" fillId="5" borderId="15" xfId="11" applyFont="1" applyFill="1" applyBorder="1"/>
    <xf numFmtId="164" fontId="14" fillId="3" borderId="3" xfId="45" applyFont="1" applyFill="1" applyBorder="1" applyAlignment="1">
      <alignment horizontal="center" vertical="center" wrapText="1"/>
    </xf>
    <xf numFmtId="0" fontId="13" fillId="0" borderId="1" xfId="10" applyBorder="1" applyAlignment="1">
      <alignment horizontal="center" vertical="center"/>
    </xf>
    <xf numFmtId="49" fontId="13" fillId="0" borderId="16" xfId="10" applyNumberFormat="1" applyBorder="1" applyAlignment="1">
      <alignment vertical="center" wrapText="1"/>
    </xf>
    <xf numFmtId="0" fontId="13" fillId="0" borderId="1" xfId="2029" applyBorder="1" applyAlignment="1">
      <alignment horizontal="center" vertical="center"/>
    </xf>
    <xf numFmtId="0" fontId="13" fillId="0" borderId="2" xfId="2028" applyBorder="1" applyAlignment="1">
      <alignment horizontal="center" vertical="center"/>
    </xf>
    <xf numFmtId="49" fontId="14" fillId="3" borderId="3" xfId="10" applyNumberFormat="1" applyFont="1" applyFill="1" applyBorder="1" applyAlignment="1">
      <alignment horizontal="center" vertical="center"/>
    </xf>
    <xf numFmtId="164" fontId="14" fillId="3" borderId="3" xfId="28" applyFont="1" applyFill="1" applyBorder="1" applyAlignment="1">
      <alignment horizontal="center" vertical="center"/>
    </xf>
    <xf numFmtId="0" fontId="13" fillId="4" borderId="1" xfId="10" applyFill="1" applyBorder="1" applyAlignment="1">
      <alignment horizontal="center" vertical="center"/>
    </xf>
    <xf numFmtId="49" fontId="14" fillId="3" borderId="3" xfId="10" applyNumberFormat="1" applyFont="1" applyFill="1" applyBorder="1" applyAlignment="1">
      <alignment horizontal="center" vertical="center" wrapText="1"/>
    </xf>
    <xf numFmtId="0" fontId="13" fillId="0" borderId="1" xfId="2050" applyBorder="1" applyAlignment="1">
      <alignment horizontal="center" vertical="center" wrapText="1"/>
    </xf>
    <xf numFmtId="0" fontId="13" fillId="0" borderId="1" xfId="10" applyBorder="1" applyAlignment="1">
      <alignment horizontal="center" vertical="center" wrapText="1"/>
    </xf>
    <xf numFmtId="0" fontId="13" fillId="0" borderId="1" xfId="0" applyFont="1" applyBorder="1" applyAlignment="1">
      <alignment horizontal="center" vertical="center"/>
    </xf>
    <xf numFmtId="0" fontId="13" fillId="0" borderId="1" xfId="827" applyBorder="1" applyAlignment="1">
      <alignment horizontal="left" vertical="center" wrapText="1"/>
    </xf>
    <xf numFmtId="0" fontId="13" fillId="0" borderId="1" xfId="827" applyBorder="1" applyAlignment="1">
      <alignment vertical="center" wrapText="1"/>
    </xf>
    <xf numFmtId="0" fontId="13" fillId="0" borderId="1" xfId="5465" applyBorder="1" applyAlignment="1">
      <alignment horizontal="center" vertical="center" wrapText="1"/>
    </xf>
    <xf numFmtId="0" fontId="13" fillId="0" borderId="1" xfId="10" applyBorder="1" applyAlignment="1">
      <alignment horizontal="left" vertical="center" wrapText="1"/>
    </xf>
    <xf numFmtId="10" fontId="13" fillId="0" borderId="0" xfId="10" applyNumberFormat="1"/>
    <xf numFmtId="9" fontId="0" fillId="0" borderId="15" xfId="11" applyFont="1" applyFill="1" applyBorder="1"/>
    <xf numFmtId="44" fontId="13" fillId="0" borderId="1" xfId="54191" applyFont="1" applyFill="1" applyBorder="1" applyAlignment="1">
      <alignment horizontal="right" vertical="center"/>
    </xf>
    <xf numFmtId="44" fontId="13" fillId="0" borderId="1" xfId="54191" applyFont="1" applyFill="1" applyBorder="1" applyAlignment="1">
      <alignment vertical="center"/>
    </xf>
    <xf numFmtId="0" fontId="13" fillId="4" borderId="1" xfId="27" applyFont="1" applyFill="1" applyBorder="1" applyAlignment="1">
      <alignment horizontal="center" vertical="center" wrapText="1"/>
    </xf>
    <xf numFmtId="0" fontId="0" fillId="0" borderId="1" xfId="0" applyBorder="1"/>
    <xf numFmtId="2" fontId="0" fillId="0" borderId="1" xfId="0" applyNumberFormat="1" applyBorder="1"/>
    <xf numFmtId="0" fontId="14" fillId="5" borderId="16" xfId="10" applyFont="1" applyFill="1" applyBorder="1" applyAlignment="1">
      <alignment vertical="center" wrapText="1"/>
    </xf>
    <xf numFmtId="43" fontId="13" fillId="0" borderId="1" xfId="54235" applyFont="1" applyFill="1" applyBorder="1" applyAlignment="1">
      <alignment horizontal="center" vertical="center"/>
    </xf>
    <xf numFmtId="43" fontId="13" fillId="0" borderId="1" xfId="54235" applyFont="1" applyFill="1" applyBorder="1" applyAlignment="1">
      <alignment horizontal="right" vertical="center"/>
    </xf>
    <xf numFmtId="0" fontId="14" fillId="5" borderId="18" xfId="10" applyFont="1" applyFill="1" applyBorder="1" applyAlignment="1">
      <alignment horizontal="right" vertical="center" wrapText="1"/>
    </xf>
    <xf numFmtId="44" fontId="14" fillId="5" borderId="18" xfId="54191" applyFont="1" applyFill="1" applyBorder="1" applyAlignment="1">
      <alignment horizontal="right" vertical="center" wrapText="1"/>
    </xf>
    <xf numFmtId="44" fontId="13" fillId="5" borderId="1" xfId="54191" applyFont="1" applyFill="1" applyBorder="1" applyAlignment="1">
      <alignment vertical="center"/>
    </xf>
    <xf numFmtId="10" fontId="0" fillId="5" borderId="1" xfId="11" applyNumberFormat="1" applyFont="1" applyFill="1" applyBorder="1"/>
    <xf numFmtId="0" fontId="14" fillId="5" borderId="1" xfId="10" applyFont="1" applyFill="1" applyBorder="1" applyAlignment="1">
      <alignment vertical="center" wrapText="1"/>
    </xf>
    <xf numFmtId="9" fontId="0" fillId="5" borderId="15" xfId="11" applyFont="1" applyFill="1" applyBorder="1"/>
    <xf numFmtId="9" fontId="0" fillId="5" borderId="1" xfId="11" applyFont="1" applyFill="1" applyBorder="1"/>
    <xf numFmtId="164" fontId="13" fillId="0" borderId="0" xfId="45" applyFont="1" applyBorder="1" applyAlignment="1">
      <alignment horizontal="center" vertical="center"/>
    </xf>
    <xf numFmtId="164" fontId="0" fillId="5" borderId="1" xfId="45" applyFont="1" applyFill="1" applyBorder="1"/>
    <xf numFmtId="0" fontId="13" fillId="5" borderId="1" xfId="10" applyFill="1" applyBorder="1"/>
    <xf numFmtId="0" fontId="13" fillId="5" borderId="15" xfId="10" applyFill="1" applyBorder="1"/>
    <xf numFmtId="9" fontId="13" fillId="5" borderId="15" xfId="54192" applyFont="1" applyFill="1" applyBorder="1"/>
    <xf numFmtId="9" fontId="13" fillId="5" borderId="1" xfId="54192" applyFont="1" applyFill="1" applyBorder="1"/>
    <xf numFmtId="43" fontId="13" fillId="0" borderId="0" xfId="10" applyNumberFormat="1"/>
    <xf numFmtId="164" fontId="13" fillId="0" borderId="0" xfId="10" applyNumberFormat="1"/>
    <xf numFmtId="4" fontId="13" fillId="0" borderId="1" xfId="0" applyNumberFormat="1" applyFont="1" applyBorder="1" applyAlignment="1">
      <alignment vertical="center"/>
    </xf>
    <xf numFmtId="0" fontId="13" fillId="0" borderId="1" xfId="0" applyFont="1" applyBorder="1" applyAlignment="1">
      <alignment vertical="center" wrapText="1"/>
    </xf>
    <xf numFmtId="0" fontId="0" fillId="0" borderId="16" xfId="0" applyBorder="1"/>
    <xf numFmtId="44" fontId="13" fillId="0" borderId="1" xfId="54191" applyFont="1" applyBorder="1" applyAlignment="1">
      <alignment horizontal="right" vertical="center" wrapText="1"/>
    </xf>
    <xf numFmtId="0" fontId="14" fillId="0" borderId="1" xfId="0" applyFont="1" applyBorder="1" applyAlignment="1">
      <alignment horizontal="center"/>
    </xf>
    <xf numFmtId="0" fontId="0" fillId="0" borderId="39" xfId="0" applyBorder="1" applyAlignment="1">
      <alignment horizontal="center"/>
    </xf>
    <xf numFmtId="0" fontId="0" fillId="0" borderId="39" xfId="0" applyBorder="1"/>
    <xf numFmtId="0" fontId="0" fillId="0" borderId="17" xfId="0" applyBorder="1"/>
    <xf numFmtId="0" fontId="0" fillId="0" borderId="18" xfId="0" applyBorder="1"/>
    <xf numFmtId="2" fontId="0" fillId="0" borderId="18" xfId="0" applyNumberFormat="1" applyBorder="1"/>
    <xf numFmtId="0" fontId="77" fillId="0" borderId="17" xfId="0" applyFont="1" applyBorder="1" applyAlignment="1">
      <alignment horizontal="center"/>
    </xf>
    <xf numFmtId="0" fontId="77" fillId="0" borderId="16" xfId="0" applyFont="1" applyBorder="1" applyAlignment="1">
      <alignment horizontal="center"/>
    </xf>
    <xf numFmtId="0" fontId="79" fillId="0" borderId="13" xfId="54246" applyFont="1" applyBorder="1" applyAlignment="1">
      <alignment horizontal="center" vertical="center"/>
    </xf>
    <xf numFmtId="0" fontId="79" fillId="0" borderId="41" xfId="54246" applyFont="1" applyBorder="1" applyAlignment="1">
      <alignment horizontal="center" vertical="center"/>
    </xf>
    <xf numFmtId="10" fontId="79" fillId="0" borderId="42" xfId="54247" applyNumberFormat="1" applyFont="1" applyFill="1" applyBorder="1" applyAlignment="1">
      <alignment horizontal="center" vertical="center"/>
    </xf>
    <xf numFmtId="0" fontId="81" fillId="0" borderId="16" xfId="54246" applyFont="1" applyBorder="1" applyAlignment="1">
      <alignment horizontal="center" vertical="center"/>
    </xf>
    <xf numFmtId="43" fontId="13" fillId="4" borderId="1" xfId="54235" applyFont="1" applyFill="1" applyBorder="1" applyAlignment="1">
      <alignment horizontal="right" vertical="center"/>
    </xf>
    <xf numFmtId="0" fontId="0" fillId="0" borderId="1" xfId="0" applyBorder="1" applyAlignment="1">
      <alignment horizontal="center"/>
    </xf>
    <xf numFmtId="2" fontId="0" fillId="0" borderId="1" xfId="0" applyNumberFormat="1" applyBorder="1" applyAlignment="1">
      <alignment horizontal="right"/>
    </xf>
    <xf numFmtId="10" fontId="76" fillId="0" borderId="1" xfId="0" applyNumberFormat="1" applyFont="1" applyBorder="1" applyAlignment="1">
      <alignment horizontal="center" vertical="center"/>
    </xf>
    <xf numFmtId="43" fontId="76" fillId="0" borderId="1" xfId="54235" applyFont="1" applyFill="1" applyBorder="1" applyAlignment="1">
      <alignment horizontal="center" vertical="center"/>
    </xf>
    <xf numFmtId="0" fontId="79" fillId="0" borderId="14" xfId="54246" applyFont="1" applyBorder="1" applyAlignment="1">
      <alignment vertical="center"/>
    </xf>
    <xf numFmtId="0" fontId="79" fillId="0" borderId="50" xfId="54246" applyFont="1" applyBorder="1" applyAlignment="1">
      <alignment vertical="center"/>
    </xf>
    <xf numFmtId="9" fontId="79" fillId="0" borderId="51" xfId="54246" applyNumberFormat="1" applyFont="1" applyBorder="1" applyAlignment="1">
      <alignment vertical="center"/>
    </xf>
    <xf numFmtId="2" fontId="0" fillId="0" borderId="1" xfId="0" applyNumberFormat="1" applyBorder="1" applyAlignment="1">
      <alignment horizontal="center"/>
    </xf>
    <xf numFmtId="0" fontId="81" fillId="0" borderId="40" xfId="54246" applyFont="1" applyBorder="1" applyAlignment="1">
      <alignment horizontal="left" vertical="center"/>
    </xf>
    <xf numFmtId="0" fontId="0" fillId="83" borderId="1" xfId="0" applyFill="1" applyBorder="1"/>
    <xf numFmtId="2" fontId="0" fillId="83" borderId="1" xfId="0" applyNumberFormat="1" applyFill="1" applyBorder="1"/>
    <xf numFmtId="0" fontId="0" fillId="0" borderId="35" xfId="0" applyBorder="1" applyAlignment="1">
      <alignment horizontal="center"/>
    </xf>
    <xf numFmtId="2" fontId="0" fillId="83" borderId="35" xfId="0" applyNumberFormat="1" applyFill="1" applyBorder="1"/>
    <xf numFmtId="0" fontId="82" fillId="0" borderId="1" xfId="0" applyFont="1" applyBorder="1"/>
    <xf numFmtId="44" fontId="0" fillId="0" borderId="1" xfId="54191" applyFont="1" applyBorder="1"/>
    <xf numFmtId="44" fontId="13" fillId="0" borderId="1" xfId="54191" applyFont="1" applyBorder="1"/>
    <xf numFmtId="44" fontId="13" fillId="0" borderId="15" xfId="54191" applyFont="1" applyBorder="1"/>
    <xf numFmtId="14" fontId="81" fillId="0" borderId="57" xfId="54246" applyNumberFormat="1" applyFont="1" applyBorder="1" applyAlignment="1">
      <alignment vertical="center"/>
    </xf>
    <xf numFmtId="0" fontId="81" fillId="0" borderId="1" xfId="54246" applyFont="1" applyBorder="1" applyAlignment="1">
      <alignment vertical="center"/>
    </xf>
    <xf numFmtId="0" fontId="79" fillId="0" borderId="15" xfId="54246" applyFont="1" applyBorder="1" applyAlignment="1">
      <alignment vertical="center"/>
    </xf>
    <xf numFmtId="14" fontId="79" fillId="0" borderId="17" xfId="54246" applyNumberFormat="1" applyFont="1" applyBorder="1" applyAlignment="1">
      <alignment horizontal="left" vertical="center"/>
    </xf>
    <xf numFmtId="44" fontId="13" fillId="0" borderId="18" xfId="54191" applyFont="1" applyFill="1" applyBorder="1" applyAlignment="1">
      <alignment horizontal="right" vertical="center"/>
    </xf>
    <xf numFmtId="164" fontId="13" fillId="0" borderId="18" xfId="14" applyFont="1" applyFill="1" applyBorder="1" applyAlignment="1">
      <alignment horizontal="right" vertical="center"/>
    </xf>
    <xf numFmtId="0" fontId="13" fillId="0" borderId="1" xfId="0" applyFont="1" applyBorder="1" applyAlignment="1">
      <alignment horizontal="left" vertical="center" wrapText="1"/>
    </xf>
    <xf numFmtId="44" fontId="13" fillId="0" borderId="1" xfId="54236" applyFont="1" applyFill="1" applyBorder="1" applyAlignment="1">
      <alignment vertical="center"/>
    </xf>
    <xf numFmtId="0" fontId="76" fillId="0" borderId="1" xfId="0" applyFont="1" applyBorder="1" applyAlignment="1">
      <alignment horizontal="center" vertical="center"/>
    </xf>
    <xf numFmtId="0" fontId="76" fillId="0" borderId="1" xfId="0" applyFont="1" applyBorder="1" applyAlignment="1">
      <alignment vertical="center" wrapText="1"/>
    </xf>
    <xf numFmtId="43" fontId="76" fillId="0" borderId="1" xfId="54235" applyFont="1" applyBorder="1" applyAlignment="1">
      <alignment horizontal="center" vertical="center"/>
    </xf>
    <xf numFmtId="0" fontId="76" fillId="0" borderId="1" xfId="0" applyFont="1" applyBorder="1" applyAlignment="1">
      <alignment horizontal="left" vertical="center" wrapText="1"/>
    </xf>
    <xf numFmtId="0" fontId="76" fillId="0" borderId="1" xfId="0" applyFont="1" applyBorder="1" applyAlignment="1">
      <alignment wrapText="1"/>
    </xf>
    <xf numFmtId="43" fontId="76" fillId="0" borderId="1" xfId="54235" applyFont="1" applyFill="1" applyBorder="1" applyAlignment="1">
      <alignment horizontal="center" vertical="center" wrapText="1"/>
    </xf>
    <xf numFmtId="43" fontId="13" fillId="0" borderId="0" xfId="10" applyNumberFormat="1" applyAlignment="1">
      <alignment vertical="center"/>
    </xf>
    <xf numFmtId="43" fontId="13" fillId="4" borderId="1" xfId="10" applyNumberFormat="1" applyFill="1" applyBorder="1" applyAlignment="1">
      <alignment vertical="center"/>
    </xf>
    <xf numFmtId="43" fontId="13" fillId="0" borderId="1" xfId="10" applyNumberFormat="1" applyBorder="1" applyAlignment="1">
      <alignment horizontal="right" vertical="center" wrapText="1"/>
    </xf>
    <xf numFmtId="164" fontId="13" fillId="0" borderId="1" xfId="26" applyFont="1" applyFill="1" applyBorder="1" applyAlignment="1">
      <alignment vertical="center"/>
    </xf>
    <xf numFmtId="0" fontId="13" fillId="0" borderId="1" xfId="0" applyFont="1" applyBorder="1" applyAlignment="1">
      <alignment horizontal="center" vertical="center" wrapText="1"/>
    </xf>
    <xf numFmtId="0" fontId="13" fillId="0" borderId="1" xfId="0" applyFont="1" applyBorder="1" applyAlignment="1">
      <alignment wrapText="1"/>
    </xf>
    <xf numFmtId="0" fontId="72" fillId="4" borderId="1" xfId="54245" applyFill="1" applyBorder="1" applyAlignment="1">
      <alignment horizontal="center" vertical="center"/>
    </xf>
    <xf numFmtId="0" fontId="72" fillId="4" borderId="1" xfId="54245" applyFill="1" applyBorder="1" applyAlignment="1">
      <alignment horizontal="left" vertical="center" wrapText="1"/>
    </xf>
    <xf numFmtId="0" fontId="0" fillId="0" borderId="16" xfId="0" applyBorder="1" applyAlignment="1">
      <alignment horizontal="center"/>
    </xf>
    <xf numFmtId="10" fontId="76" fillId="0" borderId="1" xfId="0" applyNumberFormat="1" applyFont="1" applyBorder="1" applyAlignment="1">
      <alignment horizontal="left" vertical="center" wrapText="1"/>
    </xf>
    <xf numFmtId="44" fontId="13" fillId="0" borderId="1" xfId="54191" applyFont="1" applyBorder="1" applyAlignment="1">
      <alignment horizontal="center" vertical="center"/>
    </xf>
    <xf numFmtId="0" fontId="13" fillId="0" borderId="1" xfId="10" applyBorder="1" applyAlignment="1">
      <alignment horizontal="center"/>
    </xf>
    <xf numFmtId="44" fontId="13" fillId="0" borderId="1" xfId="10" applyNumberFormat="1" applyBorder="1"/>
    <xf numFmtId="43" fontId="0" fillId="0" borderId="0" xfId="45" applyNumberFormat="1" applyFont="1" applyBorder="1"/>
    <xf numFmtId="44" fontId="77" fillId="5" borderId="1" xfId="54191" applyFont="1" applyFill="1" applyBorder="1"/>
    <xf numFmtId="10" fontId="77" fillId="5" borderId="1" xfId="11" applyNumberFormat="1" applyFont="1" applyFill="1" applyBorder="1"/>
    <xf numFmtId="10" fontId="77" fillId="5" borderId="1" xfId="54192" applyNumberFormat="1" applyFont="1" applyFill="1" applyBorder="1"/>
    <xf numFmtId="44" fontId="13" fillId="0" borderId="0" xfId="54191" applyFont="1"/>
    <xf numFmtId="0" fontId="14" fillId="0" borderId="1" xfId="10" applyFont="1" applyBorder="1"/>
    <xf numFmtId="0" fontId="75" fillId="5" borderId="1" xfId="0" applyFont="1" applyFill="1" applyBorder="1" applyAlignment="1">
      <alignment vertical="center"/>
    </xf>
    <xf numFmtId="0" fontId="76" fillId="5" borderId="1" xfId="0" applyFont="1" applyFill="1" applyBorder="1" applyAlignment="1">
      <alignment vertical="center"/>
    </xf>
    <xf numFmtId="43" fontId="76" fillId="5" borderId="1" xfId="54235" applyFont="1" applyFill="1" applyBorder="1" applyAlignment="1">
      <alignment vertical="center"/>
    </xf>
    <xf numFmtId="43" fontId="76" fillId="5" borderId="1" xfId="54235" applyFont="1" applyFill="1" applyBorder="1" applyAlignment="1">
      <alignment horizontal="right" vertical="center"/>
    </xf>
    <xf numFmtId="0" fontId="13" fillId="5" borderId="1" xfId="10" applyFill="1" applyBorder="1" applyAlignment="1">
      <alignment horizontal="center" vertical="center" wrapText="1"/>
    </xf>
    <xf numFmtId="0" fontId="14" fillId="5" borderId="1" xfId="10" applyFont="1" applyFill="1" applyBorder="1" applyAlignment="1">
      <alignment horizontal="left" vertical="center" wrapText="1"/>
    </xf>
    <xf numFmtId="164" fontId="13" fillId="5" borderId="1" xfId="14" applyFont="1" applyFill="1" applyBorder="1" applyAlignment="1">
      <alignment horizontal="right" vertical="center"/>
    </xf>
    <xf numFmtId="164" fontId="13" fillId="5" borderId="1" xfId="14" applyFont="1" applyFill="1" applyBorder="1" applyAlignment="1">
      <alignment vertical="center"/>
    </xf>
    <xf numFmtId="44" fontId="13" fillId="5" borderId="1" xfId="54191" applyFont="1" applyFill="1" applyBorder="1" applyAlignment="1">
      <alignment horizontal="right" vertical="center"/>
    </xf>
    <xf numFmtId="44" fontId="13" fillId="0" borderId="18" xfId="54236" applyFont="1" applyFill="1" applyBorder="1" applyAlignment="1">
      <alignment vertical="center"/>
    </xf>
    <xf numFmtId="0" fontId="0" fillId="5" borderId="1" xfId="0" applyFill="1" applyBorder="1" applyAlignment="1">
      <alignment horizontal="center"/>
    </xf>
    <xf numFmtId="2" fontId="0" fillId="5" borderId="1" xfId="0" applyNumberFormat="1" applyFill="1" applyBorder="1" applyAlignment="1">
      <alignment horizontal="center"/>
    </xf>
    <xf numFmtId="2" fontId="0" fillId="5" borderId="17" xfId="0" applyNumberFormat="1" applyFill="1" applyBorder="1" applyAlignment="1">
      <alignment horizontal="center"/>
    </xf>
    <xf numFmtId="2" fontId="0" fillId="5" borderId="18" xfId="0" applyNumberFormat="1" applyFill="1" applyBorder="1" applyAlignment="1">
      <alignment horizontal="center"/>
    </xf>
    <xf numFmtId="0" fontId="0" fillId="0" borderId="15" xfId="0" applyBorder="1" applyAlignment="1">
      <alignment horizontal="center"/>
    </xf>
    <xf numFmtId="0" fontId="14" fillId="0" borderId="15" xfId="0" applyFont="1" applyBorder="1" applyAlignment="1">
      <alignment horizontal="center"/>
    </xf>
    <xf numFmtId="0" fontId="0" fillId="5" borderId="15" xfId="0" applyFill="1" applyBorder="1" applyAlignment="1">
      <alignment horizontal="center"/>
    </xf>
    <xf numFmtId="2" fontId="0" fillId="5" borderId="15" xfId="0" applyNumberFormat="1" applyFill="1" applyBorder="1" applyAlignment="1">
      <alignment horizontal="center"/>
    </xf>
    <xf numFmtId="0" fontId="0" fillId="0" borderId="60" xfId="0" applyBorder="1" applyAlignment="1">
      <alignment horizontal="center"/>
    </xf>
    <xf numFmtId="0" fontId="0" fillId="0" borderId="58" xfId="0" applyBorder="1"/>
    <xf numFmtId="0" fontId="0" fillId="0" borderId="8" xfId="0" applyBorder="1"/>
    <xf numFmtId="0" fontId="77" fillId="0" borderId="40" xfId="0" applyFont="1" applyBorder="1" applyAlignment="1">
      <alignment horizontal="center"/>
    </xf>
    <xf numFmtId="0" fontId="0" fillId="0" borderId="15" xfId="0" applyBorder="1"/>
    <xf numFmtId="0" fontId="13" fillId="0" borderId="15" xfId="0" applyFont="1" applyBorder="1"/>
    <xf numFmtId="0" fontId="0" fillId="0" borderId="0" xfId="0" applyAlignment="1">
      <alignment horizontal="left"/>
    </xf>
    <xf numFmtId="0" fontId="13" fillId="0" borderId="8" xfId="0" applyFont="1" applyBorder="1"/>
    <xf numFmtId="0" fontId="0" fillId="0" borderId="9" xfId="0" applyBorder="1"/>
    <xf numFmtId="0" fontId="0" fillId="0" borderId="10" xfId="0" applyBorder="1"/>
    <xf numFmtId="9" fontId="0" fillId="0" borderId="1" xfId="0" applyNumberFormat="1" applyBorder="1"/>
    <xf numFmtId="0" fontId="84" fillId="0" borderId="17" xfId="0" applyFont="1" applyBorder="1" applyAlignment="1">
      <alignment horizontal="center" vertical="center"/>
    </xf>
    <xf numFmtId="0" fontId="84" fillId="0" borderId="16" xfId="0" applyFont="1" applyBorder="1" applyAlignment="1">
      <alignment horizontal="center" vertical="center"/>
    </xf>
    <xf numFmtId="0" fontId="84" fillId="0" borderId="40" xfId="0" applyFont="1" applyBorder="1" applyAlignment="1">
      <alignment horizontal="center" vertical="center"/>
    </xf>
    <xf numFmtId="2" fontId="0" fillId="0" borderId="17" xfId="0" applyNumberFormat="1" applyBorder="1" applyAlignment="1">
      <alignment horizontal="center"/>
    </xf>
    <xf numFmtId="2" fontId="0" fillId="0" borderId="16" xfId="0" applyNumberFormat="1" applyBorder="1" applyAlignment="1">
      <alignment horizontal="center"/>
    </xf>
    <xf numFmtId="2" fontId="0" fillId="0" borderId="18" xfId="0" applyNumberFormat="1" applyBorder="1" applyAlignment="1">
      <alignment horizontal="center"/>
    </xf>
    <xf numFmtId="2" fontId="0" fillId="0" borderId="17" xfId="0" applyNumberFormat="1" applyBorder="1" applyAlignment="1">
      <alignment horizontal="left"/>
    </xf>
    <xf numFmtId="2" fontId="0" fillId="0" borderId="16" xfId="0" applyNumberFormat="1" applyBorder="1" applyAlignment="1">
      <alignment horizontal="left"/>
    </xf>
    <xf numFmtId="2" fontId="0" fillId="0" borderId="18" xfId="0" applyNumberFormat="1" applyBorder="1" applyAlignment="1">
      <alignment horizontal="left"/>
    </xf>
    <xf numFmtId="0" fontId="0" fillId="0" borderId="40" xfId="0" applyBorder="1" applyAlignment="1">
      <alignment horizontal="center"/>
    </xf>
    <xf numFmtId="2" fontId="0" fillId="0" borderId="39" xfId="0" applyNumberFormat="1" applyBorder="1"/>
    <xf numFmtId="0" fontId="0" fillId="0" borderId="2" xfId="0" applyBorder="1"/>
    <xf numFmtId="4" fontId="13" fillId="0" borderId="0" xfId="10" applyNumberFormat="1" applyAlignment="1">
      <alignment horizontal="center" vertical="center" wrapText="1"/>
    </xf>
    <xf numFmtId="0" fontId="79" fillId="0" borderId="12" xfId="54246" applyFont="1" applyBorder="1" applyAlignment="1">
      <alignment horizontal="center" vertical="center"/>
    </xf>
    <xf numFmtId="0" fontId="79" fillId="0" borderId="56" xfId="54246" applyFont="1" applyBorder="1" applyAlignment="1">
      <alignment horizontal="center" vertical="center"/>
    </xf>
    <xf numFmtId="0" fontId="79" fillId="0" borderId="58" xfId="54246" applyFont="1" applyBorder="1" applyAlignment="1">
      <alignment horizontal="left" vertical="center" wrapText="1"/>
    </xf>
    <xf numFmtId="10" fontId="79" fillId="0" borderId="8" xfId="54247" applyNumberFormat="1" applyFont="1" applyFill="1" applyBorder="1" applyAlignment="1">
      <alignment horizontal="center" vertical="center"/>
    </xf>
    <xf numFmtId="0" fontId="13" fillId="0" borderId="58" xfId="10" applyBorder="1" applyAlignment="1">
      <alignment horizontal="center" vertical="center"/>
    </xf>
    <xf numFmtId="0" fontId="13" fillId="0" borderId="8" xfId="10" applyBorder="1" applyAlignment="1">
      <alignment vertical="center"/>
    </xf>
    <xf numFmtId="0" fontId="14" fillId="85" borderId="11" xfId="10" applyFont="1" applyFill="1" applyBorder="1" applyAlignment="1">
      <alignment horizontal="center" vertical="center"/>
    </xf>
    <xf numFmtId="0" fontId="13" fillId="0" borderId="11" xfId="10" applyBorder="1" applyAlignment="1">
      <alignment horizontal="center" vertical="center"/>
    </xf>
    <xf numFmtId="44" fontId="13" fillId="0" borderId="15" xfId="54191" applyFont="1" applyFill="1" applyBorder="1" applyAlignment="1">
      <alignment vertical="center"/>
    </xf>
    <xf numFmtId="0" fontId="14" fillId="5" borderId="38" xfId="10" applyFont="1" applyFill="1" applyBorder="1" applyAlignment="1">
      <alignment vertical="center" wrapText="1"/>
    </xf>
    <xf numFmtId="44" fontId="14" fillId="5" borderId="15" xfId="54191" applyFont="1" applyFill="1" applyBorder="1" applyAlignment="1">
      <alignment vertical="center"/>
    </xf>
    <xf numFmtId="0" fontId="75" fillId="5" borderId="11" xfId="54193" applyFont="1" applyFill="1" applyBorder="1" applyAlignment="1">
      <alignment horizontal="center" vertical="center"/>
    </xf>
    <xf numFmtId="43" fontId="76" fillId="5" borderId="15" xfId="54235" applyFont="1" applyFill="1" applyBorder="1" applyAlignment="1">
      <alignment vertical="center"/>
    </xf>
    <xf numFmtId="10" fontId="76" fillId="0" borderId="11" xfId="54193" applyNumberFormat="1" applyFont="1" applyBorder="1" applyAlignment="1">
      <alignment horizontal="center" vertical="center"/>
    </xf>
    <xf numFmtId="0" fontId="75" fillId="5" borderId="11" xfId="54239" applyFont="1" applyFill="1" applyBorder="1" applyAlignment="1">
      <alignment horizontal="center" vertical="center"/>
    </xf>
    <xf numFmtId="10" fontId="76" fillId="0" borderId="11" xfId="54239" applyNumberFormat="1" applyFont="1" applyBorder="1" applyAlignment="1">
      <alignment horizontal="center" vertical="center"/>
    </xf>
    <xf numFmtId="0" fontId="75" fillId="5" borderId="11" xfId="54244" applyFont="1" applyFill="1" applyBorder="1" applyAlignment="1">
      <alignment horizontal="center" vertical="center"/>
    </xf>
    <xf numFmtId="10" fontId="76" fillId="0" borderId="11" xfId="54244" applyNumberFormat="1" applyFont="1" applyBorder="1" applyAlignment="1">
      <alignment horizontal="center" vertical="center"/>
    </xf>
    <xf numFmtId="0" fontId="75" fillId="5" borderId="11" xfId="54240" applyFont="1" applyFill="1" applyBorder="1" applyAlignment="1">
      <alignment horizontal="center" vertical="center"/>
    </xf>
    <xf numFmtId="10" fontId="76" fillId="0" borderId="11" xfId="54240" applyNumberFormat="1" applyFont="1" applyBorder="1" applyAlignment="1">
      <alignment horizontal="center" vertical="center"/>
    </xf>
    <xf numFmtId="0" fontId="75" fillId="5" borderId="11" xfId="54243" applyFont="1" applyFill="1" applyBorder="1" applyAlignment="1">
      <alignment horizontal="center" vertical="center"/>
    </xf>
    <xf numFmtId="10" fontId="76" fillId="0" borderId="11" xfId="54243" applyNumberFormat="1" applyFont="1" applyBorder="1" applyAlignment="1">
      <alignment horizontal="center" vertical="center"/>
    </xf>
    <xf numFmtId="0" fontId="14" fillId="5" borderId="11" xfId="10" applyFont="1" applyFill="1" applyBorder="1" applyAlignment="1">
      <alignment horizontal="center" vertical="center" wrapText="1"/>
    </xf>
    <xf numFmtId="0" fontId="13" fillId="0" borderId="11" xfId="10" applyBorder="1" applyAlignment="1">
      <alignment horizontal="center" vertical="center" wrapText="1"/>
    </xf>
    <xf numFmtId="44" fontId="14" fillId="5" borderId="15" xfId="54191" applyFont="1" applyFill="1" applyBorder="1" applyAlignment="1">
      <alignment vertical="center" wrapText="1"/>
    </xf>
    <xf numFmtId="0" fontId="14" fillId="5" borderId="11" xfId="10" applyFont="1" applyFill="1" applyBorder="1" applyAlignment="1">
      <alignment horizontal="center" vertical="center"/>
    </xf>
    <xf numFmtId="164" fontId="13" fillId="5" borderId="15" xfId="14" applyFont="1" applyFill="1" applyBorder="1" applyAlignment="1">
      <alignment vertical="center"/>
    </xf>
    <xf numFmtId="44" fontId="13" fillId="5" borderId="15" xfId="54191" applyFont="1" applyFill="1" applyBorder="1" applyAlignment="1">
      <alignment vertical="center"/>
    </xf>
    <xf numFmtId="0" fontId="14" fillId="3" borderId="11" xfId="10" applyFont="1" applyFill="1" applyBorder="1" applyAlignment="1">
      <alignment horizontal="center" vertical="center"/>
    </xf>
    <xf numFmtId="164" fontId="14" fillId="2" borderId="15" xfId="14" applyFont="1" applyFill="1" applyBorder="1" applyAlignment="1">
      <alignment vertical="center"/>
    </xf>
    <xf numFmtId="0" fontId="13" fillId="0" borderId="11" xfId="10" applyBorder="1" applyAlignment="1">
      <alignment vertical="center" wrapText="1"/>
    </xf>
    <xf numFmtId="164" fontId="13" fillId="0" borderId="8" xfId="14" applyFont="1" applyFill="1" applyBorder="1" applyAlignment="1">
      <alignment vertical="center"/>
    </xf>
    <xf numFmtId="49" fontId="14" fillId="2" borderId="38" xfId="10" applyNumberFormat="1" applyFont="1" applyFill="1" applyBorder="1" applyAlignment="1">
      <alignment vertical="center"/>
    </xf>
    <xf numFmtId="44" fontId="14" fillId="2" borderId="15" xfId="54191" applyFont="1" applyFill="1" applyBorder="1" applyAlignment="1">
      <alignment vertical="center"/>
    </xf>
    <xf numFmtId="0" fontId="13" fillId="0" borderId="58" xfId="10" applyBorder="1" applyAlignment="1">
      <alignment horizontal="center"/>
    </xf>
    <xf numFmtId="164" fontId="13" fillId="0" borderId="8" xfId="26" applyFont="1" applyFill="1" applyBorder="1" applyAlignment="1">
      <alignment vertical="center"/>
    </xf>
    <xf numFmtId="0" fontId="13" fillId="0" borderId="9" xfId="10" applyBorder="1" applyAlignment="1">
      <alignment horizontal="center" vertical="center"/>
    </xf>
    <xf numFmtId="164" fontId="13" fillId="0" borderId="10" xfId="26" applyFont="1" applyFill="1" applyBorder="1" applyAlignment="1">
      <alignment vertical="center"/>
    </xf>
    <xf numFmtId="0" fontId="14" fillId="85" borderId="11" xfId="10" applyFont="1" applyFill="1" applyBorder="1" applyAlignment="1">
      <alignment vertical="center" wrapText="1"/>
    </xf>
    <xf numFmtId="0" fontId="14" fillId="84" borderId="0" xfId="0" applyFont="1" applyFill="1" applyAlignment="1">
      <alignment vertical="center"/>
    </xf>
    <xf numFmtId="164" fontId="14" fillId="0" borderId="58" xfId="37" applyFont="1" applyFill="1" applyBorder="1" applyAlignment="1">
      <alignment vertical="center"/>
    </xf>
    <xf numFmtId="164" fontId="14" fillId="0" borderId="0" xfId="37" applyFont="1" applyFill="1" applyBorder="1" applyAlignment="1">
      <alignment vertical="center"/>
    </xf>
    <xf numFmtId="0" fontId="14" fillId="0" borderId="0" xfId="10" applyFont="1" applyAlignment="1">
      <alignment horizontal="center"/>
    </xf>
    <xf numFmtId="0" fontId="14" fillId="0" borderId="0" xfId="10" applyFont="1"/>
    <xf numFmtId="0" fontId="13" fillId="0" borderId="8" xfId="10" applyBorder="1" applyAlignment="1">
      <alignment horizontal="center" vertical="center"/>
    </xf>
    <xf numFmtId="0" fontId="13" fillId="0" borderId="11" xfId="10" applyBorder="1"/>
    <xf numFmtId="10" fontId="77" fillId="5" borderId="15" xfId="54192" applyNumberFormat="1" applyFont="1" applyFill="1" applyBorder="1"/>
    <xf numFmtId="0" fontId="13" fillId="0" borderId="58" xfId="10" applyBorder="1"/>
    <xf numFmtId="43" fontId="0" fillId="0" borderId="8" xfId="45" applyNumberFormat="1" applyFont="1" applyBorder="1"/>
    <xf numFmtId="0" fontId="13" fillId="0" borderId="8" xfId="10" applyBorder="1"/>
    <xf numFmtId="0" fontId="13" fillId="0" borderId="52" xfId="10" applyBorder="1"/>
    <xf numFmtId="0" fontId="13" fillId="0" borderId="9" xfId="10" applyBorder="1"/>
    <xf numFmtId="0" fontId="13" fillId="0" borderId="10" xfId="10" applyBorder="1"/>
    <xf numFmtId="0" fontId="14" fillId="84" borderId="1" xfId="0" applyFont="1" applyFill="1" applyBorder="1" applyAlignment="1">
      <alignment vertical="center"/>
    </xf>
    <xf numFmtId="14" fontId="14" fillId="84" borderId="1" xfId="0" applyNumberFormat="1" applyFont="1" applyFill="1" applyBorder="1" applyAlignment="1">
      <alignment horizontal="left" vertical="center"/>
    </xf>
    <xf numFmtId="44" fontId="14" fillId="0" borderId="1" xfId="54191" applyFont="1" applyBorder="1"/>
    <xf numFmtId="0" fontId="13" fillId="5" borderId="1" xfId="10" applyFill="1" applyBorder="1" applyAlignment="1">
      <alignment horizontal="center"/>
    </xf>
    <xf numFmtId="0" fontId="13" fillId="5" borderId="1" xfId="10" applyFill="1" applyBorder="1" applyAlignment="1">
      <alignment horizontal="right"/>
    </xf>
    <xf numFmtId="49" fontId="13" fillId="0" borderId="1" xfId="10" applyNumberFormat="1" applyBorder="1"/>
    <xf numFmtId="0" fontId="14" fillId="0" borderId="11" xfId="10" applyFont="1" applyBorder="1" applyAlignment="1">
      <alignment horizontal="left" vertical="center"/>
    </xf>
    <xf numFmtId="0" fontId="13" fillId="5" borderId="11" xfId="10" applyFill="1" applyBorder="1" applyAlignment="1">
      <alignment horizontal="center"/>
    </xf>
    <xf numFmtId="0" fontId="13" fillId="5" borderId="15" xfId="10" applyFill="1" applyBorder="1" applyAlignment="1">
      <alignment horizontal="center"/>
    </xf>
    <xf numFmtId="0" fontId="0" fillId="0" borderId="0" xfId="0" applyAlignment="1">
      <alignment horizontal="center"/>
    </xf>
    <xf numFmtId="2" fontId="0" fillId="0" borderId="0" xfId="0" applyNumberFormat="1"/>
    <xf numFmtId="0" fontId="14" fillId="0" borderId="11" xfId="0" applyFont="1" applyBorder="1" applyAlignment="1">
      <alignment horizontal="left"/>
    </xf>
    <xf numFmtId="0" fontId="0" fillId="5" borderId="11" xfId="0" applyFill="1" applyBorder="1" applyAlignment="1">
      <alignment horizontal="left"/>
    </xf>
    <xf numFmtId="0" fontId="0" fillId="0" borderId="59" xfId="0" applyBorder="1" applyAlignment="1">
      <alignment horizontal="left"/>
    </xf>
    <xf numFmtId="0" fontId="0" fillId="0" borderId="58" xfId="0" applyBorder="1" applyAlignment="1">
      <alignment horizontal="left"/>
    </xf>
    <xf numFmtId="0" fontId="0" fillId="0" borderId="11" xfId="0" applyBorder="1" applyAlignment="1">
      <alignment horizontal="left"/>
    </xf>
    <xf numFmtId="0" fontId="0" fillId="85" borderId="11" xfId="0" applyFill="1" applyBorder="1" applyAlignment="1">
      <alignment horizontal="left"/>
    </xf>
    <xf numFmtId="0" fontId="0" fillId="3" borderId="11" xfId="0" applyFill="1" applyBorder="1" applyAlignment="1">
      <alignment horizontal="left" vertical="center"/>
    </xf>
    <xf numFmtId="0" fontId="0" fillId="0" borderId="38" xfId="0" applyBorder="1" applyAlignment="1">
      <alignment horizontal="left"/>
    </xf>
    <xf numFmtId="0" fontId="0" fillId="3" borderId="11" xfId="0" applyFill="1" applyBorder="1" applyAlignment="1">
      <alignment horizontal="left"/>
    </xf>
    <xf numFmtId="0" fontId="0" fillId="0" borderId="52" xfId="0" applyBorder="1" applyAlignment="1">
      <alignment horizontal="left"/>
    </xf>
    <xf numFmtId="0" fontId="84" fillId="5" borderId="11" xfId="54193" applyFont="1" applyFill="1" applyBorder="1" applyAlignment="1">
      <alignment horizontal="left" vertical="center"/>
    </xf>
    <xf numFmtId="0" fontId="84" fillId="0" borderId="11" xfId="54193" applyFont="1" applyBorder="1" applyAlignment="1">
      <alignment horizontal="left" vertical="center"/>
    </xf>
    <xf numFmtId="0" fontId="0" fillId="0" borderId="8" xfId="0" applyBorder="1" applyAlignment="1">
      <alignment horizontal="center"/>
    </xf>
    <xf numFmtId="2" fontId="13" fillId="0" borderId="0" xfId="0" applyNumberFormat="1" applyFont="1" applyAlignment="1">
      <alignment horizontal="left" vertical="center"/>
    </xf>
    <xf numFmtId="9" fontId="0" fillId="0" borderId="0" xfId="0" applyNumberFormat="1"/>
    <xf numFmtId="2" fontId="0" fillId="0" borderId="0" xfId="0" quotePrefix="1" applyNumberFormat="1"/>
    <xf numFmtId="0" fontId="13" fillId="0" borderId="60" xfId="0" applyFont="1" applyBorder="1"/>
    <xf numFmtId="0" fontId="13" fillId="0" borderId="0" xfId="0" applyFont="1" applyAlignment="1">
      <alignment horizontal="center" vertical="center" wrapText="1"/>
    </xf>
    <xf numFmtId="0" fontId="13" fillId="0" borderId="8" xfId="0" applyFont="1" applyBorder="1" applyAlignment="1">
      <alignment horizontal="center" vertical="center" wrapText="1"/>
    </xf>
    <xf numFmtId="0" fontId="0" fillId="0" borderId="61" xfId="0" applyBorder="1" applyAlignment="1">
      <alignment horizontal="left"/>
    </xf>
    <xf numFmtId="0" fontId="0" fillId="0" borderId="62" xfId="0" applyBorder="1"/>
    <xf numFmtId="2" fontId="0" fillId="0" borderId="0" xfId="0" applyNumberFormat="1" applyAlignment="1">
      <alignment horizontal="right"/>
    </xf>
    <xf numFmtId="2" fontId="13" fillId="0" borderId="8" xfId="0" applyNumberFormat="1" applyFont="1" applyBorder="1" applyAlignment="1">
      <alignment horizontal="right"/>
    </xf>
    <xf numFmtId="0" fontId="13" fillId="0" borderId="2" xfId="10" applyBorder="1" applyAlignment="1">
      <alignment horizontal="center" vertical="center" wrapText="1"/>
    </xf>
    <xf numFmtId="0" fontId="13" fillId="0" borderId="2" xfId="10" applyBorder="1" applyAlignment="1">
      <alignment horizontal="left" vertical="center" wrapText="1"/>
    </xf>
    <xf numFmtId="164" fontId="13" fillId="0" borderId="2" xfId="14" applyFont="1" applyFill="1" applyBorder="1" applyAlignment="1">
      <alignment horizontal="right" vertical="center"/>
    </xf>
    <xf numFmtId="44" fontId="13" fillId="0" borderId="2" xfId="54191" applyFont="1" applyFill="1" applyBorder="1" applyAlignment="1">
      <alignment horizontal="right" vertical="center"/>
    </xf>
    <xf numFmtId="44" fontId="13" fillId="0" borderId="2" xfId="54191" applyFont="1" applyFill="1" applyBorder="1" applyAlignment="1">
      <alignment vertical="center"/>
    </xf>
    <xf numFmtId="44" fontId="13" fillId="0" borderId="62" xfId="54191" applyFont="1" applyFill="1" applyBorder="1" applyAlignment="1">
      <alignment vertical="center"/>
    </xf>
    <xf numFmtId="0" fontId="79" fillId="0" borderId="0" xfId="54246" applyFont="1" applyAlignment="1">
      <alignment horizontal="left" vertical="center" wrapText="1"/>
    </xf>
    <xf numFmtId="0" fontId="79" fillId="0" borderId="0" xfId="54246" applyFont="1" applyAlignment="1">
      <alignment horizontal="center" vertical="center"/>
    </xf>
    <xf numFmtId="0" fontId="79" fillId="0" borderId="0" xfId="54246" applyFont="1" applyAlignment="1">
      <alignment horizontal="left" vertical="center"/>
    </xf>
    <xf numFmtId="0" fontId="80" fillId="0" borderId="5" xfId="10" applyFont="1" applyBorder="1" applyAlignment="1">
      <alignment horizontal="center" vertical="center" wrapText="1"/>
    </xf>
    <xf numFmtId="0" fontId="80" fillId="0" borderId="6" xfId="10" applyFont="1" applyBorder="1" applyAlignment="1">
      <alignment horizontal="center" vertical="center" wrapText="1"/>
    </xf>
    <xf numFmtId="0" fontId="14" fillId="0" borderId="6" xfId="10" applyFont="1" applyBorder="1" applyAlignment="1">
      <alignment horizontal="center" vertical="center" wrapText="1"/>
    </xf>
    <xf numFmtId="0" fontId="14" fillId="0" borderId="7" xfId="10" applyFont="1" applyBorder="1" applyAlignment="1">
      <alignment horizontal="center" vertical="center" wrapText="1"/>
    </xf>
    <xf numFmtId="0" fontId="14" fillId="0" borderId="58" xfId="10" applyFont="1" applyBorder="1" applyAlignment="1">
      <alignment horizontal="center" vertical="center" wrapText="1"/>
    </xf>
    <xf numFmtId="0" fontId="14" fillId="0" borderId="0" xfId="10" applyFont="1" applyAlignment="1">
      <alignment horizontal="center" vertical="center" wrapText="1"/>
    </xf>
    <xf numFmtId="0" fontId="14" fillId="0" borderId="8" xfId="10" applyFont="1" applyBorder="1" applyAlignment="1">
      <alignment horizontal="center" vertical="center" wrapText="1"/>
    </xf>
    <xf numFmtId="0" fontId="14" fillId="84" borderId="58" xfId="0" applyFont="1" applyFill="1" applyBorder="1" applyAlignment="1">
      <alignment horizontal="center" vertical="center"/>
    </xf>
    <xf numFmtId="0" fontId="14" fillId="84" borderId="0" xfId="0" applyFont="1" applyFill="1" applyAlignment="1">
      <alignment horizontal="center" vertical="center"/>
    </xf>
    <xf numFmtId="0" fontId="14" fillId="84" borderId="8" xfId="0" applyFont="1" applyFill="1" applyBorder="1" applyAlignment="1">
      <alignment horizontal="center" vertical="center"/>
    </xf>
    <xf numFmtId="0" fontId="14" fillId="84" borderId="11" xfId="0" applyFont="1" applyFill="1" applyBorder="1" applyAlignment="1">
      <alignment horizontal="left" vertical="center"/>
    </xf>
    <xf numFmtId="0" fontId="14" fillId="84" borderId="1" xfId="0" applyFont="1" applyFill="1" applyBorder="1" applyAlignment="1">
      <alignment horizontal="left" vertical="center"/>
    </xf>
    <xf numFmtId="0" fontId="14" fillId="0" borderId="0" xfId="10" applyFont="1" applyAlignment="1">
      <alignment horizontal="center"/>
    </xf>
    <xf numFmtId="0" fontId="14" fillId="0" borderId="11" xfId="10" applyFont="1" applyBorder="1" applyAlignment="1">
      <alignment horizontal="center"/>
    </xf>
    <xf numFmtId="0" fontId="14" fillId="0" borderId="1" xfId="10" applyFont="1" applyBorder="1" applyAlignment="1">
      <alignment horizontal="center"/>
    </xf>
    <xf numFmtId="0" fontId="14" fillId="85" borderId="11" xfId="10" applyFont="1" applyFill="1" applyBorder="1" applyAlignment="1">
      <alignment horizontal="center"/>
    </xf>
    <xf numFmtId="0" fontId="14" fillId="85" borderId="1" xfId="10" applyFont="1" applyFill="1" applyBorder="1" applyAlignment="1">
      <alignment horizontal="center"/>
    </xf>
    <xf numFmtId="0" fontId="14" fillId="85" borderId="15" xfId="10" applyFont="1" applyFill="1" applyBorder="1" applyAlignment="1">
      <alignment horizontal="center"/>
    </xf>
    <xf numFmtId="0" fontId="14" fillId="0" borderId="11" xfId="10" applyFont="1" applyBorder="1" applyAlignment="1">
      <alignment horizontal="left" vertical="center"/>
    </xf>
    <xf numFmtId="0" fontId="14" fillId="0" borderId="1" xfId="10" applyFont="1" applyBorder="1" applyAlignment="1">
      <alignment horizontal="left" vertical="center"/>
    </xf>
    <xf numFmtId="0" fontId="14" fillId="0" borderId="1" xfId="10" applyFont="1" applyBorder="1" applyAlignment="1">
      <alignment horizontal="center" vertical="center"/>
    </xf>
    <xf numFmtId="0" fontId="14" fillId="0" borderId="15" xfId="1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77" fillId="0" borderId="0" xfId="0" applyFont="1" applyAlignment="1">
      <alignment horizontal="center"/>
    </xf>
    <xf numFmtId="0" fontId="77" fillId="0" borderId="55" xfId="0" applyFont="1" applyBorder="1" applyAlignment="1">
      <alignment horizontal="center"/>
    </xf>
    <xf numFmtId="0" fontId="77" fillId="0" borderId="37" xfId="0" applyFont="1" applyBorder="1" applyAlignment="1">
      <alignment horizontal="center"/>
    </xf>
    <xf numFmtId="0" fontId="77" fillId="0" borderId="54" xfId="0" applyFont="1" applyBorder="1" applyAlignment="1">
      <alignment horizontal="center"/>
    </xf>
    <xf numFmtId="0" fontId="83" fillId="0" borderId="0" xfId="0" applyFont="1" applyAlignment="1">
      <alignment horizontal="center"/>
    </xf>
    <xf numFmtId="0" fontId="0" fillId="0" borderId="1" xfId="0" applyBorder="1" applyAlignment="1">
      <alignment horizontal="center"/>
    </xf>
    <xf numFmtId="0" fontId="0" fillId="0" borderId="18" xfId="0" applyBorder="1" applyAlignment="1">
      <alignment horizontal="center"/>
    </xf>
    <xf numFmtId="0" fontId="82" fillId="0" borderId="1" xfId="0" applyFont="1" applyBorder="1" applyAlignment="1">
      <alignment horizontal="left"/>
    </xf>
    <xf numFmtId="0" fontId="77" fillId="0" borderId="35" xfId="0" applyFont="1" applyBorder="1" applyAlignment="1">
      <alignment horizontal="center"/>
    </xf>
    <xf numFmtId="0" fontId="77" fillId="0" borderId="1" xfId="0" applyFont="1" applyBorder="1" applyAlignment="1">
      <alignment horizontal="center"/>
    </xf>
    <xf numFmtId="0" fontId="78" fillId="0" borderId="1" xfId="0" applyFont="1" applyBorder="1" applyAlignment="1">
      <alignment horizontal="center"/>
    </xf>
    <xf numFmtId="0" fontId="77" fillId="0" borderId="1" xfId="0" applyFont="1" applyBorder="1" applyAlignment="1">
      <alignment horizontal="center" wrapText="1"/>
    </xf>
    <xf numFmtId="0" fontId="40" fillId="0" borderId="6" xfId="10" applyFont="1" applyBorder="1" applyAlignment="1">
      <alignment horizontal="center" vertical="center" wrapText="1"/>
    </xf>
    <xf numFmtId="0" fontId="40" fillId="0" borderId="7" xfId="10" applyFont="1" applyBorder="1" applyAlignment="1">
      <alignment horizontal="center" vertical="center" wrapText="1"/>
    </xf>
    <xf numFmtId="0" fontId="40" fillId="0" borderId="58" xfId="10" applyFont="1" applyBorder="1" applyAlignment="1">
      <alignment horizontal="center" vertical="center" wrapText="1"/>
    </xf>
    <xf numFmtId="0" fontId="40" fillId="0" borderId="0" xfId="10" applyFont="1" applyAlignment="1">
      <alignment horizontal="center" vertical="center" wrapText="1"/>
    </xf>
    <xf numFmtId="0" fontId="40" fillId="0" borderId="8" xfId="10" applyFont="1" applyBorder="1" applyAlignment="1">
      <alignment horizontal="center" vertical="center" wrapText="1"/>
    </xf>
    <xf numFmtId="0" fontId="40" fillId="0" borderId="52" xfId="10" applyFont="1" applyBorder="1" applyAlignment="1">
      <alignment horizontal="center" vertical="center" wrapText="1"/>
    </xf>
    <xf numFmtId="0" fontId="40" fillId="0" borderId="9" xfId="10" applyFont="1" applyBorder="1" applyAlignment="1">
      <alignment horizontal="center" vertical="center" wrapText="1"/>
    </xf>
    <xf numFmtId="0" fontId="40" fillId="0" borderId="10" xfId="10" applyFont="1" applyBorder="1" applyAlignment="1">
      <alignment horizontal="center" vertical="center" wrapText="1"/>
    </xf>
    <xf numFmtId="0" fontId="81" fillId="0" borderId="38" xfId="54246" applyFont="1" applyBorder="1" applyAlignment="1">
      <alignment horizontal="left" vertical="center"/>
    </xf>
    <xf numFmtId="0" fontId="79" fillId="0" borderId="16" xfId="54246" applyFont="1" applyBorder="1" applyAlignment="1">
      <alignment horizontal="left" vertical="center"/>
    </xf>
    <xf numFmtId="0" fontId="79" fillId="0" borderId="18" xfId="54246" applyFont="1" applyBorder="1" applyAlignment="1">
      <alignment horizontal="left" vertical="center"/>
    </xf>
    <xf numFmtId="0" fontId="79" fillId="0" borderId="52" xfId="54246" applyFont="1" applyBorder="1" applyAlignment="1">
      <alignment horizontal="left" vertical="center" wrapText="1"/>
    </xf>
    <xf numFmtId="0" fontId="79" fillId="0" borderId="9" xfId="54246" applyFont="1" applyBorder="1" applyAlignment="1">
      <alignment horizontal="left" vertical="center" wrapText="1"/>
    </xf>
    <xf numFmtId="0" fontId="79" fillId="0" borderId="44" xfId="54246" applyFont="1" applyBorder="1" applyAlignment="1">
      <alignment horizontal="left" vertical="center" wrapText="1"/>
    </xf>
    <xf numFmtId="0" fontId="81" fillId="0" borderId="38" xfId="54246" applyFont="1" applyBorder="1" applyAlignment="1">
      <alignment horizontal="left" vertical="center" wrapText="1"/>
    </xf>
    <xf numFmtId="0" fontId="79" fillId="0" borderId="16" xfId="54246" applyFont="1" applyBorder="1" applyAlignment="1">
      <alignment horizontal="left" vertical="center" wrapText="1"/>
    </xf>
    <xf numFmtId="0" fontId="79" fillId="0" borderId="18" xfId="54246" applyFont="1" applyBorder="1" applyAlignment="1">
      <alignment horizontal="left" vertical="center" wrapText="1"/>
    </xf>
    <xf numFmtId="0" fontId="79" fillId="0" borderId="43" xfId="54246" applyFont="1" applyBorder="1" applyAlignment="1">
      <alignment horizontal="left" vertical="center"/>
    </xf>
    <xf numFmtId="0" fontId="79" fillId="0" borderId="44" xfId="54246" applyFont="1" applyBorder="1" applyAlignment="1">
      <alignment horizontal="left" vertical="center"/>
    </xf>
    <xf numFmtId="0" fontId="81" fillId="0" borderId="45" xfId="54246" applyFont="1" applyBorder="1" applyAlignment="1">
      <alignment horizontal="center" vertical="center"/>
    </xf>
    <xf numFmtId="0" fontId="79" fillId="0" borderId="46" xfId="54246" applyFont="1" applyBorder="1" applyAlignment="1">
      <alignment horizontal="center" vertical="center"/>
    </xf>
    <xf numFmtId="0" fontId="79" fillId="0" borderId="47" xfId="54246" applyFont="1" applyBorder="1" applyAlignment="1">
      <alignment horizontal="left" vertical="center"/>
    </xf>
    <xf numFmtId="0" fontId="79" fillId="0" borderId="48" xfId="54246" applyFont="1" applyBorder="1" applyAlignment="1">
      <alignment horizontal="left" vertical="center"/>
    </xf>
    <xf numFmtId="0" fontId="79" fillId="0" borderId="49" xfId="54246" applyFont="1" applyBorder="1" applyAlignment="1">
      <alignment horizontal="left" vertical="center"/>
    </xf>
    <xf numFmtId="0" fontId="79" fillId="0" borderId="38" xfId="54246" applyFont="1" applyBorder="1" applyAlignment="1">
      <alignment horizontal="left" vertical="center"/>
    </xf>
    <xf numFmtId="0" fontId="79" fillId="0" borderId="17" xfId="54246" applyFont="1" applyBorder="1" applyAlignment="1">
      <alignment horizontal="center" vertical="center"/>
    </xf>
    <xf numFmtId="0" fontId="79" fillId="0" borderId="16" xfId="54246" applyFont="1" applyBorder="1" applyAlignment="1">
      <alignment horizontal="center" vertical="center"/>
    </xf>
    <xf numFmtId="0" fontId="79" fillId="0" borderId="40" xfId="54246" applyFont="1" applyBorder="1" applyAlignment="1">
      <alignment horizontal="center" vertical="center"/>
    </xf>
    <xf numFmtId="0" fontId="79" fillId="0" borderId="5" xfId="54246" applyFont="1" applyBorder="1" applyAlignment="1">
      <alignment horizontal="center" vertical="center"/>
    </xf>
    <xf numFmtId="0" fontId="79" fillId="0" borderId="6" xfId="54246" applyFont="1" applyBorder="1" applyAlignment="1">
      <alignment horizontal="center" vertical="center"/>
    </xf>
    <xf numFmtId="0" fontId="79" fillId="0" borderId="7" xfId="54246" applyFont="1" applyBorder="1" applyAlignment="1">
      <alignment horizontal="center" vertical="center"/>
    </xf>
    <xf numFmtId="0" fontId="14" fillId="5" borderId="17" xfId="10" applyFont="1" applyFill="1" applyBorder="1" applyAlignment="1">
      <alignment horizontal="left" vertical="center"/>
    </xf>
    <xf numFmtId="0" fontId="14" fillId="5" borderId="16" xfId="10" applyFont="1" applyFill="1" applyBorder="1" applyAlignment="1">
      <alignment horizontal="left" vertical="center"/>
    </xf>
    <xf numFmtId="0" fontId="14" fillId="5" borderId="40" xfId="10" applyFont="1" applyFill="1" applyBorder="1" applyAlignment="1">
      <alignment horizontal="left" vertical="center"/>
    </xf>
    <xf numFmtId="0" fontId="14" fillId="85" borderId="17" xfId="10" applyFont="1" applyFill="1" applyBorder="1" applyAlignment="1">
      <alignment vertical="center"/>
    </xf>
    <xf numFmtId="0" fontId="14" fillId="85" borderId="16" xfId="10" applyFont="1" applyFill="1" applyBorder="1" applyAlignment="1">
      <alignment vertical="center"/>
    </xf>
    <xf numFmtId="0" fontId="14" fillId="85" borderId="40" xfId="10" applyFont="1" applyFill="1" applyBorder="1" applyAlignment="1">
      <alignment vertical="center"/>
    </xf>
    <xf numFmtId="0" fontId="14" fillId="85" borderId="17" xfId="10" applyFont="1" applyFill="1" applyBorder="1" applyAlignment="1">
      <alignment horizontal="left" vertical="center"/>
    </xf>
    <xf numFmtId="0" fontId="14" fillId="85" borderId="16" xfId="10" applyFont="1" applyFill="1" applyBorder="1" applyAlignment="1">
      <alignment horizontal="left" vertical="center"/>
    </xf>
    <xf numFmtId="0" fontId="14" fillId="85" borderId="40" xfId="10" applyFont="1" applyFill="1" applyBorder="1" applyAlignment="1">
      <alignment horizontal="left" vertical="center"/>
    </xf>
    <xf numFmtId="0" fontId="35" fillId="3" borderId="47" xfId="10" applyFont="1" applyFill="1" applyBorder="1" applyAlignment="1">
      <alignment horizontal="center" vertical="center"/>
    </xf>
    <xf numFmtId="0" fontId="35" fillId="3" borderId="48" xfId="10" applyFont="1" applyFill="1" applyBorder="1" applyAlignment="1">
      <alignment horizontal="center" vertical="center"/>
    </xf>
    <xf numFmtId="0" fontId="35" fillId="3" borderId="53" xfId="10" applyFont="1" applyFill="1" applyBorder="1" applyAlignment="1">
      <alignment horizontal="center" vertical="center"/>
    </xf>
    <xf numFmtId="0" fontId="14" fillId="5" borderId="17" xfId="10" applyFont="1" applyFill="1" applyBorder="1" applyAlignment="1">
      <alignment horizontal="left" vertical="center" wrapText="1"/>
    </xf>
    <xf numFmtId="0" fontId="14" fillId="5" borderId="16" xfId="10" applyFont="1" applyFill="1" applyBorder="1" applyAlignment="1">
      <alignment horizontal="left" vertical="center" wrapText="1"/>
    </xf>
    <xf numFmtId="0" fontId="14" fillId="5" borderId="40" xfId="10" applyFont="1" applyFill="1" applyBorder="1" applyAlignment="1">
      <alignment horizontal="left" vertical="center" wrapText="1"/>
    </xf>
    <xf numFmtId="0" fontId="75" fillId="5" borderId="17" xfId="0" applyFont="1" applyFill="1" applyBorder="1" applyAlignment="1">
      <alignment horizontal="left" vertical="center"/>
    </xf>
    <xf numFmtId="0" fontId="75" fillId="5" borderId="18" xfId="0" applyFont="1" applyFill="1" applyBorder="1" applyAlignment="1">
      <alignment horizontal="left" vertical="center"/>
    </xf>
    <xf numFmtId="164" fontId="13" fillId="0" borderId="0" xfId="26" applyFont="1" applyFill="1" applyBorder="1" applyAlignment="1">
      <alignment horizontal="center" vertical="center"/>
    </xf>
    <xf numFmtId="164" fontId="13" fillId="0" borderId="9" xfId="26" applyFont="1" applyFill="1" applyBorder="1" applyAlignment="1">
      <alignment horizontal="center" vertical="center"/>
    </xf>
    <xf numFmtId="0" fontId="13" fillId="0" borderId="58" xfId="10" applyBorder="1" applyAlignment="1">
      <alignment horizontal="center"/>
    </xf>
    <xf numFmtId="0" fontId="13" fillId="0" borderId="0" xfId="10" applyAlignment="1">
      <alignment horizontal="center"/>
    </xf>
    <xf numFmtId="0" fontId="13" fillId="0" borderId="52" xfId="10" applyBorder="1" applyAlignment="1">
      <alignment horizontal="center" vertical="center"/>
    </xf>
    <xf numFmtId="0" fontId="13" fillId="0" borderId="9" xfId="10" applyBorder="1" applyAlignment="1">
      <alignment horizontal="center" vertical="center"/>
    </xf>
    <xf numFmtId="0" fontId="14" fillId="85" borderId="17" xfId="10" applyFont="1" applyFill="1" applyBorder="1" applyAlignment="1">
      <alignment horizontal="left" vertical="center" wrapText="1"/>
    </xf>
    <xf numFmtId="0" fontId="14" fillId="85" borderId="16" xfId="10" applyFont="1" applyFill="1" applyBorder="1" applyAlignment="1">
      <alignment horizontal="left" vertical="center" wrapText="1"/>
    </xf>
    <xf numFmtId="0" fontId="14" fillId="85" borderId="40" xfId="10" applyFont="1" applyFill="1" applyBorder="1" applyAlignment="1">
      <alignment horizontal="left" vertical="center" wrapText="1"/>
    </xf>
    <xf numFmtId="10" fontId="13" fillId="3" borderId="1" xfId="0" applyNumberFormat="1" applyFont="1" applyFill="1" applyBorder="1" applyAlignment="1">
      <alignment horizontal="left" vertical="center" wrapText="1"/>
    </xf>
    <xf numFmtId="0" fontId="13" fillId="3" borderId="1" xfId="0" applyFont="1" applyFill="1" applyBorder="1" applyAlignment="1">
      <alignment horizontal="left" vertical="center" wrapText="1"/>
    </xf>
    <xf numFmtId="0" fontId="13" fillId="3" borderId="15" xfId="0" applyFont="1" applyFill="1" applyBorder="1" applyAlignment="1">
      <alignment horizontal="left" vertical="center" wrapText="1"/>
    </xf>
    <xf numFmtId="0" fontId="0" fillId="0" borderId="58" xfId="0" applyBorder="1"/>
    <xf numFmtId="0" fontId="0" fillId="0" borderId="0" xfId="0"/>
    <xf numFmtId="0" fontId="14" fillId="0" borderId="17" xfId="0" applyFont="1" applyBorder="1" applyAlignment="1">
      <alignment horizontal="center"/>
    </xf>
    <xf numFmtId="0" fontId="14" fillId="0" borderId="16" xfId="0" applyFont="1" applyBorder="1" applyAlignment="1">
      <alignment horizontal="center"/>
    </xf>
    <xf numFmtId="0" fontId="14" fillId="0" borderId="18" xfId="0" applyFont="1" applyBorder="1" applyAlignment="1">
      <alignment horizontal="center"/>
    </xf>
    <xf numFmtId="0" fontId="0" fillId="5" borderId="17" xfId="0" applyFill="1" applyBorder="1" applyAlignment="1">
      <alignment horizontal="center"/>
    </xf>
    <xf numFmtId="0" fontId="0" fillId="5" borderId="16" xfId="0" applyFill="1" applyBorder="1" applyAlignment="1">
      <alignment horizontal="center"/>
    </xf>
    <xf numFmtId="0" fontId="0" fillId="5" borderId="18" xfId="0" applyFill="1" applyBorder="1" applyAlignment="1">
      <alignment horizontal="center"/>
    </xf>
    <xf numFmtId="0" fontId="0" fillId="5" borderId="38" xfId="0" applyFill="1" applyBorder="1" applyAlignment="1">
      <alignment horizontal="left"/>
    </xf>
    <xf numFmtId="0" fontId="0" fillId="5" borderId="16" xfId="0" applyFill="1" applyBorder="1" applyAlignment="1">
      <alignment horizontal="left"/>
    </xf>
    <xf numFmtId="0" fontId="0" fillId="5" borderId="18" xfId="0" applyFill="1" applyBorder="1" applyAlignment="1">
      <alignment horizontal="left"/>
    </xf>
    <xf numFmtId="0" fontId="0" fillId="0" borderId="17" xfId="0" applyBorder="1" applyAlignment="1">
      <alignment horizontal="center"/>
    </xf>
    <xf numFmtId="0" fontId="0" fillId="0" borderId="16" xfId="0" applyBorder="1" applyAlignment="1">
      <alignment horizontal="center"/>
    </xf>
    <xf numFmtId="0" fontId="0" fillId="0" borderId="59" xfId="0" applyBorder="1"/>
    <xf numFmtId="0" fontId="84" fillId="5" borderId="17" xfId="0" applyFont="1" applyFill="1" applyBorder="1" applyAlignment="1">
      <alignment horizontal="center" vertical="center"/>
    </xf>
    <xf numFmtId="0" fontId="84" fillId="5" borderId="16" xfId="0" applyFont="1" applyFill="1" applyBorder="1" applyAlignment="1">
      <alignment horizontal="center" vertical="center"/>
    </xf>
    <xf numFmtId="0" fontId="84" fillId="5" borderId="40" xfId="0" applyFont="1" applyFill="1" applyBorder="1" applyAlignment="1">
      <alignment horizontal="center" vertical="center"/>
    </xf>
    <xf numFmtId="2" fontId="0" fillId="0" borderId="17" xfId="0" applyNumberFormat="1" applyBorder="1" applyAlignment="1">
      <alignment horizontal="center"/>
    </xf>
    <xf numFmtId="2" fontId="0" fillId="0" borderId="16" xfId="0" applyNumberFormat="1" applyBorder="1" applyAlignment="1">
      <alignment horizontal="center"/>
    </xf>
    <xf numFmtId="2" fontId="0" fillId="0" borderId="18" xfId="0" applyNumberFormat="1" applyBorder="1" applyAlignment="1">
      <alignment horizontal="center"/>
    </xf>
    <xf numFmtId="0" fontId="0" fillId="85" borderId="1" xfId="0" applyFill="1" applyBorder="1" applyAlignment="1">
      <alignment horizontal="center"/>
    </xf>
    <xf numFmtId="0" fontId="0" fillId="85" borderId="15" xfId="0" applyFill="1" applyBorder="1" applyAlignment="1">
      <alignment horizontal="center"/>
    </xf>
    <xf numFmtId="0" fontId="13" fillId="5" borderId="1" xfId="0" applyFont="1" applyFill="1" applyBorder="1" applyAlignment="1">
      <alignment horizontal="left" vertical="center" wrapText="1"/>
    </xf>
    <xf numFmtId="0" fontId="13" fillId="5" borderId="15" xfId="0" applyFont="1" applyFill="1" applyBorder="1" applyAlignment="1">
      <alignment horizontal="left" vertical="center" wrapText="1"/>
    </xf>
    <xf numFmtId="0" fontId="0" fillId="0" borderId="38" xfId="0" applyBorder="1" applyAlignment="1">
      <alignment horizontal="center"/>
    </xf>
    <xf numFmtId="0" fontId="0" fillId="0" borderId="40" xfId="0" applyBorder="1" applyAlignment="1">
      <alignment horizontal="center"/>
    </xf>
    <xf numFmtId="2" fontId="0" fillId="0" borderId="17" xfId="0" applyNumberFormat="1" applyBorder="1" applyAlignment="1">
      <alignment horizontal="left"/>
    </xf>
    <xf numFmtId="2" fontId="0" fillId="0" borderId="16" xfId="0" applyNumberFormat="1" applyBorder="1" applyAlignment="1">
      <alignment horizontal="left"/>
    </xf>
    <xf numFmtId="2" fontId="0" fillId="0" borderId="18" xfId="0" applyNumberFormat="1" applyBorder="1" applyAlignment="1">
      <alignment horizontal="left"/>
    </xf>
    <xf numFmtId="0" fontId="0" fillId="0" borderId="1" xfId="0" applyBorder="1" applyAlignment="1">
      <alignment horizontal="left"/>
    </xf>
    <xf numFmtId="0" fontId="0" fillId="0" borderId="59" xfId="0" applyBorder="1" applyAlignment="1">
      <alignment horizontal="center"/>
    </xf>
    <xf numFmtId="0" fontId="0" fillId="0" borderId="39" xfId="0" applyBorder="1" applyAlignment="1">
      <alignment horizontal="center"/>
    </xf>
    <xf numFmtId="0" fontId="0" fillId="0" borderId="60" xfId="0" applyBorder="1" applyAlignment="1">
      <alignment horizontal="center"/>
    </xf>
    <xf numFmtId="0" fontId="13" fillId="3" borderId="1" xfId="0" applyFont="1" applyFill="1" applyBorder="1" applyAlignment="1">
      <alignment horizontal="left" vertical="top" wrapText="1"/>
    </xf>
    <xf numFmtId="0" fontId="13" fillId="3" borderId="15" xfId="0" applyFont="1" applyFill="1" applyBorder="1" applyAlignment="1">
      <alignment horizontal="left" vertical="top" wrapText="1"/>
    </xf>
    <xf numFmtId="0" fontId="0" fillId="3" borderId="1" xfId="0" applyFill="1" applyBorder="1" applyAlignment="1">
      <alignment horizontal="center"/>
    </xf>
    <xf numFmtId="0" fontId="0" fillId="3" borderId="15" xfId="0" applyFill="1" applyBorder="1" applyAlignment="1">
      <alignment horizontal="center"/>
    </xf>
    <xf numFmtId="49" fontId="13" fillId="3" borderId="1" xfId="0" applyNumberFormat="1" applyFont="1" applyFill="1" applyBorder="1" applyAlignment="1">
      <alignment horizontal="left" vertical="center" wrapText="1"/>
    </xf>
    <xf numFmtId="0" fontId="13" fillId="5" borderId="1" xfId="0" applyFont="1" applyFill="1" applyBorder="1" applyAlignment="1">
      <alignment horizontal="center" vertical="center" wrapText="1"/>
    </xf>
    <xf numFmtId="0" fontId="13" fillId="5" borderId="15" xfId="0" applyFont="1" applyFill="1" applyBorder="1" applyAlignment="1">
      <alignment horizontal="center" vertical="center" wrapText="1"/>
    </xf>
    <xf numFmtId="0" fontId="0" fillId="3" borderId="38" xfId="0" applyFill="1" applyBorder="1" applyAlignment="1">
      <alignment horizontal="center"/>
    </xf>
    <xf numFmtId="0" fontId="0" fillId="3" borderId="16" xfId="0" applyFill="1" applyBorder="1" applyAlignment="1">
      <alignment horizontal="center"/>
    </xf>
    <xf numFmtId="0" fontId="0" fillId="3" borderId="40" xfId="0" applyFill="1" applyBorder="1" applyAlignment="1">
      <alignment horizontal="center"/>
    </xf>
    <xf numFmtId="0" fontId="0" fillId="0" borderId="17" xfId="0" applyBorder="1" applyAlignment="1">
      <alignment horizontal="left"/>
    </xf>
    <xf numFmtId="0" fontId="0" fillId="0" borderId="16" xfId="0" applyBorder="1" applyAlignment="1">
      <alignment horizontal="left"/>
    </xf>
    <xf numFmtId="0" fontId="0" fillId="0" borderId="18" xfId="0" applyBorder="1" applyAlignment="1">
      <alignment horizontal="left"/>
    </xf>
    <xf numFmtId="0" fontId="0" fillId="0" borderId="45" xfId="0" applyBorder="1" applyAlignment="1">
      <alignment horizontal="center"/>
    </xf>
    <xf numFmtId="0" fontId="0" fillId="0" borderId="43" xfId="0" applyBorder="1" applyAlignment="1">
      <alignment horizontal="center"/>
    </xf>
    <xf numFmtId="0" fontId="0" fillId="0" borderId="11" xfId="0" applyBorder="1" applyAlignment="1">
      <alignment horizontal="left"/>
    </xf>
    <xf numFmtId="0" fontId="77" fillId="0" borderId="17" xfId="0" applyFont="1" applyBorder="1" applyAlignment="1">
      <alignment horizontal="center"/>
    </xf>
    <xf numFmtId="0" fontId="77" fillId="0" borderId="16" xfId="0" applyFont="1" applyBorder="1" applyAlignment="1">
      <alignment horizontal="center"/>
    </xf>
    <xf numFmtId="0" fontId="77" fillId="0" borderId="40" xfId="0" applyFont="1" applyBorder="1" applyAlignment="1">
      <alignment horizontal="center"/>
    </xf>
    <xf numFmtId="0" fontId="0" fillId="0" borderId="39" xfId="0" applyBorder="1"/>
    <xf numFmtId="0" fontId="0" fillId="0" borderId="11" xfId="0" applyBorder="1" applyAlignment="1">
      <alignment horizontal="center"/>
    </xf>
    <xf numFmtId="0" fontId="0" fillId="0" borderId="15" xfId="0" applyBorder="1" applyAlignment="1">
      <alignment horizontal="center"/>
    </xf>
    <xf numFmtId="0" fontId="79" fillId="0" borderId="12" xfId="54246" applyFont="1" applyBorder="1" applyAlignment="1">
      <alignment horizontal="left" vertical="top"/>
    </xf>
    <xf numFmtId="0" fontId="79" fillId="0" borderId="13" xfId="54246" applyFont="1" applyBorder="1" applyAlignment="1">
      <alignment horizontal="left" vertical="top"/>
    </xf>
    <xf numFmtId="0" fontId="79" fillId="0" borderId="56" xfId="54246" applyFont="1" applyBorder="1" applyAlignment="1">
      <alignment horizontal="left" vertical="top"/>
    </xf>
    <xf numFmtId="0" fontId="79" fillId="0" borderId="5" xfId="54246" applyFont="1" applyBorder="1" applyAlignment="1">
      <alignment horizontal="left" vertical="top"/>
    </xf>
    <xf numFmtId="0" fontId="79" fillId="0" borderId="6" xfId="54246" applyFont="1" applyBorder="1" applyAlignment="1">
      <alignment horizontal="left" vertical="top"/>
    </xf>
    <xf numFmtId="0" fontId="79" fillId="0" borderId="7" xfId="54246" applyFont="1" applyBorder="1" applyAlignment="1">
      <alignment horizontal="left" vertical="top"/>
    </xf>
    <xf numFmtId="0" fontId="81" fillId="0" borderId="12" xfId="54246" applyFont="1" applyBorder="1" applyAlignment="1">
      <alignment horizontal="left" vertical="center" wrapText="1"/>
    </xf>
    <xf numFmtId="0" fontId="81" fillId="0" borderId="13" xfId="54246" applyFont="1" applyBorder="1" applyAlignment="1">
      <alignment horizontal="left" vertical="center" wrapText="1"/>
    </xf>
    <xf numFmtId="0" fontId="81" fillId="0" borderId="12" xfId="54246" applyFont="1" applyBorder="1" applyAlignment="1">
      <alignment horizontal="center" vertical="center"/>
    </xf>
    <xf numFmtId="0" fontId="81" fillId="0" borderId="13" xfId="54246" applyFont="1" applyBorder="1" applyAlignment="1">
      <alignment horizontal="center" vertical="center"/>
    </xf>
    <xf numFmtId="0" fontId="81" fillId="0" borderId="56" xfId="54246" applyFont="1" applyBorder="1" applyAlignment="1">
      <alignment horizontal="center" vertical="center"/>
    </xf>
    <xf numFmtId="0" fontId="0" fillId="0" borderId="12" xfId="0" applyBorder="1" applyAlignment="1">
      <alignment horizontal="center"/>
    </xf>
    <xf numFmtId="0" fontId="0" fillId="0" borderId="13" xfId="0" applyBorder="1" applyAlignment="1">
      <alignment horizontal="center"/>
    </xf>
    <xf numFmtId="0" fontId="0" fillId="0" borderId="56" xfId="0" applyBorder="1" applyAlignment="1">
      <alignment horizontal="center"/>
    </xf>
    <xf numFmtId="0" fontId="82" fillId="0" borderId="5" xfId="0" applyFont="1" applyBorder="1" applyAlignment="1">
      <alignment horizontal="center" vertical="center" wrapText="1"/>
    </xf>
    <xf numFmtId="0" fontId="82" fillId="0" borderId="6" xfId="0" applyFont="1" applyBorder="1" applyAlignment="1">
      <alignment horizontal="center" vertical="center" wrapText="1"/>
    </xf>
    <xf numFmtId="0" fontId="82" fillId="0" borderId="7" xfId="0" applyFont="1" applyBorder="1" applyAlignment="1">
      <alignment horizontal="center" vertical="center" wrapText="1"/>
    </xf>
    <xf numFmtId="0" fontId="82" fillId="0" borderId="52" xfId="0" applyFont="1" applyBorder="1" applyAlignment="1">
      <alignment horizontal="center" vertical="center" wrapText="1"/>
    </xf>
    <xf numFmtId="0" fontId="82" fillId="0" borderId="9" xfId="0" applyFont="1" applyBorder="1" applyAlignment="1">
      <alignment horizontal="center" vertical="center" wrapText="1"/>
    </xf>
    <xf numFmtId="0" fontId="82" fillId="0" borderId="10" xfId="0" applyFont="1" applyBorder="1" applyAlignment="1">
      <alignment horizontal="center" vertical="center" wrapText="1"/>
    </xf>
    <xf numFmtId="14" fontId="81" fillId="0" borderId="12" xfId="54246" applyNumberFormat="1" applyFont="1" applyBorder="1" applyAlignment="1">
      <alignment horizontal="center" vertical="center"/>
    </xf>
    <xf numFmtId="14" fontId="81" fillId="0" borderId="56" xfId="54246" applyNumberFormat="1" applyFont="1" applyBorder="1" applyAlignment="1">
      <alignment horizontal="center" vertical="center"/>
    </xf>
    <xf numFmtId="0" fontId="0" fillId="0" borderId="47" xfId="0" applyBorder="1" applyAlignment="1">
      <alignment horizontal="center"/>
    </xf>
    <xf numFmtId="0" fontId="0" fillId="0" borderId="48" xfId="0" applyBorder="1" applyAlignment="1">
      <alignment horizontal="center"/>
    </xf>
    <xf numFmtId="0" fontId="0" fillId="0" borderId="53" xfId="0" applyBorder="1" applyAlignment="1">
      <alignment horizontal="center"/>
    </xf>
    <xf numFmtId="0" fontId="13" fillId="5" borderId="17" xfId="0" applyFont="1" applyFill="1" applyBorder="1" applyAlignment="1">
      <alignment horizontal="left" vertical="center" wrapText="1"/>
    </xf>
    <xf numFmtId="0" fontId="13" fillId="5" borderId="16" xfId="0" applyFont="1" applyFill="1" applyBorder="1" applyAlignment="1">
      <alignment horizontal="left" vertical="center" wrapText="1"/>
    </xf>
    <xf numFmtId="0" fontId="13" fillId="5" borderId="40" xfId="0" applyFont="1" applyFill="1" applyBorder="1" applyAlignment="1">
      <alignment horizontal="left" vertical="center" wrapText="1"/>
    </xf>
  </cellXfs>
  <cellStyles count="54249">
    <cellStyle name="_x000d__x000a_JournalTemplate=C:\COMFO\CTALK\JOURSTD.TPL_x000d__x000a_LbStateAddress=3 3 0 251 1 89 2 311_x000d__x000a_LbStateJou" xfId="62" xr:uid="{00000000-0005-0000-0000-000000000000}"/>
    <cellStyle name="20% - Cor1 2" xfId="54194" xr:uid="{00000000-0005-0000-0000-000001000000}"/>
    <cellStyle name="20% - Cor2 2" xfId="54195" xr:uid="{00000000-0005-0000-0000-000002000000}"/>
    <cellStyle name="20% - Cor3 2" xfId="54196" xr:uid="{00000000-0005-0000-0000-000003000000}"/>
    <cellStyle name="20% - Cor4 2" xfId="54197" xr:uid="{00000000-0005-0000-0000-000004000000}"/>
    <cellStyle name="20% - Cor5 2" xfId="54198" xr:uid="{00000000-0005-0000-0000-000005000000}"/>
    <cellStyle name="20% - Cor6 2" xfId="54199" xr:uid="{00000000-0005-0000-0000-000006000000}"/>
    <cellStyle name="20% - Ênfase1 100" xfId="1" xr:uid="{00000000-0005-0000-0000-000007000000}"/>
    <cellStyle name="20% - Ênfase1 2" xfId="5572" xr:uid="{00000000-0005-0000-0000-000008000000}"/>
    <cellStyle name="20% - Ênfase1 2 2" xfId="12027" xr:uid="{00000000-0005-0000-0000-000009000000}"/>
    <cellStyle name="20% - Ênfase1 2 2 2" xfId="12028" xr:uid="{00000000-0005-0000-0000-00000A000000}"/>
    <cellStyle name="20% - Ênfase1 2 2 2 2" xfId="12029" xr:uid="{00000000-0005-0000-0000-00000B000000}"/>
    <cellStyle name="20% - Ênfase1 2 2 2 2 2" xfId="12030" xr:uid="{00000000-0005-0000-0000-00000C000000}"/>
    <cellStyle name="20% - Ênfase1 2 2 2 2 3" xfId="12031" xr:uid="{00000000-0005-0000-0000-00000D000000}"/>
    <cellStyle name="20% - Ênfase1 2 2 2 3" xfId="12032" xr:uid="{00000000-0005-0000-0000-00000E000000}"/>
    <cellStyle name="20% - Ênfase1 2 2 2 4" xfId="12033" xr:uid="{00000000-0005-0000-0000-00000F000000}"/>
    <cellStyle name="20% - Ênfase1 2 2 2 5" xfId="12034" xr:uid="{00000000-0005-0000-0000-000010000000}"/>
    <cellStyle name="20% - Ênfase1 2 2 3" xfId="12035" xr:uid="{00000000-0005-0000-0000-000011000000}"/>
    <cellStyle name="20% - Ênfase1 2 2 3 2" xfId="12036" xr:uid="{00000000-0005-0000-0000-000012000000}"/>
    <cellStyle name="20% - Ênfase1 2 2 3 3" xfId="12037" xr:uid="{00000000-0005-0000-0000-000013000000}"/>
    <cellStyle name="20% - Ênfase1 2 2 4" xfId="12038" xr:uid="{00000000-0005-0000-0000-000014000000}"/>
    <cellStyle name="20% - Ênfase1 2 2 5" xfId="12039" xr:uid="{00000000-0005-0000-0000-000015000000}"/>
    <cellStyle name="20% - Ênfase1 2 2 6" xfId="12040" xr:uid="{00000000-0005-0000-0000-000016000000}"/>
    <cellStyle name="20% - Ênfase2 2" xfId="3837" xr:uid="{00000000-0005-0000-0000-000017000000}"/>
    <cellStyle name="20% - Ênfase2 2 2" xfId="12041" xr:uid="{00000000-0005-0000-0000-000018000000}"/>
    <cellStyle name="20% - Ênfase2 2 2 2" xfId="12042" xr:uid="{00000000-0005-0000-0000-000019000000}"/>
    <cellStyle name="20% - Ênfase2 2 2 2 2" xfId="12043" xr:uid="{00000000-0005-0000-0000-00001A000000}"/>
    <cellStyle name="20% - Ênfase2 2 2 2 2 2" xfId="12044" xr:uid="{00000000-0005-0000-0000-00001B000000}"/>
    <cellStyle name="20% - Ênfase2 2 2 2 2 3" xfId="12045" xr:uid="{00000000-0005-0000-0000-00001C000000}"/>
    <cellStyle name="20% - Ênfase2 2 2 2 3" xfId="12046" xr:uid="{00000000-0005-0000-0000-00001D000000}"/>
    <cellStyle name="20% - Ênfase2 2 2 2 4" xfId="12047" xr:uid="{00000000-0005-0000-0000-00001E000000}"/>
    <cellStyle name="20% - Ênfase2 2 2 2 5" xfId="12048" xr:uid="{00000000-0005-0000-0000-00001F000000}"/>
    <cellStyle name="20% - Ênfase2 2 2 3" xfId="12049" xr:uid="{00000000-0005-0000-0000-000020000000}"/>
    <cellStyle name="20% - Ênfase2 2 2 3 2" xfId="12050" xr:uid="{00000000-0005-0000-0000-000021000000}"/>
    <cellStyle name="20% - Ênfase2 2 2 3 3" xfId="12051" xr:uid="{00000000-0005-0000-0000-000022000000}"/>
    <cellStyle name="20% - Ênfase2 2 2 4" xfId="12052" xr:uid="{00000000-0005-0000-0000-000023000000}"/>
    <cellStyle name="20% - Ênfase2 2 2 5" xfId="12053" xr:uid="{00000000-0005-0000-0000-000024000000}"/>
    <cellStyle name="20% - Ênfase2 2 2 6" xfId="12054" xr:uid="{00000000-0005-0000-0000-000025000000}"/>
    <cellStyle name="20% - Ênfase3 2" xfId="3949" xr:uid="{00000000-0005-0000-0000-000026000000}"/>
    <cellStyle name="20% - Ênfase3 2 2" xfId="12055" xr:uid="{00000000-0005-0000-0000-000027000000}"/>
    <cellStyle name="20% - Ênfase3 2 2 2" xfId="12056" xr:uid="{00000000-0005-0000-0000-000028000000}"/>
    <cellStyle name="20% - Ênfase3 2 2 2 2" xfId="12057" xr:uid="{00000000-0005-0000-0000-000029000000}"/>
    <cellStyle name="20% - Ênfase3 2 2 2 2 2" xfId="12058" xr:uid="{00000000-0005-0000-0000-00002A000000}"/>
    <cellStyle name="20% - Ênfase3 2 2 2 2 3" xfId="12059" xr:uid="{00000000-0005-0000-0000-00002B000000}"/>
    <cellStyle name="20% - Ênfase3 2 2 2 3" xfId="12060" xr:uid="{00000000-0005-0000-0000-00002C000000}"/>
    <cellStyle name="20% - Ênfase3 2 2 2 4" xfId="12061" xr:uid="{00000000-0005-0000-0000-00002D000000}"/>
    <cellStyle name="20% - Ênfase3 2 2 2 5" xfId="12062" xr:uid="{00000000-0005-0000-0000-00002E000000}"/>
    <cellStyle name="20% - Ênfase3 2 2 3" xfId="12063" xr:uid="{00000000-0005-0000-0000-00002F000000}"/>
    <cellStyle name="20% - Ênfase3 2 2 3 2" xfId="12064" xr:uid="{00000000-0005-0000-0000-000030000000}"/>
    <cellStyle name="20% - Ênfase3 2 2 3 3" xfId="12065" xr:uid="{00000000-0005-0000-0000-000031000000}"/>
    <cellStyle name="20% - Ênfase3 2 2 4" xfId="12066" xr:uid="{00000000-0005-0000-0000-000032000000}"/>
    <cellStyle name="20% - Ênfase3 2 2 5" xfId="12067" xr:uid="{00000000-0005-0000-0000-000033000000}"/>
    <cellStyle name="20% - Ênfase3 2 2 6" xfId="12068" xr:uid="{00000000-0005-0000-0000-000034000000}"/>
    <cellStyle name="20% - Ênfase4 2" xfId="5408" xr:uid="{00000000-0005-0000-0000-000035000000}"/>
    <cellStyle name="20% - Ênfase4 2 2" xfId="12069" xr:uid="{00000000-0005-0000-0000-000036000000}"/>
    <cellStyle name="20% - Ênfase4 2 2 2" xfId="12070" xr:uid="{00000000-0005-0000-0000-000037000000}"/>
    <cellStyle name="20% - Ênfase4 2 2 2 2" xfId="12071" xr:uid="{00000000-0005-0000-0000-000038000000}"/>
    <cellStyle name="20% - Ênfase4 2 2 2 2 2" xfId="12072" xr:uid="{00000000-0005-0000-0000-000039000000}"/>
    <cellStyle name="20% - Ênfase4 2 2 2 2 3" xfId="12073" xr:uid="{00000000-0005-0000-0000-00003A000000}"/>
    <cellStyle name="20% - Ênfase4 2 2 2 3" xfId="12074" xr:uid="{00000000-0005-0000-0000-00003B000000}"/>
    <cellStyle name="20% - Ênfase4 2 2 2 4" xfId="12075" xr:uid="{00000000-0005-0000-0000-00003C000000}"/>
    <cellStyle name="20% - Ênfase4 2 2 2 5" xfId="12076" xr:uid="{00000000-0005-0000-0000-00003D000000}"/>
    <cellStyle name="20% - Ênfase4 2 2 3" xfId="12077" xr:uid="{00000000-0005-0000-0000-00003E000000}"/>
    <cellStyle name="20% - Ênfase4 2 2 3 2" xfId="12078" xr:uid="{00000000-0005-0000-0000-00003F000000}"/>
    <cellStyle name="20% - Ênfase4 2 2 3 3" xfId="12079" xr:uid="{00000000-0005-0000-0000-000040000000}"/>
    <cellStyle name="20% - Ênfase4 2 2 4" xfId="12080" xr:uid="{00000000-0005-0000-0000-000041000000}"/>
    <cellStyle name="20% - Ênfase4 2 2 5" xfId="12081" xr:uid="{00000000-0005-0000-0000-000042000000}"/>
    <cellStyle name="20% - Ênfase4 2 2 6" xfId="12082" xr:uid="{00000000-0005-0000-0000-000043000000}"/>
    <cellStyle name="20% - Ênfase5 2" xfId="5522" xr:uid="{00000000-0005-0000-0000-000044000000}"/>
    <cellStyle name="20% - Ênfase5 2 2" xfId="12083" xr:uid="{00000000-0005-0000-0000-000045000000}"/>
    <cellStyle name="20% - Ênfase5 2 2 2" xfId="12084" xr:uid="{00000000-0005-0000-0000-000046000000}"/>
    <cellStyle name="20% - Ênfase5 2 2 2 2" xfId="12085" xr:uid="{00000000-0005-0000-0000-000047000000}"/>
    <cellStyle name="20% - Ênfase5 2 2 2 2 2" xfId="12086" xr:uid="{00000000-0005-0000-0000-000048000000}"/>
    <cellStyle name="20% - Ênfase5 2 2 2 2 3" xfId="12087" xr:uid="{00000000-0005-0000-0000-000049000000}"/>
    <cellStyle name="20% - Ênfase5 2 2 2 3" xfId="12088" xr:uid="{00000000-0005-0000-0000-00004A000000}"/>
    <cellStyle name="20% - Ênfase5 2 2 2 4" xfId="12089" xr:uid="{00000000-0005-0000-0000-00004B000000}"/>
    <cellStyle name="20% - Ênfase5 2 2 2 5" xfId="12090" xr:uid="{00000000-0005-0000-0000-00004C000000}"/>
    <cellStyle name="20% - Ênfase5 2 2 3" xfId="12091" xr:uid="{00000000-0005-0000-0000-00004D000000}"/>
    <cellStyle name="20% - Ênfase5 2 2 3 2" xfId="12092" xr:uid="{00000000-0005-0000-0000-00004E000000}"/>
    <cellStyle name="20% - Ênfase5 2 2 3 3" xfId="12093" xr:uid="{00000000-0005-0000-0000-00004F000000}"/>
    <cellStyle name="20% - Ênfase5 2 2 4" xfId="12094" xr:uid="{00000000-0005-0000-0000-000050000000}"/>
    <cellStyle name="20% - Ênfase5 2 2 5" xfId="12095" xr:uid="{00000000-0005-0000-0000-000051000000}"/>
    <cellStyle name="20% - Ênfase5 2 2 6" xfId="12096" xr:uid="{00000000-0005-0000-0000-000052000000}"/>
    <cellStyle name="20% - Ênfase6 2" xfId="3890" xr:uid="{00000000-0005-0000-0000-000053000000}"/>
    <cellStyle name="20% - Ênfase6 2 2" xfId="12097" xr:uid="{00000000-0005-0000-0000-000054000000}"/>
    <cellStyle name="20% - Ênfase6 2 2 2" xfId="12098" xr:uid="{00000000-0005-0000-0000-000055000000}"/>
    <cellStyle name="20% - Ênfase6 2 2 2 2" xfId="12099" xr:uid="{00000000-0005-0000-0000-000056000000}"/>
    <cellStyle name="20% - Ênfase6 2 2 2 2 2" xfId="12100" xr:uid="{00000000-0005-0000-0000-000057000000}"/>
    <cellStyle name="20% - Ênfase6 2 2 2 2 3" xfId="12101" xr:uid="{00000000-0005-0000-0000-000058000000}"/>
    <cellStyle name="20% - Ênfase6 2 2 2 3" xfId="12102" xr:uid="{00000000-0005-0000-0000-000059000000}"/>
    <cellStyle name="20% - Ênfase6 2 2 2 4" xfId="12103" xr:uid="{00000000-0005-0000-0000-00005A000000}"/>
    <cellStyle name="20% - Ênfase6 2 2 2 5" xfId="12104" xr:uid="{00000000-0005-0000-0000-00005B000000}"/>
    <cellStyle name="20% - Ênfase6 2 2 3" xfId="12105" xr:uid="{00000000-0005-0000-0000-00005C000000}"/>
    <cellStyle name="20% - Ênfase6 2 2 3 2" xfId="12106" xr:uid="{00000000-0005-0000-0000-00005D000000}"/>
    <cellStyle name="20% - Ênfase6 2 2 3 3" xfId="12107" xr:uid="{00000000-0005-0000-0000-00005E000000}"/>
    <cellStyle name="20% - Ênfase6 2 2 4" xfId="12108" xr:uid="{00000000-0005-0000-0000-00005F000000}"/>
    <cellStyle name="20% - Ênfase6 2 2 5" xfId="12109" xr:uid="{00000000-0005-0000-0000-000060000000}"/>
    <cellStyle name="20% - Ênfase6 2 2 6" xfId="12110" xr:uid="{00000000-0005-0000-0000-000061000000}"/>
    <cellStyle name="40% - Cor1 2" xfId="54200" xr:uid="{00000000-0005-0000-0000-000062000000}"/>
    <cellStyle name="40% - Cor2 2" xfId="54201" xr:uid="{00000000-0005-0000-0000-000063000000}"/>
    <cellStyle name="40% - Cor3 2" xfId="54202" xr:uid="{00000000-0005-0000-0000-000064000000}"/>
    <cellStyle name="40% - Cor4 2" xfId="54203" xr:uid="{00000000-0005-0000-0000-000065000000}"/>
    <cellStyle name="40% - Cor5 2" xfId="54204" xr:uid="{00000000-0005-0000-0000-000066000000}"/>
    <cellStyle name="40% - Cor6 2" xfId="54205" xr:uid="{00000000-0005-0000-0000-000067000000}"/>
    <cellStyle name="40% - Ênfase1 2" xfId="3928" xr:uid="{00000000-0005-0000-0000-000068000000}"/>
    <cellStyle name="40% - Ênfase1 2 2" xfId="12111" xr:uid="{00000000-0005-0000-0000-000069000000}"/>
    <cellStyle name="40% - Ênfase1 2 2 2" xfId="12112" xr:uid="{00000000-0005-0000-0000-00006A000000}"/>
    <cellStyle name="40% - Ênfase1 2 2 2 2" xfId="12113" xr:uid="{00000000-0005-0000-0000-00006B000000}"/>
    <cellStyle name="40% - Ênfase1 2 2 2 2 2" xfId="12114" xr:uid="{00000000-0005-0000-0000-00006C000000}"/>
    <cellStyle name="40% - Ênfase1 2 2 2 2 3" xfId="12115" xr:uid="{00000000-0005-0000-0000-00006D000000}"/>
    <cellStyle name="40% - Ênfase1 2 2 2 3" xfId="12116" xr:uid="{00000000-0005-0000-0000-00006E000000}"/>
    <cellStyle name="40% - Ênfase1 2 2 2 4" xfId="12117" xr:uid="{00000000-0005-0000-0000-00006F000000}"/>
    <cellStyle name="40% - Ênfase1 2 2 2 5" xfId="12118" xr:uid="{00000000-0005-0000-0000-000070000000}"/>
    <cellStyle name="40% - Ênfase1 2 2 3" xfId="12119" xr:uid="{00000000-0005-0000-0000-000071000000}"/>
    <cellStyle name="40% - Ênfase1 2 2 3 2" xfId="12120" xr:uid="{00000000-0005-0000-0000-000072000000}"/>
    <cellStyle name="40% - Ênfase1 2 2 3 3" xfId="12121" xr:uid="{00000000-0005-0000-0000-000073000000}"/>
    <cellStyle name="40% - Ênfase1 2 2 4" xfId="12122" xr:uid="{00000000-0005-0000-0000-000074000000}"/>
    <cellStyle name="40% - Ênfase1 2 2 5" xfId="12123" xr:uid="{00000000-0005-0000-0000-000075000000}"/>
    <cellStyle name="40% - Ênfase1 2 2 6" xfId="12124" xr:uid="{00000000-0005-0000-0000-000076000000}"/>
    <cellStyle name="40% - Ênfase2 2" xfId="5449" xr:uid="{00000000-0005-0000-0000-000077000000}"/>
    <cellStyle name="40% - Ênfase2 2 2" xfId="12125" xr:uid="{00000000-0005-0000-0000-000078000000}"/>
    <cellStyle name="40% - Ênfase2 2 2 2" xfId="12126" xr:uid="{00000000-0005-0000-0000-000079000000}"/>
    <cellStyle name="40% - Ênfase2 2 2 2 2" xfId="12127" xr:uid="{00000000-0005-0000-0000-00007A000000}"/>
    <cellStyle name="40% - Ênfase2 2 2 2 2 2" xfId="12128" xr:uid="{00000000-0005-0000-0000-00007B000000}"/>
    <cellStyle name="40% - Ênfase2 2 2 2 2 3" xfId="12129" xr:uid="{00000000-0005-0000-0000-00007C000000}"/>
    <cellStyle name="40% - Ênfase2 2 2 2 3" xfId="12130" xr:uid="{00000000-0005-0000-0000-00007D000000}"/>
    <cellStyle name="40% - Ênfase2 2 2 2 4" xfId="12131" xr:uid="{00000000-0005-0000-0000-00007E000000}"/>
    <cellStyle name="40% - Ênfase2 2 2 2 5" xfId="12132" xr:uid="{00000000-0005-0000-0000-00007F000000}"/>
    <cellStyle name="40% - Ênfase2 2 2 3" xfId="12133" xr:uid="{00000000-0005-0000-0000-000080000000}"/>
    <cellStyle name="40% - Ênfase2 2 2 3 2" xfId="12134" xr:uid="{00000000-0005-0000-0000-000081000000}"/>
    <cellStyle name="40% - Ênfase2 2 2 3 3" xfId="12135" xr:uid="{00000000-0005-0000-0000-000082000000}"/>
    <cellStyle name="40% - Ênfase2 2 2 4" xfId="12136" xr:uid="{00000000-0005-0000-0000-000083000000}"/>
    <cellStyle name="40% - Ênfase2 2 2 5" xfId="12137" xr:uid="{00000000-0005-0000-0000-000084000000}"/>
    <cellStyle name="40% - Ênfase2 2 2 6" xfId="12138" xr:uid="{00000000-0005-0000-0000-000085000000}"/>
    <cellStyle name="40% - Ênfase3 2" xfId="5485" xr:uid="{00000000-0005-0000-0000-000086000000}"/>
    <cellStyle name="40% - Ênfase3 2 2" xfId="12139" xr:uid="{00000000-0005-0000-0000-000087000000}"/>
    <cellStyle name="40% - Ênfase3 2 2 2" xfId="12140" xr:uid="{00000000-0005-0000-0000-000088000000}"/>
    <cellStyle name="40% - Ênfase3 2 2 2 2" xfId="12141" xr:uid="{00000000-0005-0000-0000-000089000000}"/>
    <cellStyle name="40% - Ênfase3 2 2 2 2 2" xfId="12142" xr:uid="{00000000-0005-0000-0000-00008A000000}"/>
    <cellStyle name="40% - Ênfase3 2 2 2 2 3" xfId="12143" xr:uid="{00000000-0005-0000-0000-00008B000000}"/>
    <cellStyle name="40% - Ênfase3 2 2 2 3" xfId="12144" xr:uid="{00000000-0005-0000-0000-00008C000000}"/>
    <cellStyle name="40% - Ênfase3 2 2 2 4" xfId="12145" xr:uid="{00000000-0005-0000-0000-00008D000000}"/>
    <cellStyle name="40% - Ênfase3 2 2 2 5" xfId="12146" xr:uid="{00000000-0005-0000-0000-00008E000000}"/>
    <cellStyle name="40% - Ênfase3 2 2 3" xfId="12147" xr:uid="{00000000-0005-0000-0000-00008F000000}"/>
    <cellStyle name="40% - Ênfase3 2 2 3 2" xfId="12148" xr:uid="{00000000-0005-0000-0000-000090000000}"/>
    <cellStyle name="40% - Ênfase3 2 2 3 3" xfId="12149" xr:uid="{00000000-0005-0000-0000-000091000000}"/>
    <cellStyle name="40% - Ênfase3 2 2 4" xfId="12150" xr:uid="{00000000-0005-0000-0000-000092000000}"/>
    <cellStyle name="40% - Ênfase3 2 2 5" xfId="12151" xr:uid="{00000000-0005-0000-0000-000093000000}"/>
    <cellStyle name="40% - Ênfase3 2 2 6" xfId="12152" xr:uid="{00000000-0005-0000-0000-000094000000}"/>
    <cellStyle name="40% - Ênfase4 2" xfId="5567" xr:uid="{00000000-0005-0000-0000-000095000000}"/>
    <cellStyle name="40% - Ênfase4 2 2" xfId="12153" xr:uid="{00000000-0005-0000-0000-000096000000}"/>
    <cellStyle name="40% - Ênfase4 2 2 2" xfId="12154" xr:uid="{00000000-0005-0000-0000-000097000000}"/>
    <cellStyle name="40% - Ênfase4 2 2 2 2" xfId="12155" xr:uid="{00000000-0005-0000-0000-000098000000}"/>
    <cellStyle name="40% - Ênfase4 2 2 2 2 2" xfId="12156" xr:uid="{00000000-0005-0000-0000-000099000000}"/>
    <cellStyle name="40% - Ênfase4 2 2 2 2 3" xfId="12157" xr:uid="{00000000-0005-0000-0000-00009A000000}"/>
    <cellStyle name="40% - Ênfase4 2 2 2 3" xfId="12158" xr:uid="{00000000-0005-0000-0000-00009B000000}"/>
    <cellStyle name="40% - Ênfase4 2 2 2 4" xfId="12159" xr:uid="{00000000-0005-0000-0000-00009C000000}"/>
    <cellStyle name="40% - Ênfase4 2 2 2 5" xfId="12160" xr:uid="{00000000-0005-0000-0000-00009D000000}"/>
    <cellStyle name="40% - Ênfase4 2 2 3" xfId="12161" xr:uid="{00000000-0005-0000-0000-00009E000000}"/>
    <cellStyle name="40% - Ênfase4 2 2 3 2" xfId="12162" xr:uid="{00000000-0005-0000-0000-00009F000000}"/>
    <cellStyle name="40% - Ênfase4 2 2 3 3" xfId="12163" xr:uid="{00000000-0005-0000-0000-0000A0000000}"/>
    <cellStyle name="40% - Ênfase4 2 2 4" xfId="12164" xr:uid="{00000000-0005-0000-0000-0000A1000000}"/>
    <cellStyle name="40% - Ênfase4 2 2 5" xfId="12165" xr:uid="{00000000-0005-0000-0000-0000A2000000}"/>
    <cellStyle name="40% - Ênfase4 2 2 6" xfId="12166" xr:uid="{00000000-0005-0000-0000-0000A3000000}"/>
    <cellStyle name="40% - Ênfase5 2" xfId="3838" xr:uid="{00000000-0005-0000-0000-0000A4000000}"/>
    <cellStyle name="40% - Ênfase5 2 2" xfId="12167" xr:uid="{00000000-0005-0000-0000-0000A5000000}"/>
    <cellStyle name="40% - Ênfase5 2 2 2" xfId="12168" xr:uid="{00000000-0005-0000-0000-0000A6000000}"/>
    <cellStyle name="40% - Ênfase5 2 2 2 2" xfId="12169" xr:uid="{00000000-0005-0000-0000-0000A7000000}"/>
    <cellStyle name="40% - Ênfase5 2 2 2 2 2" xfId="12170" xr:uid="{00000000-0005-0000-0000-0000A8000000}"/>
    <cellStyle name="40% - Ênfase5 2 2 2 2 3" xfId="12171" xr:uid="{00000000-0005-0000-0000-0000A9000000}"/>
    <cellStyle name="40% - Ênfase5 2 2 2 3" xfId="12172" xr:uid="{00000000-0005-0000-0000-0000AA000000}"/>
    <cellStyle name="40% - Ênfase5 2 2 2 4" xfId="12173" xr:uid="{00000000-0005-0000-0000-0000AB000000}"/>
    <cellStyle name="40% - Ênfase5 2 2 2 5" xfId="12174" xr:uid="{00000000-0005-0000-0000-0000AC000000}"/>
    <cellStyle name="40% - Ênfase5 2 2 3" xfId="12175" xr:uid="{00000000-0005-0000-0000-0000AD000000}"/>
    <cellStyle name="40% - Ênfase5 2 2 3 2" xfId="12176" xr:uid="{00000000-0005-0000-0000-0000AE000000}"/>
    <cellStyle name="40% - Ênfase5 2 2 3 3" xfId="12177" xr:uid="{00000000-0005-0000-0000-0000AF000000}"/>
    <cellStyle name="40% - Ênfase5 2 2 4" xfId="12178" xr:uid="{00000000-0005-0000-0000-0000B0000000}"/>
    <cellStyle name="40% - Ênfase5 2 2 5" xfId="12179" xr:uid="{00000000-0005-0000-0000-0000B1000000}"/>
    <cellStyle name="40% - Ênfase5 2 2 6" xfId="12180" xr:uid="{00000000-0005-0000-0000-0000B2000000}"/>
    <cellStyle name="40% - Ênfase6 2" xfId="3778" xr:uid="{00000000-0005-0000-0000-0000B3000000}"/>
    <cellStyle name="40% - Ênfase6 2 2" xfId="12181" xr:uid="{00000000-0005-0000-0000-0000B4000000}"/>
    <cellStyle name="40% - Ênfase6 2 2 2" xfId="12182" xr:uid="{00000000-0005-0000-0000-0000B5000000}"/>
    <cellStyle name="40% - Ênfase6 2 2 2 2" xfId="12183" xr:uid="{00000000-0005-0000-0000-0000B6000000}"/>
    <cellStyle name="40% - Ênfase6 2 2 2 2 2" xfId="12184" xr:uid="{00000000-0005-0000-0000-0000B7000000}"/>
    <cellStyle name="40% - Ênfase6 2 2 2 2 3" xfId="12185" xr:uid="{00000000-0005-0000-0000-0000B8000000}"/>
    <cellStyle name="40% - Ênfase6 2 2 2 3" xfId="12186" xr:uid="{00000000-0005-0000-0000-0000B9000000}"/>
    <cellStyle name="40% - Ênfase6 2 2 2 4" xfId="12187" xr:uid="{00000000-0005-0000-0000-0000BA000000}"/>
    <cellStyle name="40% - Ênfase6 2 2 2 5" xfId="12188" xr:uid="{00000000-0005-0000-0000-0000BB000000}"/>
    <cellStyle name="40% - Ênfase6 2 2 3" xfId="12189" xr:uid="{00000000-0005-0000-0000-0000BC000000}"/>
    <cellStyle name="40% - Ênfase6 2 2 3 2" xfId="12190" xr:uid="{00000000-0005-0000-0000-0000BD000000}"/>
    <cellStyle name="40% - Ênfase6 2 2 3 3" xfId="12191" xr:uid="{00000000-0005-0000-0000-0000BE000000}"/>
    <cellStyle name="40% - Ênfase6 2 2 4" xfId="12192" xr:uid="{00000000-0005-0000-0000-0000BF000000}"/>
    <cellStyle name="40% - Ênfase6 2 2 5" xfId="12193" xr:uid="{00000000-0005-0000-0000-0000C0000000}"/>
    <cellStyle name="40% - Ênfase6 2 2 6" xfId="12194" xr:uid="{00000000-0005-0000-0000-0000C1000000}"/>
    <cellStyle name="60% - Cor1 2" xfId="54206" xr:uid="{00000000-0005-0000-0000-0000C2000000}"/>
    <cellStyle name="60% - Cor2 2" xfId="54207" xr:uid="{00000000-0005-0000-0000-0000C3000000}"/>
    <cellStyle name="60% - Cor3 2" xfId="54208" xr:uid="{00000000-0005-0000-0000-0000C4000000}"/>
    <cellStyle name="60% - Cor4 2" xfId="54209" xr:uid="{00000000-0005-0000-0000-0000C5000000}"/>
    <cellStyle name="60% - Cor5 2" xfId="54210" xr:uid="{00000000-0005-0000-0000-0000C6000000}"/>
    <cellStyle name="60% - Cor6 2" xfId="54211" xr:uid="{00000000-0005-0000-0000-0000C7000000}"/>
    <cellStyle name="60% - Ênfase1 2" xfId="5516" xr:uid="{00000000-0005-0000-0000-0000C8000000}"/>
    <cellStyle name="60% - Ênfase1 2 2" xfId="12195" xr:uid="{00000000-0005-0000-0000-0000C9000000}"/>
    <cellStyle name="60% - Ênfase2 2" xfId="5571" xr:uid="{00000000-0005-0000-0000-0000CA000000}"/>
    <cellStyle name="60% - Ênfase2 2 2" xfId="12196" xr:uid="{00000000-0005-0000-0000-0000CB000000}"/>
    <cellStyle name="60% - Ênfase3 2" xfId="5461" xr:uid="{00000000-0005-0000-0000-0000CC000000}"/>
    <cellStyle name="60% - Ênfase3 2 2" xfId="12197" xr:uid="{00000000-0005-0000-0000-0000CD000000}"/>
    <cellStyle name="60% - Ênfase4 2" xfId="5500" xr:uid="{00000000-0005-0000-0000-0000CE000000}"/>
    <cellStyle name="60% - Ênfase4 2 2" xfId="12198" xr:uid="{00000000-0005-0000-0000-0000CF000000}"/>
    <cellStyle name="60% - Ênfase5 2" xfId="5496" xr:uid="{00000000-0005-0000-0000-0000D0000000}"/>
    <cellStyle name="60% - Ênfase5 2 2" xfId="12199" xr:uid="{00000000-0005-0000-0000-0000D1000000}"/>
    <cellStyle name="60% - Ênfase6 2" xfId="5480" xr:uid="{00000000-0005-0000-0000-0000D2000000}"/>
    <cellStyle name="60% - Ênfase6 2 2" xfId="12200" xr:uid="{00000000-0005-0000-0000-0000D3000000}"/>
    <cellStyle name="60% - Ênfase6 37" xfId="2" xr:uid="{00000000-0005-0000-0000-0000D4000000}"/>
    <cellStyle name="Bom 2" xfId="5426" xr:uid="{00000000-0005-0000-0000-0000D5000000}"/>
    <cellStyle name="Bom 2 2" xfId="12201" xr:uid="{00000000-0005-0000-0000-0000D6000000}"/>
    <cellStyle name="Cabeçalho 1 2" xfId="54229" xr:uid="{00000000-0005-0000-0000-0000D7000000}"/>
    <cellStyle name="Cabeçalho 2 2" xfId="54230" xr:uid="{00000000-0005-0000-0000-0000D8000000}"/>
    <cellStyle name="Cabeçalho 3 2" xfId="54231" xr:uid="{00000000-0005-0000-0000-0000D9000000}"/>
    <cellStyle name="Cabeçalho 4 2" xfId="54232" xr:uid="{00000000-0005-0000-0000-0000DA000000}"/>
    <cellStyle name="Cálculo 2" xfId="3810" xr:uid="{00000000-0005-0000-0000-0000DB000000}"/>
    <cellStyle name="Cálculo 2 2" xfId="12202" xr:uid="{00000000-0005-0000-0000-0000DC000000}"/>
    <cellStyle name="Cálculo 3" xfId="54213" xr:uid="{00000000-0005-0000-0000-0000DD000000}"/>
    <cellStyle name="Célula de Verificação 2" xfId="5409" xr:uid="{00000000-0005-0000-0000-0000DE000000}"/>
    <cellStyle name="Célula de Verificação 2 2" xfId="12203" xr:uid="{00000000-0005-0000-0000-0000DF000000}"/>
    <cellStyle name="Célula Ligada 2" xfId="54215" xr:uid="{00000000-0005-0000-0000-0000E0000000}"/>
    <cellStyle name="Célula Vinculada 2" xfId="5431" xr:uid="{00000000-0005-0000-0000-0000E1000000}"/>
    <cellStyle name="Célula Vinculada 2 2" xfId="12204" xr:uid="{00000000-0005-0000-0000-0000E2000000}"/>
    <cellStyle name="Comma_Arauco Piping list" xfId="63" xr:uid="{00000000-0005-0000-0000-0000E3000000}"/>
    <cellStyle name="Comma0" xfId="64" xr:uid="{00000000-0005-0000-0000-0000E4000000}"/>
    <cellStyle name="Cor1 2" xfId="54216" xr:uid="{00000000-0005-0000-0000-0000E5000000}"/>
    <cellStyle name="Cor2 2" xfId="54217" xr:uid="{00000000-0005-0000-0000-0000E6000000}"/>
    <cellStyle name="Cor3 2" xfId="54218" xr:uid="{00000000-0005-0000-0000-0000E7000000}"/>
    <cellStyle name="Cor4 2" xfId="54219" xr:uid="{00000000-0005-0000-0000-0000E8000000}"/>
    <cellStyle name="Cor5 2" xfId="54220" xr:uid="{00000000-0005-0000-0000-0000E9000000}"/>
    <cellStyle name="Cor6 2" xfId="54221" xr:uid="{00000000-0005-0000-0000-0000EA000000}"/>
    <cellStyle name="CORES" xfId="65" xr:uid="{00000000-0005-0000-0000-0000EB000000}"/>
    <cellStyle name="Correto 2" xfId="54212" xr:uid="{00000000-0005-0000-0000-0000EC000000}"/>
    <cellStyle name="Currency [0]_Arauco Piping list" xfId="66" xr:uid="{00000000-0005-0000-0000-0000ED000000}"/>
    <cellStyle name="Currency_Arauco Piping list" xfId="67" xr:uid="{00000000-0005-0000-0000-0000EE000000}"/>
    <cellStyle name="Currency0" xfId="68" xr:uid="{00000000-0005-0000-0000-0000EF000000}"/>
    <cellStyle name="Data" xfId="69" xr:uid="{00000000-0005-0000-0000-0000F0000000}"/>
    <cellStyle name="Date" xfId="70" xr:uid="{00000000-0005-0000-0000-0000F1000000}"/>
    <cellStyle name="Ênfase1 2" xfId="5537" xr:uid="{00000000-0005-0000-0000-0000F2000000}"/>
    <cellStyle name="Ênfase1 2 2" xfId="12205" xr:uid="{00000000-0005-0000-0000-0000F3000000}"/>
    <cellStyle name="Ênfase2 2" xfId="5486" xr:uid="{00000000-0005-0000-0000-0000F4000000}"/>
    <cellStyle name="Ênfase2 2 2" xfId="12206" xr:uid="{00000000-0005-0000-0000-0000F5000000}"/>
    <cellStyle name="Ênfase3 2" xfId="3888" xr:uid="{00000000-0005-0000-0000-0000F6000000}"/>
    <cellStyle name="Ênfase3 2 2" xfId="12207" xr:uid="{00000000-0005-0000-0000-0000F7000000}"/>
    <cellStyle name="Ênfase4 2" xfId="3780" xr:uid="{00000000-0005-0000-0000-0000F8000000}"/>
    <cellStyle name="Ênfase4 2 2" xfId="12208" xr:uid="{00000000-0005-0000-0000-0000F9000000}"/>
    <cellStyle name="Ênfase5 2" xfId="3831" xr:uid="{00000000-0005-0000-0000-0000FA000000}"/>
    <cellStyle name="Ênfase5 2 2" xfId="12209" xr:uid="{00000000-0005-0000-0000-0000FB000000}"/>
    <cellStyle name="Ênfase6 2" xfId="5435" xr:uid="{00000000-0005-0000-0000-0000FC000000}"/>
    <cellStyle name="Ênfase6 2 2" xfId="12210" xr:uid="{00000000-0005-0000-0000-0000FD000000}"/>
    <cellStyle name="Entrada 2" xfId="5379" xr:uid="{00000000-0005-0000-0000-0000FE000000}"/>
    <cellStyle name="Entrada 2 2" xfId="12211" xr:uid="{00000000-0005-0000-0000-0000FF000000}"/>
    <cellStyle name="Entrada 3" xfId="54222" xr:uid="{00000000-0005-0000-0000-000000010000}"/>
    <cellStyle name="Excel Built-in Excel Built-in Excel Built-in Excel Built-in Excel Built-in Excel Built-in Excel Built-in Excel Built-in Separador de milhares 4" xfId="3" xr:uid="{00000000-0005-0000-0000-000001010000}"/>
    <cellStyle name="Excel Built-in Excel Built-in Excel Built-in Excel Built-in Excel Built-in Excel Built-in Excel Built-in Separador de milhares 4" xfId="4" xr:uid="{00000000-0005-0000-0000-000002010000}"/>
    <cellStyle name="Excel Built-in Normal" xfId="5" xr:uid="{00000000-0005-0000-0000-000003010000}"/>
    <cellStyle name="Excel Built-in Normal 1" xfId="6" xr:uid="{00000000-0005-0000-0000-000004010000}"/>
    <cellStyle name="Excel Built-in Normal 2" xfId="30" xr:uid="{00000000-0005-0000-0000-000005010000}"/>
    <cellStyle name="Excel Built-in Normal 3" xfId="41" xr:uid="{00000000-0005-0000-0000-000006010000}"/>
    <cellStyle name="Excel_BuiltIn_Comma" xfId="7" xr:uid="{00000000-0005-0000-0000-000007010000}"/>
    <cellStyle name="Fixed" xfId="71" xr:uid="{00000000-0005-0000-0000-000008010000}"/>
    <cellStyle name="Fixo" xfId="72" xr:uid="{00000000-0005-0000-0000-000009010000}"/>
    <cellStyle name="Followed Hyperlink" xfId="73" xr:uid="{00000000-0005-0000-0000-00000A010000}"/>
    <cellStyle name="Grey" xfId="74" xr:uid="{00000000-0005-0000-0000-00000B010000}"/>
    <cellStyle name="Heading" xfId="8" xr:uid="{00000000-0005-0000-0000-00000C010000}"/>
    <cellStyle name="Heading 1" xfId="75" xr:uid="{00000000-0005-0000-0000-00000D010000}"/>
    <cellStyle name="Heading 2" xfId="76" xr:uid="{00000000-0005-0000-0000-00000E010000}"/>
    <cellStyle name="Heading1" xfId="9" xr:uid="{00000000-0005-0000-0000-00000F010000}"/>
    <cellStyle name="Hiperlink 2" xfId="31" xr:uid="{00000000-0005-0000-0000-000010010000}"/>
    <cellStyle name="Incorreto 2" xfId="5394" xr:uid="{00000000-0005-0000-0000-000011010000}"/>
    <cellStyle name="Incorreto 2 2" xfId="12212" xr:uid="{00000000-0005-0000-0000-000012010000}"/>
    <cellStyle name="Incorreto 3" xfId="54223" xr:uid="{00000000-0005-0000-0000-000013010000}"/>
    <cellStyle name="Indefinido" xfId="77" xr:uid="{00000000-0005-0000-0000-000014010000}"/>
    <cellStyle name="Input [yellow]" xfId="78" xr:uid="{00000000-0005-0000-0000-000015010000}"/>
    <cellStyle name="material" xfId="79" xr:uid="{00000000-0005-0000-0000-000016010000}"/>
    <cellStyle name="material 2" xfId="486" xr:uid="{00000000-0005-0000-0000-000017010000}"/>
    <cellStyle name="material 2 2" xfId="1045" xr:uid="{00000000-0005-0000-0000-000018010000}"/>
    <cellStyle name="material 3" xfId="427" xr:uid="{00000000-0005-0000-0000-000019010000}"/>
    <cellStyle name="material 4" xfId="311" xr:uid="{00000000-0005-0000-0000-00001A010000}"/>
    <cellStyle name="MINIPG" xfId="80" xr:uid="{00000000-0005-0000-0000-00001B010000}"/>
    <cellStyle name="Moeda" xfId="54191" builtinId="4"/>
    <cellStyle name="Moeda 2" xfId="32" xr:uid="{00000000-0005-0000-0000-00001D010000}"/>
    <cellStyle name="Moeda 3" xfId="12213" xr:uid="{00000000-0005-0000-0000-00001E010000}"/>
    <cellStyle name="Moeda 3 2" xfId="12214" xr:uid="{00000000-0005-0000-0000-00001F010000}"/>
    <cellStyle name="Moeda 3 2 2" xfId="12215" xr:uid="{00000000-0005-0000-0000-000020010000}"/>
    <cellStyle name="Moeda 3 2 2 2" xfId="12216" xr:uid="{00000000-0005-0000-0000-000021010000}"/>
    <cellStyle name="Moeda 3 2 2 3" xfId="12217" xr:uid="{00000000-0005-0000-0000-000022010000}"/>
    <cellStyle name="Moeda 3 2 3" xfId="12218" xr:uid="{00000000-0005-0000-0000-000023010000}"/>
    <cellStyle name="Moeda 3 2 4" xfId="12219" xr:uid="{00000000-0005-0000-0000-000024010000}"/>
    <cellStyle name="Moeda 3 2 5" xfId="12220" xr:uid="{00000000-0005-0000-0000-000025010000}"/>
    <cellStyle name="Moeda 3 3" xfId="12221" xr:uid="{00000000-0005-0000-0000-000026010000}"/>
    <cellStyle name="Moeda 3 3 2" xfId="12222" xr:uid="{00000000-0005-0000-0000-000027010000}"/>
    <cellStyle name="Moeda 3 3 3" xfId="12223" xr:uid="{00000000-0005-0000-0000-000028010000}"/>
    <cellStyle name="Moeda 3 4" xfId="12224" xr:uid="{00000000-0005-0000-0000-000029010000}"/>
    <cellStyle name="Moeda 3 5" xfId="12225" xr:uid="{00000000-0005-0000-0000-00002A010000}"/>
    <cellStyle name="Moeda 3 6" xfId="12226" xr:uid="{00000000-0005-0000-0000-00002B010000}"/>
    <cellStyle name="Moeda 4" xfId="54236" xr:uid="{00000000-0005-0000-0000-00002C010000}"/>
    <cellStyle name="Neutra 2" xfId="5420" xr:uid="{00000000-0005-0000-0000-00002D010000}"/>
    <cellStyle name="Neutra 2 2" xfId="12227" xr:uid="{00000000-0005-0000-0000-00002E010000}"/>
    <cellStyle name="Neutro 2" xfId="54224" xr:uid="{00000000-0005-0000-0000-00002F010000}"/>
    <cellStyle name="Normal" xfId="0" builtinId="0"/>
    <cellStyle name="Normal - Style1" xfId="81" xr:uid="{00000000-0005-0000-0000-000031010000}"/>
    <cellStyle name="Normal 10" xfId="46" xr:uid="{00000000-0005-0000-0000-000032010000}"/>
    <cellStyle name="Normal 10 2" xfId="256" xr:uid="{00000000-0005-0000-0000-000033010000}"/>
    <cellStyle name="Normal 10 2 2" xfId="996" xr:uid="{00000000-0005-0000-0000-000034010000}"/>
    <cellStyle name="Normal 10 3" xfId="939" xr:uid="{00000000-0005-0000-0000-000035010000}"/>
    <cellStyle name="Normal 100" xfId="938" xr:uid="{00000000-0005-0000-0000-000036010000}"/>
    <cellStyle name="Normal 101" xfId="1258" xr:uid="{00000000-0005-0000-0000-000037010000}"/>
    <cellStyle name="Normal 102" xfId="1261" xr:uid="{00000000-0005-0000-0000-000038010000}"/>
    <cellStyle name="Normal 103" xfId="1995" xr:uid="{00000000-0005-0000-0000-000039010000}"/>
    <cellStyle name="Normal 104" xfId="2000" xr:uid="{00000000-0005-0000-0000-00003A010000}"/>
    <cellStyle name="Normal 105" xfId="2004" xr:uid="{00000000-0005-0000-0000-00003B010000}"/>
    <cellStyle name="Normal 106" xfId="2010" xr:uid="{00000000-0005-0000-0000-00003C010000}"/>
    <cellStyle name="Normal 107" xfId="2017" xr:uid="{00000000-0005-0000-0000-00003D010000}"/>
    <cellStyle name="Normal 108" xfId="2001" xr:uid="{00000000-0005-0000-0000-00003E010000}"/>
    <cellStyle name="Normal 109" xfId="2020" xr:uid="{00000000-0005-0000-0000-00003F010000}"/>
    <cellStyle name="Normal 11" xfId="51" xr:uid="{00000000-0005-0000-0000-000040010000}"/>
    <cellStyle name="Normal 11 2" xfId="257" xr:uid="{00000000-0005-0000-0000-000041010000}"/>
    <cellStyle name="Normal 11 2 2" xfId="997" xr:uid="{00000000-0005-0000-0000-000042010000}"/>
    <cellStyle name="Normal 11 3" xfId="940" xr:uid="{00000000-0005-0000-0000-000043010000}"/>
    <cellStyle name="Normal 110" xfId="2015" xr:uid="{00000000-0005-0000-0000-000044010000}"/>
    <cellStyle name="Normal 111" xfId="1996" xr:uid="{00000000-0005-0000-0000-000045010000}"/>
    <cellStyle name="Normal 112" xfId="2022" xr:uid="{00000000-0005-0000-0000-000046010000}"/>
    <cellStyle name="Normal 113" xfId="2018" xr:uid="{00000000-0005-0000-0000-000047010000}"/>
    <cellStyle name="Normal 114" xfId="2012" xr:uid="{00000000-0005-0000-0000-000048010000}"/>
    <cellStyle name="Normal 115" xfId="2003" xr:uid="{00000000-0005-0000-0000-000049010000}"/>
    <cellStyle name="Normal 116" xfId="1999" xr:uid="{00000000-0005-0000-0000-00004A010000}"/>
    <cellStyle name="Normal 117" xfId="2005" xr:uid="{00000000-0005-0000-0000-00004B010000}"/>
    <cellStyle name="Normal 118" xfId="1998" xr:uid="{00000000-0005-0000-0000-00004C010000}"/>
    <cellStyle name="Normal 119" xfId="2009" xr:uid="{00000000-0005-0000-0000-00004D010000}"/>
    <cellStyle name="Normal 12" xfId="48" xr:uid="{00000000-0005-0000-0000-00004E010000}"/>
    <cellStyle name="Normal 12 2" xfId="487" xr:uid="{00000000-0005-0000-0000-00004F010000}"/>
    <cellStyle name="Normal 12 2 2" xfId="1046" xr:uid="{00000000-0005-0000-0000-000050010000}"/>
    <cellStyle name="Normal 12 3" xfId="428" xr:uid="{00000000-0005-0000-0000-000051010000}"/>
    <cellStyle name="Normal 12 4" xfId="312" xr:uid="{00000000-0005-0000-0000-000052010000}"/>
    <cellStyle name="Normal 12 5" xfId="12228" xr:uid="{00000000-0005-0000-0000-000053010000}"/>
    <cellStyle name="Normal 120" xfId="1997" xr:uid="{00000000-0005-0000-0000-000054010000}"/>
    <cellStyle name="Normal 121" xfId="2006" xr:uid="{00000000-0005-0000-0000-000055010000}"/>
    <cellStyle name="Normal 122" xfId="2021" xr:uid="{00000000-0005-0000-0000-000056010000}"/>
    <cellStyle name="Normal 123" xfId="2002" xr:uid="{00000000-0005-0000-0000-000057010000}"/>
    <cellStyle name="Normal 124" xfId="2023" xr:uid="{00000000-0005-0000-0000-000058010000}"/>
    <cellStyle name="Normal 125" xfId="2013" xr:uid="{00000000-0005-0000-0000-000059010000}"/>
    <cellStyle name="Normal 126" xfId="2014" xr:uid="{00000000-0005-0000-0000-00005A010000}"/>
    <cellStyle name="Normal 127" xfId="2007" xr:uid="{00000000-0005-0000-0000-00005B010000}"/>
    <cellStyle name="Normal 128" xfId="2019" xr:uid="{00000000-0005-0000-0000-00005C010000}"/>
    <cellStyle name="Normal 129" xfId="2008" xr:uid="{00000000-0005-0000-0000-00005D010000}"/>
    <cellStyle name="Normal 13" xfId="49" xr:uid="{00000000-0005-0000-0000-00005E010000}"/>
    <cellStyle name="Normal 13 10" xfId="1263" xr:uid="{00000000-0005-0000-0000-00005F010000}"/>
    <cellStyle name="Normal 13 10 2" xfId="4621" xr:uid="{00000000-0005-0000-0000-000060010000}"/>
    <cellStyle name="Normal 13 10 2 2" xfId="9605" xr:uid="{00000000-0005-0000-0000-000061010000}"/>
    <cellStyle name="Normal 13 10 2 2 2" xfId="12229" xr:uid="{00000000-0005-0000-0000-000062010000}"/>
    <cellStyle name="Normal 13 10 2 2 3" xfId="12230" xr:uid="{00000000-0005-0000-0000-000063010000}"/>
    <cellStyle name="Normal 13 10 2 2 4" xfId="12231" xr:uid="{00000000-0005-0000-0000-000064010000}"/>
    <cellStyle name="Normal 13 10 2 3" xfId="12232" xr:uid="{00000000-0005-0000-0000-000065010000}"/>
    <cellStyle name="Normal 13 10 2 3 2" xfId="12233" xr:uid="{00000000-0005-0000-0000-000066010000}"/>
    <cellStyle name="Normal 13 10 2 3 3" xfId="12234" xr:uid="{00000000-0005-0000-0000-000067010000}"/>
    <cellStyle name="Normal 13 10 2 4" xfId="12235" xr:uid="{00000000-0005-0000-0000-000068010000}"/>
    <cellStyle name="Normal 13 10 2 5" xfId="12236" xr:uid="{00000000-0005-0000-0000-000069010000}"/>
    <cellStyle name="Normal 13 10 2 6" xfId="12237" xr:uid="{00000000-0005-0000-0000-00006A010000}"/>
    <cellStyle name="Normal 13 10 3" xfId="6350" xr:uid="{00000000-0005-0000-0000-00006B010000}"/>
    <cellStyle name="Normal 13 10 3 2" xfId="11292" xr:uid="{00000000-0005-0000-0000-00006C010000}"/>
    <cellStyle name="Normal 13 10 3 3" xfId="12238" xr:uid="{00000000-0005-0000-0000-00006D010000}"/>
    <cellStyle name="Normal 13 10 3 4" xfId="12239" xr:uid="{00000000-0005-0000-0000-00006E010000}"/>
    <cellStyle name="Normal 13 10 4" xfId="7858" xr:uid="{00000000-0005-0000-0000-00006F010000}"/>
    <cellStyle name="Normal 13 10 4 2" xfId="12240" xr:uid="{00000000-0005-0000-0000-000070010000}"/>
    <cellStyle name="Normal 13 10 4 3" xfId="12241" xr:uid="{00000000-0005-0000-0000-000071010000}"/>
    <cellStyle name="Normal 13 10 4 4" xfId="12242" xr:uid="{00000000-0005-0000-0000-000072010000}"/>
    <cellStyle name="Normal 13 10 5" xfId="2896" xr:uid="{00000000-0005-0000-0000-000073010000}"/>
    <cellStyle name="Normal 13 10 5 2" xfId="12243" xr:uid="{00000000-0005-0000-0000-000074010000}"/>
    <cellStyle name="Normal 13 10 5 3" xfId="12244" xr:uid="{00000000-0005-0000-0000-000075010000}"/>
    <cellStyle name="Normal 13 10 5 4" xfId="12245" xr:uid="{00000000-0005-0000-0000-000076010000}"/>
    <cellStyle name="Normal 13 10 6" xfId="12246" xr:uid="{00000000-0005-0000-0000-000077010000}"/>
    <cellStyle name="Normal 13 10 6 2" xfId="12247" xr:uid="{00000000-0005-0000-0000-000078010000}"/>
    <cellStyle name="Normal 13 10 6 3" xfId="12248" xr:uid="{00000000-0005-0000-0000-000079010000}"/>
    <cellStyle name="Normal 13 10 7" xfId="12249" xr:uid="{00000000-0005-0000-0000-00007A010000}"/>
    <cellStyle name="Normal 13 10 8" xfId="12250" xr:uid="{00000000-0005-0000-0000-00007B010000}"/>
    <cellStyle name="Normal 13 10 9" xfId="12251" xr:uid="{00000000-0005-0000-0000-00007C010000}"/>
    <cellStyle name="Normal 13 11" xfId="206" xr:uid="{00000000-0005-0000-0000-00007D010000}"/>
    <cellStyle name="Normal 13 11 2" xfId="3839" xr:uid="{00000000-0005-0000-0000-00007E010000}"/>
    <cellStyle name="Normal 13 11 2 2" xfId="8926" xr:uid="{00000000-0005-0000-0000-00007F010000}"/>
    <cellStyle name="Normal 13 11 2 2 2" xfId="12252" xr:uid="{00000000-0005-0000-0000-000080010000}"/>
    <cellStyle name="Normal 13 11 2 2 3" xfId="12253" xr:uid="{00000000-0005-0000-0000-000081010000}"/>
    <cellStyle name="Normal 13 11 2 2 4" xfId="12254" xr:uid="{00000000-0005-0000-0000-000082010000}"/>
    <cellStyle name="Normal 13 11 2 3" xfId="12255" xr:uid="{00000000-0005-0000-0000-000083010000}"/>
    <cellStyle name="Normal 13 11 2 3 2" xfId="12256" xr:uid="{00000000-0005-0000-0000-000084010000}"/>
    <cellStyle name="Normal 13 11 2 3 3" xfId="12257" xr:uid="{00000000-0005-0000-0000-000085010000}"/>
    <cellStyle name="Normal 13 11 2 4" xfId="12258" xr:uid="{00000000-0005-0000-0000-000086010000}"/>
    <cellStyle name="Normal 13 11 2 5" xfId="12259" xr:uid="{00000000-0005-0000-0000-000087010000}"/>
    <cellStyle name="Normal 13 11 2 6" xfId="12260" xr:uid="{00000000-0005-0000-0000-000088010000}"/>
    <cellStyle name="Normal 13 11 3" xfId="5617" xr:uid="{00000000-0005-0000-0000-000089010000}"/>
    <cellStyle name="Normal 13 11 3 2" xfId="10559" xr:uid="{00000000-0005-0000-0000-00008A010000}"/>
    <cellStyle name="Normal 13 11 3 3" xfId="12261" xr:uid="{00000000-0005-0000-0000-00008B010000}"/>
    <cellStyle name="Normal 13 11 3 4" xfId="12262" xr:uid="{00000000-0005-0000-0000-00008C010000}"/>
    <cellStyle name="Normal 13 11 4" xfId="7125" xr:uid="{00000000-0005-0000-0000-00008D010000}"/>
    <cellStyle name="Normal 13 11 4 2" xfId="12263" xr:uid="{00000000-0005-0000-0000-00008E010000}"/>
    <cellStyle name="Normal 13 11 4 3" xfId="12264" xr:uid="{00000000-0005-0000-0000-00008F010000}"/>
    <cellStyle name="Normal 13 11 4 4" xfId="12265" xr:uid="{00000000-0005-0000-0000-000090010000}"/>
    <cellStyle name="Normal 13 11 5" xfId="2162" xr:uid="{00000000-0005-0000-0000-000091010000}"/>
    <cellStyle name="Normal 13 11 5 2" xfId="12266" xr:uid="{00000000-0005-0000-0000-000092010000}"/>
    <cellStyle name="Normal 13 11 5 3" xfId="12267" xr:uid="{00000000-0005-0000-0000-000093010000}"/>
    <cellStyle name="Normal 13 11 5 4" xfId="12268" xr:uid="{00000000-0005-0000-0000-000094010000}"/>
    <cellStyle name="Normal 13 11 6" xfId="12269" xr:uid="{00000000-0005-0000-0000-000095010000}"/>
    <cellStyle name="Normal 13 11 6 2" xfId="12270" xr:uid="{00000000-0005-0000-0000-000096010000}"/>
    <cellStyle name="Normal 13 11 6 3" xfId="12271" xr:uid="{00000000-0005-0000-0000-000097010000}"/>
    <cellStyle name="Normal 13 11 7" xfId="12272" xr:uid="{00000000-0005-0000-0000-000098010000}"/>
    <cellStyle name="Normal 13 11 8" xfId="12273" xr:uid="{00000000-0005-0000-0000-000099010000}"/>
    <cellStyle name="Normal 13 11 9" xfId="12274" xr:uid="{00000000-0005-0000-0000-00009A010000}"/>
    <cellStyle name="Normal 13 12" xfId="2096" xr:uid="{00000000-0005-0000-0000-00009B010000}"/>
    <cellStyle name="Normal 13 12 2" xfId="5453" xr:uid="{00000000-0005-0000-0000-00009C010000}"/>
    <cellStyle name="Normal 13 12 2 2" xfId="10418" xr:uid="{00000000-0005-0000-0000-00009D010000}"/>
    <cellStyle name="Normal 13 12 2 2 2" xfId="12275" xr:uid="{00000000-0005-0000-0000-00009E010000}"/>
    <cellStyle name="Normal 13 12 2 2 3" xfId="12276" xr:uid="{00000000-0005-0000-0000-00009F010000}"/>
    <cellStyle name="Normal 13 12 2 2 4" xfId="12277" xr:uid="{00000000-0005-0000-0000-0000A0010000}"/>
    <cellStyle name="Normal 13 12 2 3" xfId="12278" xr:uid="{00000000-0005-0000-0000-0000A1010000}"/>
    <cellStyle name="Normal 13 12 2 3 2" xfId="12279" xr:uid="{00000000-0005-0000-0000-0000A2010000}"/>
    <cellStyle name="Normal 13 12 2 3 3" xfId="12280" xr:uid="{00000000-0005-0000-0000-0000A3010000}"/>
    <cellStyle name="Normal 13 12 2 4" xfId="12281" xr:uid="{00000000-0005-0000-0000-0000A4010000}"/>
    <cellStyle name="Normal 13 12 2 5" xfId="12282" xr:uid="{00000000-0005-0000-0000-0000A5010000}"/>
    <cellStyle name="Normal 13 12 2 6" xfId="12283" xr:uid="{00000000-0005-0000-0000-0000A6010000}"/>
    <cellStyle name="Normal 13 12 3" xfId="8597" xr:uid="{00000000-0005-0000-0000-0000A7010000}"/>
    <cellStyle name="Normal 13 12 3 2" xfId="12284" xr:uid="{00000000-0005-0000-0000-0000A8010000}"/>
    <cellStyle name="Normal 13 12 3 3" xfId="12285" xr:uid="{00000000-0005-0000-0000-0000A9010000}"/>
    <cellStyle name="Normal 13 12 3 4" xfId="12286" xr:uid="{00000000-0005-0000-0000-0000AA010000}"/>
    <cellStyle name="Normal 13 12 4" xfId="12287" xr:uid="{00000000-0005-0000-0000-0000AB010000}"/>
    <cellStyle name="Normal 13 12 4 2" xfId="12288" xr:uid="{00000000-0005-0000-0000-0000AC010000}"/>
    <cellStyle name="Normal 13 12 4 3" xfId="12289" xr:uid="{00000000-0005-0000-0000-0000AD010000}"/>
    <cellStyle name="Normal 13 12 4 4" xfId="12290" xr:uid="{00000000-0005-0000-0000-0000AE010000}"/>
    <cellStyle name="Normal 13 12 5" xfId="12291" xr:uid="{00000000-0005-0000-0000-0000AF010000}"/>
    <cellStyle name="Normal 13 12 5 2" xfId="12292" xr:uid="{00000000-0005-0000-0000-0000B0010000}"/>
    <cellStyle name="Normal 13 12 5 3" xfId="12293" xr:uid="{00000000-0005-0000-0000-0000B1010000}"/>
    <cellStyle name="Normal 13 12 5 4" xfId="12294" xr:uid="{00000000-0005-0000-0000-0000B2010000}"/>
    <cellStyle name="Normal 13 12 6" xfId="12295" xr:uid="{00000000-0005-0000-0000-0000B3010000}"/>
    <cellStyle name="Normal 13 12 6 2" xfId="12296" xr:uid="{00000000-0005-0000-0000-0000B4010000}"/>
    <cellStyle name="Normal 13 12 6 3" xfId="12297" xr:uid="{00000000-0005-0000-0000-0000B5010000}"/>
    <cellStyle name="Normal 13 12 7" xfId="12298" xr:uid="{00000000-0005-0000-0000-0000B6010000}"/>
    <cellStyle name="Normal 13 12 8" xfId="12299" xr:uid="{00000000-0005-0000-0000-0000B7010000}"/>
    <cellStyle name="Normal 13 12 9" xfId="12300" xr:uid="{00000000-0005-0000-0000-0000B8010000}"/>
    <cellStyle name="Normal 13 13" xfId="3635" xr:uid="{00000000-0005-0000-0000-0000B9010000}"/>
    <cellStyle name="Normal 13 13 2" xfId="8734" xr:uid="{00000000-0005-0000-0000-0000BA010000}"/>
    <cellStyle name="Normal 13 13 2 2" xfId="12301" xr:uid="{00000000-0005-0000-0000-0000BB010000}"/>
    <cellStyle name="Normal 13 13 2 2 2" xfId="12302" xr:uid="{00000000-0005-0000-0000-0000BC010000}"/>
    <cellStyle name="Normal 13 13 2 2 3" xfId="12303" xr:uid="{00000000-0005-0000-0000-0000BD010000}"/>
    <cellStyle name="Normal 13 13 2 2 4" xfId="12304" xr:uid="{00000000-0005-0000-0000-0000BE010000}"/>
    <cellStyle name="Normal 13 13 2 3" xfId="12305" xr:uid="{00000000-0005-0000-0000-0000BF010000}"/>
    <cellStyle name="Normal 13 13 2 3 2" xfId="12306" xr:uid="{00000000-0005-0000-0000-0000C0010000}"/>
    <cellStyle name="Normal 13 13 2 3 3" xfId="12307" xr:uid="{00000000-0005-0000-0000-0000C1010000}"/>
    <cellStyle name="Normal 13 13 2 4" xfId="12308" xr:uid="{00000000-0005-0000-0000-0000C2010000}"/>
    <cellStyle name="Normal 13 13 2 5" xfId="12309" xr:uid="{00000000-0005-0000-0000-0000C3010000}"/>
    <cellStyle name="Normal 13 13 2 6" xfId="12310" xr:uid="{00000000-0005-0000-0000-0000C4010000}"/>
    <cellStyle name="Normal 13 13 3" xfId="12311" xr:uid="{00000000-0005-0000-0000-0000C5010000}"/>
    <cellStyle name="Normal 13 13 3 2" xfId="12312" xr:uid="{00000000-0005-0000-0000-0000C6010000}"/>
    <cellStyle name="Normal 13 13 3 3" xfId="12313" xr:uid="{00000000-0005-0000-0000-0000C7010000}"/>
    <cellStyle name="Normal 13 13 3 4" xfId="12314" xr:uid="{00000000-0005-0000-0000-0000C8010000}"/>
    <cellStyle name="Normal 13 13 4" xfId="12315" xr:uid="{00000000-0005-0000-0000-0000C9010000}"/>
    <cellStyle name="Normal 13 13 4 2" xfId="12316" xr:uid="{00000000-0005-0000-0000-0000CA010000}"/>
    <cellStyle name="Normal 13 13 4 3" xfId="12317" xr:uid="{00000000-0005-0000-0000-0000CB010000}"/>
    <cellStyle name="Normal 13 13 4 4" xfId="12318" xr:uid="{00000000-0005-0000-0000-0000CC010000}"/>
    <cellStyle name="Normal 13 13 5" xfId="12319" xr:uid="{00000000-0005-0000-0000-0000CD010000}"/>
    <cellStyle name="Normal 13 13 5 2" xfId="12320" xr:uid="{00000000-0005-0000-0000-0000CE010000}"/>
    <cellStyle name="Normal 13 13 5 3" xfId="12321" xr:uid="{00000000-0005-0000-0000-0000CF010000}"/>
    <cellStyle name="Normal 13 13 6" xfId="12322" xr:uid="{00000000-0005-0000-0000-0000D0010000}"/>
    <cellStyle name="Normal 13 13 7" xfId="12323" xr:uid="{00000000-0005-0000-0000-0000D1010000}"/>
    <cellStyle name="Normal 13 13 8" xfId="12324" xr:uid="{00000000-0005-0000-0000-0000D2010000}"/>
    <cellStyle name="Normal 13 14" xfId="3784" xr:uid="{00000000-0005-0000-0000-0000D3010000}"/>
    <cellStyle name="Normal 13 14 2" xfId="8877" xr:uid="{00000000-0005-0000-0000-0000D4010000}"/>
    <cellStyle name="Normal 13 14 2 2" xfId="12325" xr:uid="{00000000-0005-0000-0000-0000D5010000}"/>
    <cellStyle name="Normal 13 14 2 3" xfId="12326" xr:uid="{00000000-0005-0000-0000-0000D6010000}"/>
    <cellStyle name="Normal 13 14 2 4" xfId="12327" xr:uid="{00000000-0005-0000-0000-0000D7010000}"/>
    <cellStyle name="Normal 13 14 3" xfId="12328" xr:uid="{00000000-0005-0000-0000-0000D8010000}"/>
    <cellStyle name="Normal 13 14 3 2" xfId="12329" xr:uid="{00000000-0005-0000-0000-0000D9010000}"/>
    <cellStyle name="Normal 13 14 3 3" xfId="12330" xr:uid="{00000000-0005-0000-0000-0000DA010000}"/>
    <cellStyle name="Normal 13 14 3 4" xfId="12331" xr:uid="{00000000-0005-0000-0000-0000DB010000}"/>
    <cellStyle name="Normal 13 14 4" xfId="12332" xr:uid="{00000000-0005-0000-0000-0000DC010000}"/>
    <cellStyle name="Normal 13 14 4 2" xfId="12333" xr:uid="{00000000-0005-0000-0000-0000DD010000}"/>
    <cellStyle name="Normal 13 14 4 3" xfId="12334" xr:uid="{00000000-0005-0000-0000-0000DE010000}"/>
    <cellStyle name="Normal 13 14 5" xfId="12335" xr:uid="{00000000-0005-0000-0000-0000DF010000}"/>
    <cellStyle name="Normal 13 14 6" xfId="12336" xr:uid="{00000000-0005-0000-0000-0000E0010000}"/>
    <cellStyle name="Normal 13 14 7" xfId="12337" xr:uid="{00000000-0005-0000-0000-0000E1010000}"/>
    <cellStyle name="Normal 13 15" xfId="5578" xr:uid="{00000000-0005-0000-0000-0000E2010000}"/>
    <cellStyle name="Normal 13 15 2" xfId="10520" xr:uid="{00000000-0005-0000-0000-0000E3010000}"/>
    <cellStyle name="Normal 13 15 3" xfId="12338" xr:uid="{00000000-0005-0000-0000-0000E4010000}"/>
    <cellStyle name="Normal 13 15 4" xfId="12339" xr:uid="{00000000-0005-0000-0000-0000E5010000}"/>
    <cellStyle name="Normal 13 16" xfId="7086" xr:uid="{00000000-0005-0000-0000-0000E6010000}"/>
    <cellStyle name="Normal 13 16 2" xfId="12340" xr:uid="{00000000-0005-0000-0000-0000E7010000}"/>
    <cellStyle name="Normal 13 16 3" xfId="12341" xr:uid="{00000000-0005-0000-0000-0000E8010000}"/>
    <cellStyle name="Normal 13 16 4" xfId="12342" xr:uid="{00000000-0005-0000-0000-0000E9010000}"/>
    <cellStyle name="Normal 13 17" xfId="2055" xr:uid="{00000000-0005-0000-0000-0000EA010000}"/>
    <cellStyle name="Normal 13 17 2" xfId="12343" xr:uid="{00000000-0005-0000-0000-0000EB010000}"/>
    <cellStyle name="Normal 13 17 3" xfId="12344" xr:uid="{00000000-0005-0000-0000-0000EC010000}"/>
    <cellStyle name="Normal 13 17 4" xfId="12345" xr:uid="{00000000-0005-0000-0000-0000ED010000}"/>
    <cellStyle name="Normal 13 18" xfId="12346" xr:uid="{00000000-0005-0000-0000-0000EE010000}"/>
    <cellStyle name="Normal 13 18 2" xfId="12347" xr:uid="{00000000-0005-0000-0000-0000EF010000}"/>
    <cellStyle name="Normal 13 18 3" xfId="12348" xr:uid="{00000000-0005-0000-0000-0000F0010000}"/>
    <cellStyle name="Normal 13 19" xfId="12349" xr:uid="{00000000-0005-0000-0000-0000F1010000}"/>
    <cellStyle name="Normal 13 2" xfId="103" xr:uid="{00000000-0005-0000-0000-0000F2010000}"/>
    <cellStyle name="Normal 13 2 10" xfId="2111" xr:uid="{00000000-0005-0000-0000-0000F3010000}"/>
    <cellStyle name="Normal 13 2 10 2" xfId="4236" xr:uid="{00000000-0005-0000-0000-0000F4010000}"/>
    <cellStyle name="Normal 13 2 10 2 2" xfId="9222" xr:uid="{00000000-0005-0000-0000-0000F5010000}"/>
    <cellStyle name="Normal 13 2 10 2 2 2" xfId="12350" xr:uid="{00000000-0005-0000-0000-0000F6010000}"/>
    <cellStyle name="Normal 13 2 10 2 2 3" xfId="12351" xr:uid="{00000000-0005-0000-0000-0000F7010000}"/>
    <cellStyle name="Normal 13 2 10 2 2 4" xfId="12352" xr:uid="{00000000-0005-0000-0000-0000F8010000}"/>
    <cellStyle name="Normal 13 2 10 2 3" xfId="12353" xr:uid="{00000000-0005-0000-0000-0000F9010000}"/>
    <cellStyle name="Normal 13 2 10 2 3 2" xfId="12354" xr:uid="{00000000-0005-0000-0000-0000FA010000}"/>
    <cellStyle name="Normal 13 2 10 2 3 3" xfId="12355" xr:uid="{00000000-0005-0000-0000-0000FB010000}"/>
    <cellStyle name="Normal 13 2 10 2 4" xfId="12356" xr:uid="{00000000-0005-0000-0000-0000FC010000}"/>
    <cellStyle name="Normal 13 2 10 2 5" xfId="12357" xr:uid="{00000000-0005-0000-0000-0000FD010000}"/>
    <cellStyle name="Normal 13 2 10 2 6" xfId="12358" xr:uid="{00000000-0005-0000-0000-0000FE010000}"/>
    <cellStyle name="Normal 13 2 10 3" xfId="8598" xr:uid="{00000000-0005-0000-0000-0000FF010000}"/>
    <cellStyle name="Normal 13 2 10 3 2" xfId="12359" xr:uid="{00000000-0005-0000-0000-000000020000}"/>
    <cellStyle name="Normal 13 2 10 3 3" xfId="12360" xr:uid="{00000000-0005-0000-0000-000001020000}"/>
    <cellStyle name="Normal 13 2 10 3 4" xfId="12361" xr:uid="{00000000-0005-0000-0000-000002020000}"/>
    <cellStyle name="Normal 13 2 10 4" xfId="12362" xr:uid="{00000000-0005-0000-0000-000003020000}"/>
    <cellStyle name="Normal 13 2 10 4 2" xfId="12363" xr:uid="{00000000-0005-0000-0000-000004020000}"/>
    <cellStyle name="Normal 13 2 10 4 3" xfId="12364" xr:uid="{00000000-0005-0000-0000-000005020000}"/>
    <cellStyle name="Normal 13 2 10 4 4" xfId="12365" xr:uid="{00000000-0005-0000-0000-000006020000}"/>
    <cellStyle name="Normal 13 2 10 5" xfId="12366" xr:uid="{00000000-0005-0000-0000-000007020000}"/>
    <cellStyle name="Normal 13 2 10 5 2" xfId="12367" xr:uid="{00000000-0005-0000-0000-000008020000}"/>
    <cellStyle name="Normal 13 2 10 5 3" xfId="12368" xr:uid="{00000000-0005-0000-0000-000009020000}"/>
    <cellStyle name="Normal 13 2 10 5 4" xfId="12369" xr:uid="{00000000-0005-0000-0000-00000A020000}"/>
    <cellStyle name="Normal 13 2 10 6" xfId="12370" xr:uid="{00000000-0005-0000-0000-00000B020000}"/>
    <cellStyle name="Normal 13 2 10 6 2" xfId="12371" xr:uid="{00000000-0005-0000-0000-00000C020000}"/>
    <cellStyle name="Normal 13 2 10 6 3" xfId="12372" xr:uid="{00000000-0005-0000-0000-00000D020000}"/>
    <cellStyle name="Normal 13 2 10 7" xfId="12373" xr:uid="{00000000-0005-0000-0000-00000E020000}"/>
    <cellStyle name="Normal 13 2 10 8" xfId="12374" xr:uid="{00000000-0005-0000-0000-00000F020000}"/>
    <cellStyle name="Normal 13 2 10 9" xfId="12375" xr:uid="{00000000-0005-0000-0000-000010020000}"/>
    <cellStyle name="Normal 13 2 11" xfId="3636" xr:uid="{00000000-0005-0000-0000-000011020000}"/>
    <cellStyle name="Normal 13 2 11 2" xfId="8735" xr:uid="{00000000-0005-0000-0000-000012020000}"/>
    <cellStyle name="Normal 13 2 11 2 2" xfId="12376" xr:uid="{00000000-0005-0000-0000-000013020000}"/>
    <cellStyle name="Normal 13 2 11 2 2 2" xfId="12377" xr:uid="{00000000-0005-0000-0000-000014020000}"/>
    <cellStyle name="Normal 13 2 11 2 2 3" xfId="12378" xr:uid="{00000000-0005-0000-0000-000015020000}"/>
    <cellStyle name="Normal 13 2 11 2 2 4" xfId="12379" xr:uid="{00000000-0005-0000-0000-000016020000}"/>
    <cellStyle name="Normal 13 2 11 2 3" xfId="12380" xr:uid="{00000000-0005-0000-0000-000017020000}"/>
    <cellStyle name="Normal 13 2 11 2 3 2" xfId="12381" xr:uid="{00000000-0005-0000-0000-000018020000}"/>
    <cellStyle name="Normal 13 2 11 2 3 3" xfId="12382" xr:uid="{00000000-0005-0000-0000-000019020000}"/>
    <cellStyle name="Normal 13 2 11 2 4" xfId="12383" xr:uid="{00000000-0005-0000-0000-00001A020000}"/>
    <cellStyle name="Normal 13 2 11 2 5" xfId="12384" xr:uid="{00000000-0005-0000-0000-00001B020000}"/>
    <cellStyle name="Normal 13 2 11 2 6" xfId="12385" xr:uid="{00000000-0005-0000-0000-00001C020000}"/>
    <cellStyle name="Normal 13 2 11 3" xfId="12386" xr:uid="{00000000-0005-0000-0000-00001D020000}"/>
    <cellStyle name="Normal 13 2 11 3 2" xfId="12387" xr:uid="{00000000-0005-0000-0000-00001E020000}"/>
    <cellStyle name="Normal 13 2 11 3 3" xfId="12388" xr:uid="{00000000-0005-0000-0000-00001F020000}"/>
    <cellStyle name="Normal 13 2 11 3 4" xfId="12389" xr:uid="{00000000-0005-0000-0000-000020020000}"/>
    <cellStyle name="Normal 13 2 11 4" xfId="12390" xr:uid="{00000000-0005-0000-0000-000021020000}"/>
    <cellStyle name="Normal 13 2 11 4 2" xfId="12391" xr:uid="{00000000-0005-0000-0000-000022020000}"/>
    <cellStyle name="Normal 13 2 11 4 3" xfId="12392" xr:uid="{00000000-0005-0000-0000-000023020000}"/>
    <cellStyle name="Normal 13 2 11 4 4" xfId="12393" xr:uid="{00000000-0005-0000-0000-000024020000}"/>
    <cellStyle name="Normal 13 2 11 5" xfId="12394" xr:uid="{00000000-0005-0000-0000-000025020000}"/>
    <cellStyle name="Normal 13 2 11 5 2" xfId="12395" xr:uid="{00000000-0005-0000-0000-000026020000}"/>
    <cellStyle name="Normal 13 2 11 5 3" xfId="12396" xr:uid="{00000000-0005-0000-0000-000027020000}"/>
    <cellStyle name="Normal 13 2 11 6" xfId="12397" xr:uid="{00000000-0005-0000-0000-000028020000}"/>
    <cellStyle name="Normal 13 2 11 7" xfId="12398" xr:uid="{00000000-0005-0000-0000-000029020000}"/>
    <cellStyle name="Normal 13 2 11 8" xfId="12399" xr:uid="{00000000-0005-0000-0000-00002A020000}"/>
    <cellStyle name="Normal 13 2 12" xfId="3804" xr:uid="{00000000-0005-0000-0000-00002B020000}"/>
    <cellStyle name="Normal 13 2 12 2" xfId="8896" xr:uid="{00000000-0005-0000-0000-00002C020000}"/>
    <cellStyle name="Normal 13 2 12 2 2" xfId="12400" xr:uid="{00000000-0005-0000-0000-00002D020000}"/>
    <cellStyle name="Normal 13 2 12 2 3" xfId="12401" xr:uid="{00000000-0005-0000-0000-00002E020000}"/>
    <cellStyle name="Normal 13 2 12 2 4" xfId="12402" xr:uid="{00000000-0005-0000-0000-00002F020000}"/>
    <cellStyle name="Normal 13 2 12 3" xfId="12403" xr:uid="{00000000-0005-0000-0000-000030020000}"/>
    <cellStyle name="Normal 13 2 12 3 2" xfId="12404" xr:uid="{00000000-0005-0000-0000-000031020000}"/>
    <cellStyle name="Normal 13 2 12 3 3" xfId="12405" xr:uid="{00000000-0005-0000-0000-000032020000}"/>
    <cellStyle name="Normal 13 2 12 3 4" xfId="12406" xr:uid="{00000000-0005-0000-0000-000033020000}"/>
    <cellStyle name="Normal 13 2 12 4" xfId="12407" xr:uid="{00000000-0005-0000-0000-000034020000}"/>
    <cellStyle name="Normal 13 2 12 4 2" xfId="12408" xr:uid="{00000000-0005-0000-0000-000035020000}"/>
    <cellStyle name="Normal 13 2 12 4 3" xfId="12409" xr:uid="{00000000-0005-0000-0000-000036020000}"/>
    <cellStyle name="Normal 13 2 12 5" xfId="12410" xr:uid="{00000000-0005-0000-0000-000037020000}"/>
    <cellStyle name="Normal 13 2 12 6" xfId="12411" xr:uid="{00000000-0005-0000-0000-000038020000}"/>
    <cellStyle name="Normal 13 2 12 7" xfId="12412" xr:uid="{00000000-0005-0000-0000-000039020000}"/>
    <cellStyle name="Normal 13 2 13" xfId="5593" xr:uid="{00000000-0005-0000-0000-00003A020000}"/>
    <cellStyle name="Normal 13 2 13 2" xfId="10535" xr:uid="{00000000-0005-0000-0000-00003B020000}"/>
    <cellStyle name="Normal 13 2 13 3" xfId="12413" xr:uid="{00000000-0005-0000-0000-00003C020000}"/>
    <cellStyle name="Normal 13 2 13 4" xfId="12414" xr:uid="{00000000-0005-0000-0000-00003D020000}"/>
    <cellStyle name="Normal 13 2 14" xfId="7101" xr:uid="{00000000-0005-0000-0000-00003E020000}"/>
    <cellStyle name="Normal 13 2 14 2" xfId="12415" xr:uid="{00000000-0005-0000-0000-00003F020000}"/>
    <cellStyle name="Normal 13 2 14 3" xfId="12416" xr:uid="{00000000-0005-0000-0000-000040020000}"/>
    <cellStyle name="Normal 13 2 14 4" xfId="12417" xr:uid="{00000000-0005-0000-0000-000041020000}"/>
    <cellStyle name="Normal 13 2 15" xfId="2064" xr:uid="{00000000-0005-0000-0000-000042020000}"/>
    <cellStyle name="Normal 13 2 15 2" xfId="12418" xr:uid="{00000000-0005-0000-0000-000043020000}"/>
    <cellStyle name="Normal 13 2 15 3" xfId="12419" xr:uid="{00000000-0005-0000-0000-000044020000}"/>
    <cellStyle name="Normal 13 2 15 4" xfId="12420" xr:uid="{00000000-0005-0000-0000-000045020000}"/>
    <cellStyle name="Normal 13 2 16" xfId="12421" xr:uid="{00000000-0005-0000-0000-000046020000}"/>
    <cellStyle name="Normal 13 2 16 2" xfId="12422" xr:uid="{00000000-0005-0000-0000-000047020000}"/>
    <cellStyle name="Normal 13 2 16 3" xfId="12423" xr:uid="{00000000-0005-0000-0000-000048020000}"/>
    <cellStyle name="Normal 13 2 17" xfId="12424" xr:uid="{00000000-0005-0000-0000-000049020000}"/>
    <cellStyle name="Normal 13 2 18" xfId="12425" xr:uid="{00000000-0005-0000-0000-00004A020000}"/>
    <cellStyle name="Normal 13 2 19" xfId="12426" xr:uid="{00000000-0005-0000-0000-00004B020000}"/>
    <cellStyle name="Normal 13 2 2" xfId="489" xr:uid="{00000000-0005-0000-0000-00004C020000}"/>
    <cellStyle name="Normal 13 2 2 10" xfId="2303" xr:uid="{00000000-0005-0000-0000-00004D020000}"/>
    <cellStyle name="Normal 13 2 2 10 2" xfId="12427" xr:uid="{00000000-0005-0000-0000-00004E020000}"/>
    <cellStyle name="Normal 13 2 2 10 3" xfId="12428" xr:uid="{00000000-0005-0000-0000-00004F020000}"/>
    <cellStyle name="Normal 13 2 2 10 4" xfId="12429" xr:uid="{00000000-0005-0000-0000-000050020000}"/>
    <cellStyle name="Normal 13 2 2 11" xfId="12430" xr:uid="{00000000-0005-0000-0000-000051020000}"/>
    <cellStyle name="Normal 13 2 2 11 2" xfId="12431" xr:uid="{00000000-0005-0000-0000-000052020000}"/>
    <cellStyle name="Normal 13 2 2 11 3" xfId="12432" xr:uid="{00000000-0005-0000-0000-000053020000}"/>
    <cellStyle name="Normal 13 2 2 12" xfId="12433" xr:uid="{00000000-0005-0000-0000-000054020000}"/>
    <cellStyle name="Normal 13 2 2 13" xfId="12434" xr:uid="{00000000-0005-0000-0000-000055020000}"/>
    <cellStyle name="Normal 13 2 2 14" xfId="12435" xr:uid="{00000000-0005-0000-0000-000056020000}"/>
    <cellStyle name="Normal 13 2 2 2" xfId="694" xr:uid="{00000000-0005-0000-0000-000057020000}"/>
    <cellStyle name="Normal 13 2 2 2 10" xfId="12436" xr:uid="{00000000-0005-0000-0000-000058020000}"/>
    <cellStyle name="Normal 13 2 2 2 11" xfId="12437" xr:uid="{00000000-0005-0000-0000-000059020000}"/>
    <cellStyle name="Normal 13 2 2 2 2" xfId="1160" xr:uid="{00000000-0005-0000-0000-00005A020000}"/>
    <cellStyle name="Normal 13 2 2 2 2 10" xfId="12438" xr:uid="{00000000-0005-0000-0000-00005B020000}"/>
    <cellStyle name="Normal 13 2 2 2 2 2" xfId="1308" xr:uid="{00000000-0005-0000-0000-00005C020000}"/>
    <cellStyle name="Normal 13 2 2 2 2 2 2" xfId="4666" xr:uid="{00000000-0005-0000-0000-00005D020000}"/>
    <cellStyle name="Normal 13 2 2 2 2 2 2 2" xfId="9650" xr:uid="{00000000-0005-0000-0000-00005E020000}"/>
    <cellStyle name="Normal 13 2 2 2 2 2 2 2 2" xfId="12439" xr:uid="{00000000-0005-0000-0000-00005F020000}"/>
    <cellStyle name="Normal 13 2 2 2 2 2 2 2 3" xfId="12440" xr:uid="{00000000-0005-0000-0000-000060020000}"/>
    <cellStyle name="Normal 13 2 2 2 2 2 2 2 4" xfId="12441" xr:uid="{00000000-0005-0000-0000-000061020000}"/>
    <cellStyle name="Normal 13 2 2 2 2 2 2 3" xfId="12442" xr:uid="{00000000-0005-0000-0000-000062020000}"/>
    <cellStyle name="Normal 13 2 2 2 2 2 2 3 2" xfId="12443" xr:uid="{00000000-0005-0000-0000-000063020000}"/>
    <cellStyle name="Normal 13 2 2 2 2 2 2 3 3" xfId="12444" xr:uid="{00000000-0005-0000-0000-000064020000}"/>
    <cellStyle name="Normal 13 2 2 2 2 2 2 4" xfId="12445" xr:uid="{00000000-0005-0000-0000-000065020000}"/>
    <cellStyle name="Normal 13 2 2 2 2 2 2 5" xfId="12446" xr:uid="{00000000-0005-0000-0000-000066020000}"/>
    <cellStyle name="Normal 13 2 2 2 2 2 2 6" xfId="12447" xr:uid="{00000000-0005-0000-0000-000067020000}"/>
    <cellStyle name="Normal 13 2 2 2 2 2 3" xfId="6395" xr:uid="{00000000-0005-0000-0000-000068020000}"/>
    <cellStyle name="Normal 13 2 2 2 2 2 3 2" xfId="11337" xr:uid="{00000000-0005-0000-0000-000069020000}"/>
    <cellStyle name="Normal 13 2 2 2 2 2 3 3" xfId="12448" xr:uid="{00000000-0005-0000-0000-00006A020000}"/>
    <cellStyle name="Normal 13 2 2 2 2 2 3 4" xfId="12449" xr:uid="{00000000-0005-0000-0000-00006B020000}"/>
    <cellStyle name="Normal 13 2 2 2 2 2 4" xfId="7903" xr:uid="{00000000-0005-0000-0000-00006C020000}"/>
    <cellStyle name="Normal 13 2 2 2 2 2 4 2" xfId="12450" xr:uid="{00000000-0005-0000-0000-00006D020000}"/>
    <cellStyle name="Normal 13 2 2 2 2 2 4 3" xfId="12451" xr:uid="{00000000-0005-0000-0000-00006E020000}"/>
    <cellStyle name="Normal 13 2 2 2 2 2 4 4" xfId="12452" xr:uid="{00000000-0005-0000-0000-00006F020000}"/>
    <cellStyle name="Normal 13 2 2 2 2 2 5" xfId="2941" xr:uid="{00000000-0005-0000-0000-000070020000}"/>
    <cellStyle name="Normal 13 2 2 2 2 2 5 2" xfId="12453" xr:uid="{00000000-0005-0000-0000-000071020000}"/>
    <cellStyle name="Normal 13 2 2 2 2 2 5 3" xfId="12454" xr:uid="{00000000-0005-0000-0000-000072020000}"/>
    <cellStyle name="Normal 13 2 2 2 2 2 5 4" xfId="12455" xr:uid="{00000000-0005-0000-0000-000073020000}"/>
    <cellStyle name="Normal 13 2 2 2 2 2 6" xfId="12456" xr:uid="{00000000-0005-0000-0000-000074020000}"/>
    <cellStyle name="Normal 13 2 2 2 2 2 6 2" xfId="12457" xr:uid="{00000000-0005-0000-0000-000075020000}"/>
    <cellStyle name="Normal 13 2 2 2 2 2 6 3" xfId="12458" xr:uid="{00000000-0005-0000-0000-000076020000}"/>
    <cellStyle name="Normal 13 2 2 2 2 2 7" xfId="12459" xr:uid="{00000000-0005-0000-0000-000077020000}"/>
    <cellStyle name="Normal 13 2 2 2 2 2 8" xfId="12460" xr:uid="{00000000-0005-0000-0000-000078020000}"/>
    <cellStyle name="Normal 13 2 2 2 2 2 9" xfId="12461" xr:uid="{00000000-0005-0000-0000-000079020000}"/>
    <cellStyle name="Normal 13 2 2 2 2 3" xfId="4528" xr:uid="{00000000-0005-0000-0000-00007A020000}"/>
    <cellStyle name="Normal 13 2 2 2 2 3 2" xfId="9512" xr:uid="{00000000-0005-0000-0000-00007B020000}"/>
    <cellStyle name="Normal 13 2 2 2 2 3 2 2" xfId="12462" xr:uid="{00000000-0005-0000-0000-00007C020000}"/>
    <cellStyle name="Normal 13 2 2 2 2 3 2 3" xfId="12463" xr:uid="{00000000-0005-0000-0000-00007D020000}"/>
    <cellStyle name="Normal 13 2 2 2 2 3 2 4" xfId="12464" xr:uid="{00000000-0005-0000-0000-00007E020000}"/>
    <cellStyle name="Normal 13 2 2 2 2 3 3" xfId="12465" xr:uid="{00000000-0005-0000-0000-00007F020000}"/>
    <cellStyle name="Normal 13 2 2 2 2 3 3 2" xfId="12466" xr:uid="{00000000-0005-0000-0000-000080020000}"/>
    <cellStyle name="Normal 13 2 2 2 2 3 3 3" xfId="12467" xr:uid="{00000000-0005-0000-0000-000081020000}"/>
    <cellStyle name="Normal 13 2 2 2 2 3 4" xfId="12468" xr:uid="{00000000-0005-0000-0000-000082020000}"/>
    <cellStyle name="Normal 13 2 2 2 2 3 5" xfId="12469" xr:uid="{00000000-0005-0000-0000-000083020000}"/>
    <cellStyle name="Normal 13 2 2 2 2 3 6" xfId="12470" xr:uid="{00000000-0005-0000-0000-000084020000}"/>
    <cellStyle name="Normal 13 2 2 2 2 4" xfId="6259" xr:uid="{00000000-0005-0000-0000-000085020000}"/>
    <cellStyle name="Normal 13 2 2 2 2 4 2" xfId="11201" xr:uid="{00000000-0005-0000-0000-000086020000}"/>
    <cellStyle name="Normal 13 2 2 2 2 4 3" xfId="12471" xr:uid="{00000000-0005-0000-0000-000087020000}"/>
    <cellStyle name="Normal 13 2 2 2 2 4 4" xfId="12472" xr:uid="{00000000-0005-0000-0000-000088020000}"/>
    <cellStyle name="Normal 13 2 2 2 2 5" xfId="7767" xr:uid="{00000000-0005-0000-0000-000089020000}"/>
    <cellStyle name="Normal 13 2 2 2 2 5 2" xfId="12473" xr:uid="{00000000-0005-0000-0000-00008A020000}"/>
    <cellStyle name="Normal 13 2 2 2 2 5 3" xfId="12474" xr:uid="{00000000-0005-0000-0000-00008B020000}"/>
    <cellStyle name="Normal 13 2 2 2 2 5 4" xfId="12475" xr:uid="{00000000-0005-0000-0000-00008C020000}"/>
    <cellStyle name="Normal 13 2 2 2 2 6" xfId="2805" xr:uid="{00000000-0005-0000-0000-00008D020000}"/>
    <cellStyle name="Normal 13 2 2 2 2 6 2" xfId="12476" xr:uid="{00000000-0005-0000-0000-00008E020000}"/>
    <cellStyle name="Normal 13 2 2 2 2 6 3" xfId="12477" xr:uid="{00000000-0005-0000-0000-00008F020000}"/>
    <cellStyle name="Normal 13 2 2 2 2 6 4" xfId="12478" xr:uid="{00000000-0005-0000-0000-000090020000}"/>
    <cellStyle name="Normal 13 2 2 2 2 7" xfId="12479" xr:uid="{00000000-0005-0000-0000-000091020000}"/>
    <cellStyle name="Normal 13 2 2 2 2 7 2" xfId="12480" xr:uid="{00000000-0005-0000-0000-000092020000}"/>
    <cellStyle name="Normal 13 2 2 2 2 7 3" xfId="12481" xr:uid="{00000000-0005-0000-0000-000093020000}"/>
    <cellStyle name="Normal 13 2 2 2 2 8" xfId="12482" xr:uid="{00000000-0005-0000-0000-000094020000}"/>
    <cellStyle name="Normal 13 2 2 2 2 9" xfId="12483" xr:uid="{00000000-0005-0000-0000-000095020000}"/>
    <cellStyle name="Normal 13 2 2 2 3" xfId="1307" xr:uid="{00000000-0005-0000-0000-000096020000}"/>
    <cellStyle name="Normal 13 2 2 2 3 2" xfId="4665" xr:uid="{00000000-0005-0000-0000-000097020000}"/>
    <cellStyle name="Normal 13 2 2 2 3 2 2" xfId="9649" xr:uid="{00000000-0005-0000-0000-000098020000}"/>
    <cellStyle name="Normal 13 2 2 2 3 2 2 2" xfId="12484" xr:uid="{00000000-0005-0000-0000-000099020000}"/>
    <cellStyle name="Normal 13 2 2 2 3 2 2 3" xfId="12485" xr:uid="{00000000-0005-0000-0000-00009A020000}"/>
    <cellStyle name="Normal 13 2 2 2 3 2 2 4" xfId="12486" xr:uid="{00000000-0005-0000-0000-00009B020000}"/>
    <cellStyle name="Normal 13 2 2 2 3 2 3" xfId="12487" xr:uid="{00000000-0005-0000-0000-00009C020000}"/>
    <cellStyle name="Normal 13 2 2 2 3 2 3 2" xfId="12488" xr:uid="{00000000-0005-0000-0000-00009D020000}"/>
    <cellStyle name="Normal 13 2 2 2 3 2 3 3" xfId="12489" xr:uid="{00000000-0005-0000-0000-00009E020000}"/>
    <cellStyle name="Normal 13 2 2 2 3 2 4" xfId="12490" xr:uid="{00000000-0005-0000-0000-00009F020000}"/>
    <cellStyle name="Normal 13 2 2 2 3 2 5" xfId="12491" xr:uid="{00000000-0005-0000-0000-0000A0020000}"/>
    <cellStyle name="Normal 13 2 2 2 3 2 6" xfId="12492" xr:uid="{00000000-0005-0000-0000-0000A1020000}"/>
    <cellStyle name="Normal 13 2 2 2 3 3" xfId="6394" xr:uid="{00000000-0005-0000-0000-0000A2020000}"/>
    <cellStyle name="Normal 13 2 2 2 3 3 2" xfId="11336" xr:uid="{00000000-0005-0000-0000-0000A3020000}"/>
    <cellStyle name="Normal 13 2 2 2 3 3 3" xfId="12493" xr:uid="{00000000-0005-0000-0000-0000A4020000}"/>
    <cellStyle name="Normal 13 2 2 2 3 3 4" xfId="12494" xr:uid="{00000000-0005-0000-0000-0000A5020000}"/>
    <cellStyle name="Normal 13 2 2 2 3 4" xfId="7902" xr:uid="{00000000-0005-0000-0000-0000A6020000}"/>
    <cellStyle name="Normal 13 2 2 2 3 4 2" xfId="12495" xr:uid="{00000000-0005-0000-0000-0000A7020000}"/>
    <cellStyle name="Normal 13 2 2 2 3 4 3" xfId="12496" xr:uid="{00000000-0005-0000-0000-0000A8020000}"/>
    <cellStyle name="Normal 13 2 2 2 3 4 4" xfId="12497" xr:uid="{00000000-0005-0000-0000-0000A9020000}"/>
    <cellStyle name="Normal 13 2 2 2 3 5" xfId="2940" xr:uid="{00000000-0005-0000-0000-0000AA020000}"/>
    <cellStyle name="Normal 13 2 2 2 3 5 2" xfId="12498" xr:uid="{00000000-0005-0000-0000-0000AB020000}"/>
    <cellStyle name="Normal 13 2 2 2 3 5 3" xfId="12499" xr:uid="{00000000-0005-0000-0000-0000AC020000}"/>
    <cellStyle name="Normal 13 2 2 2 3 5 4" xfId="12500" xr:uid="{00000000-0005-0000-0000-0000AD020000}"/>
    <cellStyle name="Normal 13 2 2 2 3 6" xfId="12501" xr:uid="{00000000-0005-0000-0000-0000AE020000}"/>
    <cellStyle name="Normal 13 2 2 2 3 6 2" xfId="12502" xr:uid="{00000000-0005-0000-0000-0000AF020000}"/>
    <cellStyle name="Normal 13 2 2 2 3 6 3" xfId="12503" xr:uid="{00000000-0005-0000-0000-0000B0020000}"/>
    <cellStyle name="Normal 13 2 2 2 3 7" xfId="12504" xr:uid="{00000000-0005-0000-0000-0000B1020000}"/>
    <cellStyle name="Normal 13 2 2 2 3 8" xfId="12505" xr:uid="{00000000-0005-0000-0000-0000B2020000}"/>
    <cellStyle name="Normal 13 2 2 2 3 9" xfId="12506" xr:uid="{00000000-0005-0000-0000-0000B3020000}"/>
    <cellStyle name="Normal 13 2 2 2 4" xfId="4145" xr:uid="{00000000-0005-0000-0000-0000B4020000}"/>
    <cellStyle name="Normal 13 2 2 2 4 2" xfId="9131" xr:uid="{00000000-0005-0000-0000-0000B5020000}"/>
    <cellStyle name="Normal 13 2 2 2 4 2 2" xfId="12507" xr:uid="{00000000-0005-0000-0000-0000B6020000}"/>
    <cellStyle name="Normal 13 2 2 2 4 2 3" xfId="12508" xr:uid="{00000000-0005-0000-0000-0000B7020000}"/>
    <cellStyle name="Normal 13 2 2 2 4 2 4" xfId="12509" xr:uid="{00000000-0005-0000-0000-0000B8020000}"/>
    <cellStyle name="Normal 13 2 2 2 4 3" xfId="12510" xr:uid="{00000000-0005-0000-0000-0000B9020000}"/>
    <cellStyle name="Normal 13 2 2 2 4 3 2" xfId="12511" xr:uid="{00000000-0005-0000-0000-0000BA020000}"/>
    <cellStyle name="Normal 13 2 2 2 4 3 3" xfId="12512" xr:uid="{00000000-0005-0000-0000-0000BB020000}"/>
    <cellStyle name="Normal 13 2 2 2 4 4" xfId="12513" xr:uid="{00000000-0005-0000-0000-0000BC020000}"/>
    <cellStyle name="Normal 13 2 2 2 4 5" xfId="12514" xr:uid="{00000000-0005-0000-0000-0000BD020000}"/>
    <cellStyle name="Normal 13 2 2 2 4 6" xfId="12515" xr:uid="{00000000-0005-0000-0000-0000BE020000}"/>
    <cellStyle name="Normal 13 2 2 2 5" xfId="5892" xr:uid="{00000000-0005-0000-0000-0000BF020000}"/>
    <cellStyle name="Normal 13 2 2 2 5 2" xfId="10834" xr:uid="{00000000-0005-0000-0000-0000C0020000}"/>
    <cellStyle name="Normal 13 2 2 2 5 3" xfId="12516" xr:uid="{00000000-0005-0000-0000-0000C1020000}"/>
    <cellStyle name="Normal 13 2 2 2 5 4" xfId="12517" xr:uid="{00000000-0005-0000-0000-0000C2020000}"/>
    <cellStyle name="Normal 13 2 2 2 6" xfId="7400" xr:uid="{00000000-0005-0000-0000-0000C3020000}"/>
    <cellStyle name="Normal 13 2 2 2 6 2" xfId="12518" xr:uid="{00000000-0005-0000-0000-0000C4020000}"/>
    <cellStyle name="Normal 13 2 2 2 6 3" xfId="12519" xr:uid="{00000000-0005-0000-0000-0000C5020000}"/>
    <cellStyle name="Normal 13 2 2 2 6 4" xfId="12520" xr:uid="{00000000-0005-0000-0000-0000C6020000}"/>
    <cellStyle name="Normal 13 2 2 2 7" xfId="2438" xr:uid="{00000000-0005-0000-0000-0000C7020000}"/>
    <cellStyle name="Normal 13 2 2 2 7 2" xfId="12521" xr:uid="{00000000-0005-0000-0000-0000C8020000}"/>
    <cellStyle name="Normal 13 2 2 2 7 3" xfId="12522" xr:uid="{00000000-0005-0000-0000-0000C9020000}"/>
    <cellStyle name="Normal 13 2 2 2 7 4" xfId="12523" xr:uid="{00000000-0005-0000-0000-0000CA020000}"/>
    <cellStyle name="Normal 13 2 2 2 8" xfId="12524" xr:uid="{00000000-0005-0000-0000-0000CB020000}"/>
    <cellStyle name="Normal 13 2 2 2 8 2" xfId="12525" xr:uid="{00000000-0005-0000-0000-0000CC020000}"/>
    <cellStyle name="Normal 13 2 2 2 8 3" xfId="12526" xr:uid="{00000000-0005-0000-0000-0000CD020000}"/>
    <cellStyle name="Normal 13 2 2 2 9" xfId="12527" xr:uid="{00000000-0005-0000-0000-0000CE020000}"/>
    <cellStyle name="Normal 13 2 2 3" xfId="845" xr:uid="{00000000-0005-0000-0000-0000CF020000}"/>
    <cellStyle name="Normal 13 2 2 3 10" xfId="12528" xr:uid="{00000000-0005-0000-0000-0000D0020000}"/>
    <cellStyle name="Normal 13 2 2 3 2" xfId="1309" xr:uid="{00000000-0005-0000-0000-0000D1020000}"/>
    <cellStyle name="Normal 13 2 2 3 2 2" xfId="4667" xr:uid="{00000000-0005-0000-0000-0000D2020000}"/>
    <cellStyle name="Normal 13 2 2 3 2 2 2" xfId="9651" xr:uid="{00000000-0005-0000-0000-0000D3020000}"/>
    <cellStyle name="Normal 13 2 2 3 2 2 2 2" xfId="12529" xr:uid="{00000000-0005-0000-0000-0000D4020000}"/>
    <cellStyle name="Normal 13 2 2 3 2 2 2 3" xfId="12530" xr:uid="{00000000-0005-0000-0000-0000D5020000}"/>
    <cellStyle name="Normal 13 2 2 3 2 2 2 4" xfId="12531" xr:uid="{00000000-0005-0000-0000-0000D6020000}"/>
    <cellStyle name="Normal 13 2 2 3 2 2 3" xfId="12532" xr:uid="{00000000-0005-0000-0000-0000D7020000}"/>
    <cellStyle name="Normal 13 2 2 3 2 2 3 2" xfId="12533" xr:uid="{00000000-0005-0000-0000-0000D8020000}"/>
    <cellStyle name="Normal 13 2 2 3 2 2 3 3" xfId="12534" xr:uid="{00000000-0005-0000-0000-0000D9020000}"/>
    <cellStyle name="Normal 13 2 2 3 2 2 4" xfId="12535" xr:uid="{00000000-0005-0000-0000-0000DA020000}"/>
    <cellStyle name="Normal 13 2 2 3 2 2 5" xfId="12536" xr:uid="{00000000-0005-0000-0000-0000DB020000}"/>
    <cellStyle name="Normal 13 2 2 3 2 2 6" xfId="12537" xr:uid="{00000000-0005-0000-0000-0000DC020000}"/>
    <cellStyle name="Normal 13 2 2 3 2 3" xfId="6396" xr:uid="{00000000-0005-0000-0000-0000DD020000}"/>
    <cellStyle name="Normal 13 2 2 3 2 3 2" xfId="11338" xr:uid="{00000000-0005-0000-0000-0000DE020000}"/>
    <cellStyle name="Normal 13 2 2 3 2 3 3" xfId="12538" xr:uid="{00000000-0005-0000-0000-0000DF020000}"/>
    <cellStyle name="Normal 13 2 2 3 2 3 4" xfId="12539" xr:uid="{00000000-0005-0000-0000-0000E0020000}"/>
    <cellStyle name="Normal 13 2 2 3 2 4" xfId="7904" xr:uid="{00000000-0005-0000-0000-0000E1020000}"/>
    <cellStyle name="Normal 13 2 2 3 2 4 2" xfId="12540" xr:uid="{00000000-0005-0000-0000-0000E2020000}"/>
    <cellStyle name="Normal 13 2 2 3 2 4 3" xfId="12541" xr:uid="{00000000-0005-0000-0000-0000E3020000}"/>
    <cellStyle name="Normal 13 2 2 3 2 4 4" xfId="12542" xr:uid="{00000000-0005-0000-0000-0000E4020000}"/>
    <cellStyle name="Normal 13 2 2 3 2 5" xfId="2942" xr:uid="{00000000-0005-0000-0000-0000E5020000}"/>
    <cellStyle name="Normal 13 2 2 3 2 5 2" xfId="12543" xr:uid="{00000000-0005-0000-0000-0000E6020000}"/>
    <cellStyle name="Normal 13 2 2 3 2 5 3" xfId="12544" xr:uid="{00000000-0005-0000-0000-0000E7020000}"/>
    <cellStyle name="Normal 13 2 2 3 2 5 4" xfId="12545" xr:uid="{00000000-0005-0000-0000-0000E8020000}"/>
    <cellStyle name="Normal 13 2 2 3 2 6" xfId="12546" xr:uid="{00000000-0005-0000-0000-0000E9020000}"/>
    <cellStyle name="Normal 13 2 2 3 2 6 2" xfId="12547" xr:uid="{00000000-0005-0000-0000-0000EA020000}"/>
    <cellStyle name="Normal 13 2 2 3 2 6 3" xfId="12548" xr:uid="{00000000-0005-0000-0000-0000EB020000}"/>
    <cellStyle name="Normal 13 2 2 3 2 7" xfId="12549" xr:uid="{00000000-0005-0000-0000-0000EC020000}"/>
    <cellStyle name="Normal 13 2 2 3 2 8" xfId="12550" xr:uid="{00000000-0005-0000-0000-0000ED020000}"/>
    <cellStyle name="Normal 13 2 2 3 2 9" xfId="12551" xr:uid="{00000000-0005-0000-0000-0000EE020000}"/>
    <cellStyle name="Normal 13 2 2 3 3" xfId="4286" xr:uid="{00000000-0005-0000-0000-0000EF020000}"/>
    <cellStyle name="Normal 13 2 2 3 3 2" xfId="9272" xr:uid="{00000000-0005-0000-0000-0000F0020000}"/>
    <cellStyle name="Normal 13 2 2 3 3 2 2" xfId="12552" xr:uid="{00000000-0005-0000-0000-0000F1020000}"/>
    <cellStyle name="Normal 13 2 2 3 3 2 3" xfId="12553" xr:uid="{00000000-0005-0000-0000-0000F2020000}"/>
    <cellStyle name="Normal 13 2 2 3 3 2 4" xfId="12554" xr:uid="{00000000-0005-0000-0000-0000F3020000}"/>
    <cellStyle name="Normal 13 2 2 3 3 3" xfId="12555" xr:uid="{00000000-0005-0000-0000-0000F4020000}"/>
    <cellStyle name="Normal 13 2 2 3 3 3 2" xfId="12556" xr:uid="{00000000-0005-0000-0000-0000F5020000}"/>
    <cellStyle name="Normal 13 2 2 3 3 3 3" xfId="12557" xr:uid="{00000000-0005-0000-0000-0000F6020000}"/>
    <cellStyle name="Normal 13 2 2 3 3 4" xfId="12558" xr:uid="{00000000-0005-0000-0000-0000F7020000}"/>
    <cellStyle name="Normal 13 2 2 3 3 5" xfId="12559" xr:uid="{00000000-0005-0000-0000-0000F8020000}"/>
    <cellStyle name="Normal 13 2 2 3 3 6" xfId="12560" xr:uid="{00000000-0005-0000-0000-0000F9020000}"/>
    <cellStyle name="Normal 13 2 2 3 4" xfId="6030" xr:uid="{00000000-0005-0000-0000-0000FA020000}"/>
    <cellStyle name="Normal 13 2 2 3 4 2" xfId="10972" xr:uid="{00000000-0005-0000-0000-0000FB020000}"/>
    <cellStyle name="Normal 13 2 2 3 4 3" xfId="12561" xr:uid="{00000000-0005-0000-0000-0000FC020000}"/>
    <cellStyle name="Normal 13 2 2 3 4 4" xfId="12562" xr:uid="{00000000-0005-0000-0000-0000FD020000}"/>
    <cellStyle name="Normal 13 2 2 3 5" xfId="7538" xr:uid="{00000000-0005-0000-0000-0000FE020000}"/>
    <cellStyle name="Normal 13 2 2 3 5 2" xfId="12563" xr:uid="{00000000-0005-0000-0000-0000FF020000}"/>
    <cellStyle name="Normal 13 2 2 3 5 3" xfId="12564" xr:uid="{00000000-0005-0000-0000-000000030000}"/>
    <cellStyle name="Normal 13 2 2 3 5 4" xfId="12565" xr:uid="{00000000-0005-0000-0000-000001030000}"/>
    <cellStyle name="Normal 13 2 2 3 6" xfId="2576" xr:uid="{00000000-0005-0000-0000-000002030000}"/>
    <cellStyle name="Normal 13 2 2 3 6 2" xfId="12566" xr:uid="{00000000-0005-0000-0000-000003030000}"/>
    <cellStyle name="Normal 13 2 2 3 6 3" xfId="12567" xr:uid="{00000000-0005-0000-0000-000004030000}"/>
    <cellStyle name="Normal 13 2 2 3 6 4" xfId="12568" xr:uid="{00000000-0005-0000-0000-000005030000}"/>
    <cellStyle name="Normal 13 2 2 3 7" xfId="12569" xr:uid="{00000000-0005-0000-0000-000006030000}"/>
    <cellStyle name="Normal 13 2 2 3 7 2" xfId="12570" xr:uid="{00000000-0005-0000-0000-000007030000}"/>
    <cellStyle name="Normal 13 2 2 3 7 3" xfId="12571" xr:uid="{00000000-0005-0000-0000-000008030000}"/>
    <cellStyle name="Normal 13 2 2 3 8" xfId="12572" xr:uid="{00000000-0005-0000-0000-000009030000}"/>
    <cellStyle name="Normal 13 2 2 3 9" xfId="12573" xr:uid="{00000000-0005-0000-0000-00000A030000}"/>
    <cellStyle name="Normal 13 2 2 4" xfId="1306" xr:uid="{00000000-0005-0000-0000-00000B030000}"/>
    <cellStyle name="Normal 13 2 2 4 2" xfId="4664" xr:uid="{00000000-0005-0000-0000-00000C030000}"/>
    <cellStyle name="Normal 13 2 2 4 2 2" xfId="9648" xr:uid="{00000000-0005-0000-0000-00000D030000}"/>
    <cellStyle name="Normal 13 2 2 4 2 2 2" xfId="12574" xr:uid="{00000000-0005-0000-0000-00000E030000}"/>
    <cellStyle name="Normal 13 2 2 4 2 2 3" xfId="12575" xr:uid="{00000000-0005-0000-0000-00000F030000}"/>
    <cellStyle name="Normal 13 2 2 4 2 2 4" xfId="12576" xr:uid="{00000000-0005-0000-0000-000010030000}"/>
    <cellStyle name="Normal 13 2 2 4 2 3" xfId="12577" xr:uid="{00000000-0005-0000-0000-000011030000}"/>
    <cellStyle name="Normal 13 2 2 4 2 3 2" xfId="12578" xr:uid="{00000000-0005-0000-0000-000012030000}"/>
    <cellStyle name="Normal 13 2 2 4 2 3 3" xfId="12579" xr:uid="{00000000-0005-0000-0000-000013030000}"/>
    <cellStyle name="Normal 13 2 2 4 2 4" xfId="12580" xr:uid="{00000000-0005-0000-0000-000014030000}"/>
    <cellStyle name="Normal 13 2 2 4 2 5" xfId="12581" xr:uid="{00000000-0005-0000-0000-000015030000}"/>
    <cellStyle name="Normal 13 2 2 4 2 6" xfId="12582" xr:uid="{00000000-0005-0000-0000-000016030000}"/>
    <cellStyle name="Normal 13 2 2 4 3" xfId="6393" xr:uid="{00000000-0005-0000-0000-000017030000}"/>
    <cellStyle name="Normal 13 2 2 4 3 2" xfId="11335" xr:uid="{00000000-0005-0000-0000-000018030000}"/>
    <cellStyle name="Normal 13 2 2 4 3 3" xfId="12583" xr:uid="{00000000-0005-0000-0000-000019030000}"/>
    <cellStyle name="Normal 13 2 2 4 3 4" xfId="12584" xr:uid="{00000000-0005-0000-0000-00001A030000}"/>
    <cellStyle name="Normal 13 2 2 4 4" xfId="7901" xr:uid="{00000000-0005-0000-0000-00001B030000}"/>
    <cellStyle name="Normal 13 2 2 4 4 2" xfId="12585" xr:uid="{00000000-0005-0000-0000-00001C030000}"/>
    <cellStyle name="Normal 13 2 2 4 4 3" xfId="12586" xr:uid="{00000000-0005-0000-0000-00001D030000}"/>
    <cellStyle name="Normal 13 2 2 4 4 4" xfId="12587" xr:uid="{00000000-0005-0000-0000-00001E030000}"/>
    <cellStyle name="Normal 13 2 2 4 5" xfId="2939" xr:uid="{00000000-0005-0000-0000-00001F030000}"/>
    <cellStyle name="Normal 13 2 2 4 5 2" xfId="12588" xr:uid="{00000000-0005-0000-0000-000020030000}"/>
    <cellStyle name="Normal 13 2 2 4 5 3" xfId="12589" xr:uid="{00000000-0005-0000-0000-000021030000}"/>
    <cellStyle name="Normal 13 2 2 4 5 4" xfId="12590" xr:uid="{00000000-0005-0000-0000-000022030000}"/>
    <cellStyle name="Normal 13 2 2 4 6" xfId="12591" xr:uid="{00000000-0005-0000-0000-000023030000}"/>
    <cellStyle name="Normal 13 2 2 4 6 2" xfId="12592" xr:uid="{00000000-0005-0000-0000-000024030000}"/>
    <cellStyle name="Normal 13 2 2 4 6 3" xfId="12593" xr:uid="{00000000-0005-0000-0000-000025030000}"/>
    <cellStyle name="Normal 13 2 2 4 7" xfId="12594" xr:uid="{00000000-0005-0000-0000-000026030000}"/>
    <cellStyle name="Normal 13 2 2 4 8" xfId="12595" xr:uid="{00000000-0005-0000-0000-000027030000}"/>
    <cellStyle name="Normal 13 2 2 4 9" xfId="12596" xr:uid="{00000000-0005-0000-0000-000028030000}"/>
    <cellStyle name="Normal 13 2 2 5" xfId="3684" xr:uid="{00000000-0005-0000-0000-000029030000}"/>
    <cellStyle name="Normal 13 2 2 5 2" xfId="5364" xr:uid="{00000000-0005-0000-0000-00002A030000}"/>
    <cellStyle name="Normal 13 2 2 5 2 2" xfId="10345" xr:uid="{00000000-0005-0000-0000-00002B030000}"/>
    <cellStyle name="Normal 13 2 2 5 2 2 2" xfId="12597" xr:uid="{00000000-0005-0000-0000-00002C030000}"/>
    <cellStyle name="Normal 13 2 2 5 2 2 3" xfId="12598" xr:uid="{00000000-0005-0000-0000-00002D030000}"/>
    <cellStyle name="Normal 13 2 2 5 2 2 4" xfId="12599" xr:uid="{00000000-0005-0000-0000-00002E030000}"/>
    <cellStyle name="Normal 13 2 2 5 2 3" xfId="12600" xr:uid="{00000000-0005-0000-0000-00002F030000}"/>
    <cellStyle name="Normal 13 2 2 5 2 3 2" xfId="12601" xr:uid="{00000000-0005-0000-0000-000030030000}"/>
    <cellStyle name="Normal 13 2 2 5 2 3 3" xfId="12602" xr:uid="{00000000-0005-0000-0000-000031030000}"/>
    <cellStyle name="Normal 13 2 2 5 2 4" xfId="12603" xr:uid="{00000000-0005-0000-0000-000032030000}"/>
    <cellStyle name="Normal 13 2 2 5 2 5" xfId="12604" xr:uid="{00000000-0005-0000-0000-000033030000}"/>
    <cellStyle name="Normal 13 2 2 5 2 6" xfId="12605" xr:uid="{00000000-0005-0000-0000-000034030000}"/>
    <cellStyle name="Normal 13 2 2 5 3" xfId="8644" xr:uid="{00000000-0005-0000-0000-000035030000}"/>
    <cellStyle name="Normal 13 2 2 5 3 2" xfId="12606" xr:uid="{00000000-0005-0000-0000-000036030000}"/>
    <cellStyle name="Normal 13 2 2 5 3 3" xfId="12607" xr:uid="{00000000-0005-0000-0000-000037030000}"/>
    <cellStyle name="Normal 13 2 2 5 3 4" xfId="12608" xr:uid="{00000000-0005-0000-0000-000038030000}"/>
    <cellStyle name="Normal 13 2 2 5 4" xfId="12609" xr:uid="{00000000-0005-0000-0000-000039030000}"/>
    <cellStyle name="Normal 13 2 2 5 4 2" xfId="12610" xr:uid="{00000000-0005-0000-0000-00003A030000}"/>
    <cellStyle name="Normal 13 2 2 5 4 3" xfId="12611" xr:uid="{00000000-0005-0000-0000-00003B030000}"/>
    <cellStyle name="Normal 13 2 2 5 4 4" xfId="12612" xr:uid="{00000000-0005-0000-0000-00003C030000}"/>
    <cellStyle name="Normal 13 2 2 5 5" xfId="12613" xr:uid="{00000000-0005-0000-0000-00003D030000}"/>
    <cellStyle name="Normal 13 2 2 5 5 2" xfId="12614" xr:uid="{00000000-0005-0000-0000-00003E030000}"/>
    <cellStyle name="Normal 13 2 2 5 5 3" xfId="12615" xr:uid="{00000000-0005-0000-0000-00003F030000}"/>
    <cellStyle name="Normal 13 2 2 5 5 4" xfId="12616" xr:uid="{00000000-0005-0000-0000-000040030000}"/>
    <cellStyle name="Normal 13 2 2 5 6" xfId="12617" xr:uid="{00000000-0005-0000-0000-000041030000}"/>
    <cellStyle name="Normal 13 2 2 5 6 2" xfId="12618" xr:uid="{00000000-0005-0000-0000-000042030000}"/>
    <cellStyle name="Normal 13 2 2 5 6 3" xfId="12619" xr:uid="{00000000-0005-0000-0000-000043030000}"/>
    <cellStyle name="Normal 13 2 2 5 7" xfId="12620" xr:uid="{00000000-0005-0000-0000-000044030000}"/>
    <cellStyle name="Normal 13 2 2 5 8" xfId="12621" xr:uid="{00000000-0005-0000-0000-000045030000}"/>
    <cellStyle name="Normal 13 2 2 5 9" xfId="12622" xr:uid="{00000000-0005-0000-0000-000046030000}"/>
    <cellStyle name="Normal 13 2 2 6" xfId="4002" xr:uid="{00000000-0005-0000-0000-000047030000}"/>
    <cellStyle name="Normal 13 2 2 6 2" xfId="8781" xr:uid="{00000000-0005-0000-0000-000048030000}"/>
    <cellStyle name="Normal 13 2 2 6 2 2" xfId="12623" xr:uid="{00000000-0005-0000-0000-000049030000}"/>
    <cellStyle name="Normal 13 2 2 6 2 2 2" xfId="12624" xr:uid="{00000000-0005-0000-0000-00004A030000}"/>
    <cellStyle name="Normal 13 2 2 6 2 2 3" xfId="12625" xr:uid="{00000000-0005-0000-0000-00004B030000}"/>
    <cellStyle name="Normal 13 2 2 6 2 2 4" xfId="12626" xr:uid="{00000000-0005-0000-0000-00004C030000}"/>
    <cellStyle name="Normal 13 2 2 6 2 3" xfId="12627" xr:uid="{00000000-0005-0000-0000-00004D030000}"/>
    <cellStyle name="Normal 13 2 2 6 2 3 2" xfId="12628" xr:uid="{00000000-0005-0000-0000-00004E030000}"/>
    <cellStyle name="Normal 13 2 2 6 2 3 3" xfId="12629" xr:uid="{00000000-0005-0000-0000-00004F030000}"/>
    <cellStyle name="Normal 13 2 2 6 2 4" xfId="12630" xr:uid="{00000000-0005-0000-0000-000050030000}"/>
    <cellStyle name="Normal 13 2 2 6 2 5" xfId="12631" xr:uid="{00000000-0005-0000-0000-000051030000}"/>
    <cellStyle name="Normal 13 2 2 6 2 6" xfId="12632" xr:uid="{00000000-0005-0000-0000-000052030000}"/>
    <cellStyle name="Normal 13 2 2 6 3" xfId="12633" xr:uid="{00000000-0005-0000-0000-000053030000}"/>
    <cellStyle name="Normal 13 2 2 6 3 2" xfId="12634" xr:uid="{00000000-0005-0000-0000-000054030000}"/>
    <cellStyle name="Normal 13 2 2 6 3 3" xfId="12635" xr:uid="{00000000-0005-0000-0000-000055030000}"/>
    <cellStyle name="Normal 13 2 2 6 3 4" xfId="12636" xr:uid="{00000000-0005-0000-0000-000056030000}"/>
    <cellStyle name="Normal 13 2 2 6 4" xfId="12637" xr:uid="{00000000-0005-0000-0000-000057030000}"/>
    <cellStyle name="Normal 13 2 2 6 4 2" xfId="12638" xr:uid="{00000000-0005-0000-0000-000058030000}"/>
    <cellStyle name="Normal 13 2 2 6 4 3" xfId="12639" xr:uid="{00000000-0005-0000-0000-000059030000}"/>
    <cellStyle name="Normal 13 2 2 6 4 4" xfId="12640" xr:uid="{00000000-0005-0000-0000-00005A030000}"/>
    <cellStyle name="Normal 13 2 2 6 5" xfId="12641" xr:uid="{00000000-0005-0000-0000-00005B030000}"/>
    <cellStyle name="Normal 13 2 2 6 5 2" xfId="12642" xr:uid="{00000000-0005-0000-0000-00005C030000}"/>
    <cellStyle name="Normal 13 2 2 6 5 3" xfId="12643" xr:uid="{00000000-0005-0000-0000-00005D030000}"/>
    <cellStyle name="Normal 13 2 2 6 6" xfId="12644" xr:uid="{00000000-0005-0000-0000-00005E030000}"/>
    <cellStyle name="Normal 13 2 2 6 7" xfId="12645" xr:uid="{00000000-0005-0000-0000-00005F030000}"/>
    <cellStyle name="Normal 13 2 2 6 8" xfId="12646" xr:uid="{00000000-0005-0000-0000-000060030000}"/>
    <cellStyle name="Normal 13 2 2 7" xfId="5354" xr:uid="{00000000-0005-0000-0000-000061030000}"/>
    <cellStyle name="Normal 13 2 2 7 2" xfId="10338" xr:uid="{00000000-0005-0000-0000-000062030000}"/>
    <cellStyle name="Normal 13 2 2 7 2 2" xfId="12647" xr:uid="{00000000-0005-0000-0000-000063030000}"/>
    <cellStyle name="Normal 13 2 2 7 2 3" xfId="12648" xr:uid="{00000000-0005-0000-0000-000064030000}"/>
    <cellStyle name="Normal 13 2 2 7 2 4" xfId="12649" xr:uid="{00000000-0005-0000-0000-000065030000}"/>
    <cellStyle name="Normal 13 2 2 7 3" xfId="12650" xr:uid="{00000000-0005-0000-0000-000066030000}"/>
    <cellStyle name="Normal 13 2 2 7 3 2" xfId="12651" xr:uid="{00000000-0005-0000-0000-000067030000}"/>
    <cellStyle name="Normal 13 2 2 7 3 3" xfId="12652" xr:uid="{00000000-0005-0000-0000-000068030000}"/>
    <cellStyle name="Normal 13 2 2 7 4" xfId="12653" xr:uid="{00000000-0005-0000-0000-000069030000}"/>
    <cellStyle name="Normal 13 2 2 7 5" xfId="12654" xr:uid="{00000000-0005-0000-0000-00006A030000}"/>
    <cellStyle name="Normal 13 2 2 7 6" xfId="12655" xr:uid="{00000000-0005-0000-0000-00006B030000}"/>
    <cellStyle name="Normal 13 2 2 8" xfId="5757" xr:uid="{00000000-0005-0000-0000-00006C030000}"/>
    <cellStyle name="Normal 13 2 2 8 2" xfId="10699" xr:uid="{00000000-0005-0000-0000-00006D030000}"/>
    <cellStyle name="Normal 13 2 2 8 3" xfId="12656" xr:uid="{00000000-0005-0000-0000-00006E030000}"/>
    <cellStyle name="Normal 13 2 2 8 4" xfId="12657" xr:uid="{00000000-0005-0000-0000-00006F030000}"/>
    <cellStyle name="Normal 13 2 2 9" xfId="7265" xr:uid="{00000000-0005-0000-0000-000070030000}"/>
    <cellStyle name="Normal 13 2 2 9 2" xfId="12658" xr:uid="{00000000-0005-0000-0000-000071030000}"/>
    <cellStyle name="Normal 13 2 2 9 3" xfId="12659" xr:uid="{00000000-0005-0000-0000-000072030000}"/>
    <cellStyle name="Normal 13 2 2 9 4" xfId="12660" xr:uid="{00000000-0005-0000-0000-000073030000}"/>
    <cellStyle name="Normal 13 2 3" xfId="596" xr:uid="{00000000-0005-0000-0000-000074030000}"/>
    <cellStyle name="Normal 13 2 3 10" xfId="2346" xr:uid="{00000000-0005-0000-0000-000075030000}"/>
    <cellStyle name="Normal 13 2 3 10 2" xfId="12661" xr:uid="{00000000-0005-0000-0000-000076030000}"/>
    <cellStyle name="Normal 13 2 3 10 3" xfId="12662" xr:uid="{00000000-0005-0000-0000-000077030000}"/>
    <cellStyle name="Normal 13 2 3 10 4" xfId="12663" xr:uid="{00000000-0005-0000-0000-000078030000}"/>
    <cellStyle name="Normal 13 2 3 11" xfId="12664" xr:uid="{00000000-0005-0000-0000-000079030000}"/>
    <cellStyle name="Normal 13 2 3 11 2" xfId="12665" xr:uid="{00000000-0005-0000-0000-00007A030000}"/>
    <cellStyle name="Normal 13 2 3 11 3" xfId="12666" xr:uid="{00000000-0005-0000-0000-00007B030000}"/>
    <cellStyle name="Normal 13 2 3 12" xfId="12667" xr:uid="{00000000-0005-0000-0000-00007C030000}"/>
    <cellStyle name="Normal 13 2 3 13" xfId="12668" xr:uid="{00000000-0005-0000-0000-00007D030000}"/>
    <cellStyle name="Normal 13 2 3 14" xfId="12669" xr:uid="{00000000-0005-0000-0000-00007E030000}"/>
    <cellStyle name="Normal 13 2 3 2" xfId="738" xr:uid="{00000000-0005-0000-0000-00007F030000}"/>
    <cellStyle name="Normal 13 2 3 2 10" xfId="12670" xr:uid="{00000000-0005-0000-0000-000080030000}"/>
    <cellStyle name="Normal 13 2 3 2 11" xfId="12671" xr:uid="{00000000-0005-0000-0000-000081030000}"/>
    <cellStyle name="Normal 13 2 3 2 2" xfId="1203" xr:uid="{00000000-0005-0000-0000-000082030000}"/>
    <cellStyle name="Normal 13 2 3 2 2 10" xfId="12672" xr:uid="{00000000-0005-0000-0000-000083030000}"/>
    <cellStyle name="Normal 13 2 3 2 2 2" xfId="1312" xr:uid="{00000000-0005-0000-0000-000084030000}"/>
    <cellStyle name="Normal 13 2 3 2 2 2 2" xfId="4670" xr:uid="{00000000-0005-0000-0000-000085030000}"/>
    <cellStyle name="Normal 13 2 3 2 2 2 2 2" xfId="9654" xr:uid="{00000000-0005-0000-0000-000086030000}"/>
    <cellStyle name="Normal 13 2 3 2 2 2 2 2 2" xfId="12673" xr:uid="{00000000-0005-0000-0000-000087030000}"/>
    <cellStyle name="Normal 13 2 3 2 2 2 2 2 3" xfId="12674" xr:uid="{00000000-0005-0000-0000-000088030000}"/>
    <cellStyle name="Normal 13 2 3 2 2 2 2 2 4" xfId="12675" xr:uid="{00000000-0005-0000-0000-000089030000}"/>
    <cellStyle name="Normal 13 2 3 2 2 2 2 3" xfId="12676" xr:uid="{00000000-0005-0000-0000-00008A030000}"/>
    <cellStyle name="Normal 13 2 3 2 2 2 2 3 2" xfId="12677" xr:uid="{00000000-0005-0000-0000-00008B030000}"/>
    <cellStyle name="Normal 13 2 3 2 2 2 2 3 3" xfId="12678" xr:uid="{00000000-0005-0000-0000-00008C030000}"/>
    <cellStyle name="Normal 13 2 3 2 2 2 2 4" xfId="12679" xr:uid="{00000000-0005-0000-0000-00008D030000}"/>
    <cellStyle name="Normal 13 2 3 2 2 2 2 5" xfId="12680" xr:uid="{00000000-0005-0000-0000-00008E030000}"/>
    <cellStyle name="Normal 13 2 3 2 2 2 2 6" xfId="12681" xr:uid="{00000000-0005-0000-0000-00008F030000}"/>
    <cellStyle name="Normal 13 2 3 2 2 2 3" xfId="6399" xr:uid="{00000000-0005-0000-0000-000090030000}"/>
    <cellStyle name="Normal 13 2 3 2 2 2 3 2" xfId="11341" xr:uid="{00000000-0005-0000-0000-000091030000}"/>
    <cellStyle name="Normal 13 2 3 2 2 2 3 3" xfId="12682" xr:uid="{00000000-0005-0000-0000-000092030000}"/>
    <cellStyle name="Normal 13 2 3 2 2 2 3 4" xfId="12683" xr:uid="{00000000-0005-0000-0000-000093030000}"/>
    <cellStyle name="Normal 13 2 3 2 2 2 4" xfId="7907" xr:uid="{00000000-0005-0000-0000-000094030000}"/>
    <cellStyle name="Normal 13 2 3 2 2 2 4 2" xfId="12684" xr:uid="{00000000-0005-0000-0000-000095030000}"/>
    <cellStyle name="Normal 13 2 3 2 2 2 4 3" xfId="12685" xr:uid="{00000000-0005-0000-0000-000096030000}"/>
    <cellStyle name="Normal 13 2 3 2 2 2 4 4" xfId="12686" xr:uid="{00000000-0005-0000-0000-000097030000}"/>
    <cellStyle name="Normal 13 2 3 2 2 2 5" xfId="2945" xr:uid="{00000000-0005-0000-0000-000098030000}"/>
    <cellStyle name="Normal 13 2 3 2 2 2 5 2" xfId="12687" xr:uid="{00000000-0005-0000-0000-000099030000}"/>
    <cellStyle name="Normal 13 2 3 2 2 2 5 3" xfId="12688" xr:uid="{00000000-0005-0000-0000-00009A030000}"/>
    <cellStyle name="Normal 13 2 3 2 2 2 5 4" xfId="12689" xr:uid="{00000000-0005-0000-0000-00009B030000}"/>
    <cellStyle name="Normal 13 2 3 2 2 2 6" xfId="12690" xr:uid="{00000000-0005-0000-0000-00009C030000}"/>
    <cellStyle name="Normal 13 2 3 2 2 2 6 2" xfId="12691" xr:uid="{00000000-0005-0000-0000-00009D030000}"/>
    <cellStyle name="Normal 13 2 3 2 2 2 6 3" xfId="12692" xr:uid="{00000000-0005-0000-0000-00009E030000}"/>
    <cellStyle name="Normal 13 2 3 2 2 2 7" xfId="12693" xr:uid="{00000000-0005-0000-0000-00009F030000}"/>
    <cellStyle name="Normal 13 2 3 2 2 2 8" xfId="12694" xr:uid="{00000000-0005-0000-0000-0000A0030000}"/>
    <cellStyle name="Normal 13 2 3 2 2 2 9" xfId="12695" xr:uid="{00000000-0005-0000-0000-0000A1030000}"/>
    <cellStyle name="Normal 13 2 3 2 2 3" xfId="4571" xr:uid="{00000000-0005-0000-0000-0000A2030000}"/>
    <cellStyle name="Normal 13 2 3 2 2 3 2" xfId="9555" xr:uid="{00000000-0005-0000-0000-0000A3030000}"/>
    <cellStyle name="Normal 13 2 3 2 2 3 2 2" xfId="12696" xr:uid="{00000000-0005-0000-0000-0000A4030000}"/>
    <cellStyle name="Normal 13 2 3 2 2 3 2 3" xfId="12697" xr:uid="{00000000-0005-0000-0000-0000A5030000}"/>
    <cellStyle name="Normal 13 2 3 2 2 3 2 4" xfId="12698" xr:uid="{00000000-0005-0000-0000-0000A6030000}"/>
    <cellStyle name="Normal 13 2 3 2 2 3 3" xfId="12699" xr:uid="{00000000-0005-0000-0000-0000A7030000}"/>
    <cellStyle name="Normal 13 2 3 2 2 3 3 2" xfId="12700" xr:uid="{00000000-0005-0000-0000-0000A8030000}"/>
    <cellStyle name="Normal 13 2 3 2 2 3 3 3" xfId="12701" xr:uid="{00000000-0005-0000-0000-0000A9030000}"/>
    <cellStyle name="Normal 13 2 3 2 2 3 4" xfId="12702" xr:uid="{00000000-0005-0000-0000-0000AA030000}"/>
    <cellStyle name="Normal 13 2 3 2 2 3 5" xfId="12703" xr:uid="{00000000-0005-0000-0000-0000AB030000}"/>
    <cellStyle name="Normal 13 2 3 2 2 3 6" xfId="12704" xr:uid="{00000000-0005-0000-0000-0000AC030000}"/>
    <cellStyle name="Normal 13 2 3 2 2 4" xfId="6302" xr:uid="{00000000-0005-0000-0000-0000AD030000}"/>
    <cellStyle name="Normal 13 2 3 2 2 4 2" xfId="11244" xr:uid="{00000000-0005-0000-0000-0000AE030000}"/>
    <cellStyle name="Normal 13 2 3 2 2 4 3" xfId="12705" xr:uid="{00000000-0005-0000-0000-0000AF030000}"/>
    <cellStyle name="Normal 13 2 3 2 2 4 4" xfId="12706" xr:uid="{00000000-0005-0000-0000-0000B0030000}"/>
    <cellStyle name="Normal 13 2 3 2 2 5" xfId="7810" xr:uid="{00000000-0005-0000-0000-0000B1030000}"/>
    <cellStyle name="Normal 13 2 3 2 2 5 2" xfId="12707" xr:uid="{00000000-0005-0000-0000-0000B2030000}"/>
    <cellStyle name="Normal 13 2 3 2 2 5 3" xfId="12708" xr:uid="{00000000-0005-0000-0000-0000B3030000}"/>
    <cellStyle name="Normal 13 2 3 2 2 5 4" xfId="12709" xr:uid="{00000000-0005-0000-0000-0000B4030000}"/>
    <cellStyle name="Normal 13 2 3 2 2 6" xfId="2848" xr:uid="{00000000-0005-0000-0000-0000B5030000}"/>
    <cellStyle name="Normal 13 2 3 2 2 6 2" xfId="12710" xr:uid="{00000000-0005-0000-0000-0000B6030000}"/>
    <cellStyle name="Normal 13 2 3 2 2 6 3" xfId="12711" xr:uid="{00000000-0005-0000-0000-0000B7030000}"/>
    <cellStyle name="Normal 13 2 3 2 2 6 4" xfId="12712" xr:uid="{00000000-0005-0000-0000-0000B8030000}"/>
    <cellStyle name="Normal 13 2 3 2 2 7" xfId="12713" xr:uid="{00000000-0005-0000-0000-0000B9030000}"/>
    <cellStyle name="Normal 13 2 3 2 2 7 2" xfId="12714" xr:uid="{00000000-0005-0000-0000-0000BA030000}"/>
    <cellStyle name="Normal 13 2 3 2 2 7 3" xfId="12715" xr:uid="{00000000-0005-0000-0000-0000BB030000}"/>
    <cellStyle name="Normal 13 2 3 2 2 8" xfId="12716" xr:uid="{00000000-0005-0000-0000-0000BC030000}"/>
    <cellStyle name="Normal 13 2 3 2 2 9" xfId="12717" xr:uid="{00000000-0005-0000-0000-0000BD030000}"/>
    <cellStyle name="Normal 13 2 3 2 3" xfId="1311" xr:uid="{00000000-0005-0000-0000-0000BE030000}"/>
    <cellStyle name="Normal 13 2 3 2 3 2" xfId="4669" xr:uid="{00000000-0005-0000-0000-0000BF030000}"/>
    <cellStyle name="Normal 13 2 3 2 3 2 2" xfId="9653" xr:uid="{00000000-0005-0000-0000-0000C0030000}"/>
    <cellStyle name="Normal 13 2 3 2 3 2 2 2" xfId="12718" xr:uid="{00000000-0005-0000-0000-0000C1030000}"/>
    <cellStyle name="Normal 13 2 3 2 3 2 2 3" xfId="12719" xr:uid="{00000000-0005-0000-0000-0000C2030000}"/>
    <cellStyle name="Normal 13 2 3 2 3 2 2 4" xfId="12720" xr:uid="{00000000-0005-0000-0000-0000C3030000}"/>
    <cellStyle name="Normal 13 2 3 2 3 2 3" xfId="12721" xr:uid="{00000000-0005-0000-0000-0000C4030000}"/>
    <cellStyle name="Normal 13 2 3 2 3 2 3 2" xfId="12722" xr:uid="{00000000-0005-0000-0000-0000C5030000}"/>
    <cellStyle name="Normal 13 2 3 2 3 2 3 3" xfId="12723" xr:uid="{00000000-0005-0000-0000-0000C6030000}"/>
    <cellStyle name="Normal 13 2 3 2 3 2 4" xfId="12724" xr:uid="{00000000-0005-0000-0000-0000C7030000}"/>
    <cellStyle name="Normal 13 2 3 2 3 2 5" xfId="12725" xr:uid="{00000000-0005-0000-0000-0000C8030000}"/>
    <cellStyle name="Normal 13 2 3 2 3 2 6" xfId="12726" xr:uid="{00000000-0005-0000-0000-0000C9030000}"/>
    <cellStyle name="Normal 13 2 3 2 3 3" xfId="6398" xr:uid="{00000000-0005-0000-0000-0000CA030000}"/>
    <cellStyle name="Normal 13 2 3 2 3 3 2" xfId="11340" xr:uid="{00000000-0005-0000-0000-0000CB030000}"/>
    <cellStyle name="Normal 13 2 3 2 3 3 3" xfId="12727" xr:uid="{00000000-0005-0000-0000-0000CC030000}"/>
    <cellStyle name="Normal 13 2 3 2 3 3 4" xfId="12728" xr:uid="{00000000-0005-0000-0000-0000CD030000}"/>
    <cellStyle name="Normal 13 2 3 2 3 4" xfId="7906" xr:uid="{00000000-0005-0000-0000-0000CE030000}"/>
    <cellStyle name="Normal 13 2 3 2 3 4 2" xfId="12729" xr:uid="{00000000-0005-0000-0000-0000CF030000}"/>
    <cellStyle name="Normal 13 2 3 2 3 4 3" xfId="12730" xr:uid="{00000000-0005-0000-0000-0000D0030000}"/>
    <cellStyle name="Normal 13 2 3 2 3 4 4" xfId="12731" xr:uid="{00000000-0005-0000-0000-0000D1030000}"/>
    <cellStyle name="Normal 13 2 3 2 3 5" xfId="2944" xr:uid="{00000000-0005-0000-0000-0000D2030000}"/>
    <cellStyle name="Normal 13 2 3 2 3 5 2" xfId="12732" xr:uid="{00000000-0005-0000-0000-0000D3030000}"/>
    <cellStyle name="Normal 13 2 3 2 3 5 3" xfId="12733" xr:uid="{00000000-0005-0000-0000-0000D4030000}"/>
    <cellStyle name="Normal 13 2 3 2 3 5 4" xfId="12734" xr:uid="{00000000-0005-0000-0000-0000D5030000}"/>
    <cellStyle name="Normal 13 2 3 2 3 6" xfId="12735" xr:uid="{00000000-0005-0000-0000-0000D6030000}"/>
    <cellStyle name="Normal 13 2 3 2 3 6 2" xfId="12736" xr:uid="{00000000-0005-0000-0000-0000D7030000}"/>
    <cellStyle name="Normal 13 2 3 2 3 6 3" xfId="12737" xr:uid="{00000000-0005-0000-0000-0000D8030000}"/>
    <cellStyle name="Normal 13 2 3 2 3 7" xfId="12738" xr:uid="{00000000-0005-0000-0000-0000D9030000}"/>
    <cellStyle name="Normal 13 2 3 2 3 8" xfId="12739" xr:uid="{00000000-0005-0000-0000-0000DA030000}"/>
    <cellStyle name="Normal 13 2 3 2 3 9" xfId="12740" xr:uid="{00000000-0005-0000-0000-0000DB030000}"/>
    <cellStyle name="Normal 13 2 3 2 4" xfId="4188" xr:uid="{00000000-0005-0000-0000-0000DC030000}"/>
    <cellStyle name="Normal 13 2 3 2 4 2" xfId="9174" xr:uid="{00000000-0005-0000-0000-0000DD030000}"/>
    <cellStyle name="Normal 13 2 3 2 4 2 2" xfId="12741" xr:uid="{00000000-0005-0000-0000-0000DE030000}"/>
    <cellStyle name="Normal 13 2 3 2 4 2 3" xfId="12742" xr:uid="{00000000-0005-0000-0000-0000DF030000}"/>
    <cellStyle name="Normal 13 2 3 2 4 2 4" xfId="12743" xr:uid="{00000000-0005-0000-0000-0000E0030000}"/>
    <cellStyle name="Normal 13 2 3 2 4 3" xfId="12744" xr:uid="{00000000-0005-0000-0000-0000E1030000}"/>
    <cellStyle name="Normal 13 2 3 2 4 3 2" xfId="12745" xr:uid="{00000000-0005-0000-0000-0000E2030000}"/>
    <cellStyle name="Normal 13 2 3 2 4 3 3" xfId="12746" xr:uid="{00000000-0005-0000-0000-0000E3030000}"/>
    <cellStyle name="Normal 13 2 3 2 4 4" xfId="12747" xr:uid="{00000000-0005-0000-0000-0000E4030000}"/>
    <cellStyle name="Normal 13 2 3 2 4 5" xfId="12748" xr:uid="{00000000-0005-0000-0000-0000E5030000}"/>
    <cellStyle name="Normal 13 2 3 2 4 6" xfId="12749" xr:uid="{00000000-0005-0000-0000-0000E6030000}"/>
    <cellStyle name="Normal 13 2 3 2 5" xfId="5935" xr:uid="{00000000-0005-0000-0000-0000E7030000}"/>
    <cellStyle name="Normal 13 2 3 2 5 2" xfId="10877" xr:uid="{00000000-0005-0000-0000-0000E8030000}"/>
    <cellStyle name="Normal 13 2 3 2 5 3" xfId="12750" xr:uid="{00000000-0005-0000-0000-0000E9030000}"/>
    <cellStyle name="Normal 13 2 3 2 5 4" xfId="12751" xr:uid="{00000000-0005-0000-0000-0000EA030000}"/>
    <cellStyle name="Normal 13 2 3 2 6" xfId="7443" xr:uid="{00000000-0005-0000-0000-0000EB030000}"/>
    <cellStyle name="Normal 13 2 3 2 6 2" xfId="12752" xr:uid="{00000000-0005-0000-0000-0000EC030000}"/>
    <cellStyle name="Normal 13 2 3 2 6 3" xfId="12753" xr:uid="{00000000-0005-0000-0000-0000ED030000}"/>
    <cellStyle name="Normal 13 2 3 2 6 4" xfId="12754" xr:uid="{00000000-0005-0000-0000-0000EE030000}"/>
    <cellStyle name="Normal 13 2 3 2 7" xfId="2481" xr:uid="{00000000-0005-0000-0000-0000EF030000}"/>
    <cellStyle name="Normal 13 2 3 2 7 2" xfId="12755" xr:uid="{00000000-0005-0000-0000-0000F0030000}"/>
    <cellStyle name="Normal 13 2 3 2 7 3" xfId="12756" xr:uid="{00000000-0005-0000-0000-0000F1030000}"/>
    <cellStyle name="Normal 13 2 3 2 7 4" xfId="12757" xr:uid="{00000000-0005-0000-0000-0000F2030000}"/>
    <cellStyle name="Normal 13 2 3 2 8" xfId="12758" xr:uid="{00000000-0005-0000-0000-0000F3030000}"/>
    <cellStyle name="Normal 13 2 3 2 8 2" xfId="12759" xr:uid="{00000000-0005-0000-0000-0000F4030000}"/>
    <cellStyle name="Normal 13 2 3 2 8 3" xfId="12760" xr:uid="{00000000-0005-0000-0000-0000F5030000}"/>
    <cellStyle name="Normal 13 2 3 2 9" xfId="12761" xr:uid="{00000000-0005-0000-0000-0000F6030000}"/>
    <cellStyle name="Normal 13 2 3 3" xfId="891" xr:uid="{00000000-0005-0000-0000-0000F7030000}"/>
    <cellStyle name="Normal 13 2 3 3 10" xfId="12762" xr:uid="{00000000-0005-0000-0000-0000F8030000}"/>
    <cellStyle name="Normal 13 2 3 3 2" xfId="1313" xr:uid="{00000000-0005-0000-0000-0000F9030000}"/>
    <cellStyle name="Normal 13 2 3 3 2 2" xfId="4671" xr:uid="{00000000-0005-0000-0000-0000FA030000}"/>
    <cellStyle name="Normal 13 2 3 3 2 2 2" xfId="9655" xr:uid="{00000000-0005-0000-0000-0000FB030000}"/>
    <cellStyle name="Normal 13 2 3 3 2 2 2 2" xfId="12763" xr:uid="{00000000-0005-0000-0000-0000FC030000}"/>
    <cellStyle name="Normal 13 2 3 3 2 2 2 3" xfId="12764" xr:uid="{00000000-0005-0000-0000-0000FD030000}"/>
    <cellStyle name="Normal 13 2 3 3 2 2 2 4" xfId="12765" xr:uid="{00000000-0005-0000-0000-0000FE030000}"/>
    <cellStyle name="Normal 13 2 3 3 2 2 3" xfId="12766" xr:uid="{00000000-0005-0000-0000-0000FF030000}"/>
    <cellStyle name="Normal 13 2 3 3 2 2 3 2" xfId="12767" xr:uid="{00000000-0005-0000-0000-000000040000}"/>
    <cellStyle name="Normal 13 2 3 3 2 2 3 3" xfId="12768" xr:uid="{00000000-0005-0000-0000-000001040000}"/>
    <cellStyle name="Normal 13 2 3 3 2 2 4" xfId="12769" xr:uid="{00000000-0005-0000-0000-000002040000}"/>
    <cellStyle name="Normal 13 2 3 3 2 2 5" xfId="12770" xr:uid="{00000000-0005-0000-0000-000003040000}"/>
    <cellStyle name="Normal 13 2 3 3 2 2 6" xfId="12771" xr:uid="{00000000-0005-0000-0000-000004040000}"/>
    <cellStyle name="Normal 13 2 3 3 2 3" xfId="6400" xr:uid="{00000000-0005-0000-0000-000005040000}"/>
    <cellStyle name="Normal 13 2 3 3 2 3 2" xfId="11342" xr:uid="{00000000-0005-0000-0000-000006040000}"/>
    <cellStyle name="Normal 13 2 3 3 2 3 3" xfId="12772" xr:uid="{00000000-0005-0000-0000-000007040000}"/>
    <cellStyle name="Normal 13 2 3 3 2 3 4" xfId="12773" xr:uid="{00000000-0005-0000-0000-000008040000}"/>
    <cellStyle name="Normal 13 2 3 3 2 4" xfId="7908" xr:uid="{00000000-0005-0000-0000-000009040000}"/>
    <cellStyle name="Normal 13 2 3 3 2 4 2" xfId="12774" xr:uid="{00000000-0005-0000-0000-00000A040000}"/>
    <cellStyle name="Normal 13 2 3 3 2 4 3" xfId="12775" xr:uid="{00000000-0005-0000-0000-00000B040000}"/>
    <cellStyle name="Normal 13 2 3 3 2 4 4" xfId="12776" xr:uid="{00000000-0005-0000-0000-00000C040000}"/>
    <cellStyle name="Normal 13 2 3 3 2 5" xfId="2946" xr:uid="{00000000-0005-0000-0000-00000D040000}"/>
    <cellStyle name="Normal 13 2 3 3 2 5 2" xfId="12777" xr:uid="{00000000-0005-0000-0000-00000E040000}"/>
    <cellStyle name="Normal 13 2 3 3 2 5 3" xfId="12778" xr:uid="{00000000-0005-0000-0000-00000F040000}"/>
    <cellStyle name="Normal 13 2 3 3 2 5 4" xfId="12779" xr:uid="{00000000-0005-0000-0000-000010040000}"/>
    <cellStyle name="Normal 13 2 3 3 2 6" xfId="12780" xr:uid="{00000000-0005-0000-0000-000011040000}"/>
    <cellStyle name="Normal 13 2 3 3 2 6 2" xfId="12781" xr:uid="{00000000-0005-0000-0000-000012040000}"/>
    <cellStyle name="Normal 13 2 3 3 2 6 3" xfId="12782" xr:uid="{00000000-0005-0000-0000-000013040000}"/>
    <cellStyle name="Normal 13 2 3 3 2 7" xfId="12783" xr:uid="{00000000-0005-0000-0000-000014040000}"/>
    <cellStyle name="Normal 13 2 3 3 2 8" xfId="12784" xr:uid="{00000000-0005-0000-0000-000015040000}"/>
    <cellStyle name="Normal 13 2 3 3 2 9" xfId="12785" xr:uid="{00000000-0005-0000-0000-000016040000}"/>
    <cellStyle name="Normal 13 2 3 3 3" xfId="4330" xr:uid="{00000000-0005-0000-0000-000017040000}"/>
    <cellStyle name="Normal 13 2 3 3 3 2" xfId="9315" xr:uid="{00000000-0005-0000-0000-000018040000}"/>
    <cellStyle name="Normal 13 2 3 3 3 2 2" xfId="12786" xr:uid="{00000000-0005-0000-0000-000019040000}"/>
    <cellStyle name="Normal 13 2 3 3 3 2 3" xfId="12787" xr:uid="{00000000-0005-0000-0000-00001A040000}"/>
    <cellStyle name="Normal 13 2 3 3 3 2 4" xfId="12788" xr:uid="{00000000-0005-0000-0000-00001B040000}"/>
    <cellStyle name="Normal 13 2 3 3 3 3" xfId="12789" xr:uid="{00000000-0005-0000-0000-00001C040000}"/>
    <cellStyle name="Normal 13 2 3 3 3 3 2" xfId="12790" xr:uid="{00000000-0005-0000-0000-00001D040000}"/>
    <cellStyle name="Normal 13 2 3 3 3 3 3" xfId="12791" xr:uid="{00000000-0005-0000-0000-00001E040000}"/>
    <cellStyle name="Normal 13 2 3 3 3 4" xfId="12792" xr:uid="{00000000-0005-0000-0000-00001F040000}"/>
    <cellStyle name="Normal 13 2 3 3 3 5" xfId="12793" xr:uid="{00000000-0005-0000-0000-000020040000}"/>
    <cellStyle name="Normal 13 2 3 3 3 6" xfId="12794" xr:uid="{00000000-0005-0000-0000-000021040000}"/>
    <cellStyle name="Normal 13 2 3 3 4" xfId="6073" xr:uid="{00000000-0005-0000-0000-000022040000}"/>
    <cellStyle name="Normal 13 2 3 3 4 2" xfId="11015" xr:uid="{00000000-0005-0000-0000-000023040000}"/>
    <cellStyle name="Normal 13 2 3 3 4 3" xfId="12795" xr:uid="{00000000-0005-0000-0000-000024040000}"/>
    <cellStyle name="Normal 13 2 3 3 4 4" xfId="12796" xr:uid="{00000000-0005-0000-0000-000025040000}"/>
    <cellStyle name="Normal 13 2 3 3 5" xfId="7581" xr:uid="{00000000-0005-0000-0000-000026040000}"/>
    <cellStyle name="Normal 13 2 3 3 5 2" xfId="12797" xr:uid="{00000000-0005-0000-0000-000027040000}"/>
    <cellStyle name="Normal 13 2 3 3 5 3" xfId="12798" xr:uid="{00000000-0005-0000-0000-000028040000}"/>
    <cellStyle name="Normal 13 2 3 3 5 4" xfId="12799" xr:uid="{00000000-0005-0000-0000-000029040000}"/>
    <cellStyle name="Normal 13 2 3 3 6" xfId="2619" xr:uid="{00000000-0005-0000-0000-00002A040000}"/>
    <cellStyle name="Normal 13 2 3 3 6 2" xfId="12800" xr:uid="{00000000-0005-0000-0000-00002B040000}"/>
    <cellStyle name="Normal 13 2 3 3 6 3" xfId="12801" xr:uid="{00000000-0005-0000-0000-00002C040000}"/>
    <cellStyle name="Normal 13 2 3 3 6 4" xfId="12802" xr:uid="{00000000-0005-0000-0000-00002D040000}"/>
    <cellStyle name="Normal 13 2 3 3 7" xfId="12803" xr:uid="{00000000-0005-0000-0000-00002E040000}"/>
    <cellStyle name="Normal 13 2 3 3 7 2" xfId="12804" xr:uid="{00000000-0005-0000-0000-00002F040000}"/>
    <cellStyle name="Normal 13 2 3 3 7 3" xfId="12805" xr:uid="{00000000-0005-0000-0000-000030040000}"/>
    <cellStyle name="Normal 13 2 3 3 8" xfId="12806" xr:uid="{00000000-0005-0000-0000-000031040000}"/>
    <cellStyle name="Normal 13 2 3 3 9" xfId="12807" xr:uid="{00000000-0005-0000-0000-000032040000}"/>
    <cellStyle name="Normal 13 2 3 4" xfId="1310" xr:uid="{00000000-0005-0000-0000-000033040000}"/>
    <cellStyle name="Normal 13 2 3 4 2" xfId="4668" xr:uid="{00000000-0005-0000-0000-000034040000}"/>
    <cellStyle name="Normal 13 2 3 4 2 2" xfId="9652" xr:uid="{00000000-0005-0000-0000-000035040000}"/>
    <cellStyle name="Normal 13 2 3 4 2 2 2" xfId="12808" xr:uid="{00000000-0005-0000-0000-000036040000}"/>
    <cellStyle name="Normal 13 2 3 4 2 2 3" xfId="12809" xr:uid="{00000000-0005-0000-0000-000037040000}"/>
    <cellStyle name="Normal 13 2 3 4 2 2 4" xfId="12810" xr:uid="{00000000-0005-0000-0000-000038040000}"/>
    <cellStyle name="Normal 13 2 3 4 2 3" xfId="12811" xr:uid="{00000000-0005-0000-0000-000039040000}"/>
    <cellStyle name="Normal 13 2 3 4 2 3 2" xfId="12812" xr:uid="{00000000-0005-0000-0000-00003A040000}"/>
    <cellStyle name="Normal 13 2 3 4 2 3 3" xfId="12813" xr:uid="{00000000-0005-0000-0000-00003B040000}"/>
    <cellStyle name="Normal 13 2 3 4 2 4" xfId="12814" xr:uid="{00000000-0005-0000-0000-00003C040000}"/>
    <cellStyle name="Normal 13 2 3 4 2 5" xfId="12815" xr:uid="{00000000-0005-0000-0000-00003D040000}"/>
    <cellStyle name="Normal 13 2 3 4 2 6" xfId="12816" xr:uid="{00000000-0005-0000-0000-00003E040000}"/>
    <cellStyle name="Normal 13 2 3 4 3" xfId="6397" xr:uid="{00000000-0005-0000-0000-00003F040000}"/>
    <cellStyle name="Normal 13 2 3 4 3 2" xfId="11339" xr:uid="{00000000-0005-0000-0000-000040040000}"/>
    <cellStyle name="Normal 13 2 3 4 3 3" xfId="12817" xr:uid="{00000000-0005-0000-0000-000041040000}"/>
    <cellStyle name="Normal 13 2 3 4 3 4" xfId="12818" xr:uid="{00000000-0005-0000-0000-000042040000}"/>
    <cellStyle name="Normal 13 2 3 4 4" xfId="7905" xr:uid="{00000000-0005-0000-0000-000043040000}"/>
    <cellStyle name="Normal 13 2 3 4 4 2" xfId="12819" xr:uid="{00000000-0005-0000-0000-000044040000}"/>
    <cellStyle name="Normal 13 2 3 4 4 3" xfId="12820" xr:uid="{00000000-0005-0000-0000-000045040000}"/>
    <cellStyle name="Normal 13 2 3 4 4 4" xfId="12821" xr:uid="{00000000-0005-0000-0000-000046040000}"/>
    <cellStyle name="Normal 13 2 3 4 5" xfId="2943" xr:uid="{00000000-0005-0000-0000-000047040000}"/>
    <cellStyle name="Normal 13 2 3 4 5 2" xfId="12822" xr:uid="{00000000-0005-0000-0000-000048040000}"/>
    <cellStyle name="Normal 13 2 3 4 5 3" xfId="12823" xr:uid="{00000000-0005-0000-0000-000049040000}"/>
    <cellStyle name="Normal 13 2 3 4 5 4" xfId="12824" xr:uid="{00000000-0005-0000-0000-00004A040000}"/>
    <cellStyle name="Normal 13 2 3 4 6" xfId="12825" xr:uid="{00000000-0005-0000-0000-00004B040000}"/>
    <cellStyle name="Normal 13 2 3 4 6 2" xfId="12826" xr:uid="{00000000-0005-0000-0000-00004C040000}"/>
    <cellStyle name="Normal 13 2 3 4 6 3" xfId="12827" xr:uid="{00000000-0005-0000-0000-00004D040000}"/>
    <cellStyle name="Normal 13 2 3 4 7" xfId="12828" xr:uid="{00000000-0005-0000-0000-00004E040000}"/>
    <cellStyle name="Normal 13 2 3 4 8" xfId="12829" xr:uid="{00000000-0005-0000-0000-00004F040000}"/>
    <cellStyle name="Normal 13 2 3 4 9" xfId="12830" xr:uid="{00000000-0005-0000-0000-000050040000}"/>
    <cellStyle name="Normal 13 2 3 5" xfId="3728" xr:uid="{00000000-0005-0000-0000-000051040000}"/>
    <cellStyle name="Normal 13 2 3 5 2" xfId="5407" xr:uid="{00000000-0005-0000-0000-000052040000}"/>
    <cellStyle name="Normal 13 2 3 5 2 2" xfId="10383" xr:uid="{00000000-0005-0000-0000-000053040000}"/>
    <cellStyle name="Normal 13 2 3 5 2 2 2" xfId="12831" xr:uid="{00000000-0005-0000-0000-000054040000}"/>
    <cellStyle name="Normal 13 2 3 5 2 2 3" xfId="12832" xr:uid="{00000000-0005-0000-0000-000055040000}"/>
    <cellStyle name="Normal 13 2 3 5 2 2 4" xfId="12833" xr:uid="{00000000-0005-0000-0000-000056040000}"/>
    <cellStyle name="Normal 13 2 3 5 2 3" xfId="12834" xr:uid="{00000000-0005-0000-0000-000057040000}"/>
    <cellStyle name="Normal 13 2 3 5 2 3 2" xfId="12835" xr:uid="{00000000-0005-0000-0000-000058040000}"/>
    <cellStyle name="Normal 13 2 3 5 2 3 3" xfId="12836" xr:uid="{00000000-0005-0000-0000-000059040000}"/>
    <cellStyle name="Normal 13 2 3 5 2 4" xfId="12837" xr:uid="{00000000-0005-0000-0000-00005A040000}"/>
    <cellStyle name="Normal 13 2 3 5 2 5" xfId="12838" xr:uid="{00000000-0005-0000-0000-00005B040000}"/>
    <cellStyle name="Normal 13 2 3 5 2 6" xfId="12839" xr:uid="{00000000-0005-0000-0000-00005C040000}"/>
    <cellStyle name="Normal 13 2 3 5 3" xfId="8688" xr:uid="{00000000-0005-0000-0000-00005D040000}"/>
    <cellStyle name="Normal 13 2 3 5 3 2" xfId="12840" xr:uid="{00000000-0005-0000-0000-00005E040000}"/>
    <cellStyle name="Normal 13 2 3 5 3 3" xfId="12841" xr:uid="{00000000-0005-0000-0000-00005F040000}"/>
    <cellStyle name="Normal 13 2 3 5 3 4" xfId="12842" xr:uid="{00000000-0005-0000-0000-000060040000}"/>
    <cellStyle name="Normal 13 2 3 5 4" xfId="12843" xr:uid="{00000000-0005-0000-0000-000061040000}"/>
    <cellStyle name="Normal 13 2 3 5 4 2" xfId="12844" xr:uid="{00000000-0005-0000-0000-000062040000}"/>
    <cellStyle name="Normal 13 2 3 5 4 3" xfId="12845" xr:uid="{00000000-0005-0000-0000-000063040000}"/>
    <cellStyle name="Normal 13 2 3 5 4 4" xfId="12846" xr:uid="{00000000-0005-0000-0000-000064040000}"/>
    <cellStyle name="Normal 13 2 3 5 5" xfId="12847" xr:uid="{00000000-0005-0000-0000-000065040000}"/>
    <cellStyle name="Normal 13 2 3 5 5 2" xfId="12848" xr:uid="{00000000-0005-0000-0000-000066040000}"/>
    <cellStyle name="Normal 13 2 3 5 5 3" xfId="12849" xr:uid="{00000000-0005-0000-0000-000067040000}"/>
    <cellStyle name="Normal 13 2 3 5 5 4" xfId="12850" xr:uid="{00000000-0005-0000-0000-000068040000}"/>
    <cellStyle name="Normal 13 2 3 5 6" xfId="12851" xr:uid="{00000000-0005-0000-0000-000069040000}"/>
    <cellStyle name="Normal 13 2 3 5 6 2" xfId="12852" xr:uid="{00000000-0005-0000-0000-00006A040000}"/>
    <cellStyle name="Normal 13 2 3 5 6 3" xfId="12853" xr:uid="{00000000-0005-0000-0000-00006B040000}"/>
    <cellStyle name="Normal 13 2 3 5 7" xfId="12854" xr:uid="{00000000-0005-0000-0000-00006C040000}"/>
    <cellStyle name="Normal 13 2 3 5 8" xfId="12855" xr:uid="{00000000-0005-0000-0000-00006D040000}"/>
    <cellStyle name="Normal 13 2 3 5 9" xfId="12856" xr:uid="{00000000-0005-0000-0000-00006E040000}"/>
    <cellStyle name="Normal 13 2 3 6" xfId="4052" xr:uid="{00000000-0005-0000-0000-00006F040000}"/>
    <cellStyle name="Normal 13 2 3 6 2" xfId="8824" xr:uid="{00000000-0005-0000-0000-000070040000}"/>
    <cellStyle name="Normal 13 2 3 6 2 2" xfId="12857" xr:uid="{00000000-0005-0000-0000-000071040000}"/>
    <cellStyle name="Normal 13 2 3 6 2 2 2" xfId="12858" xr:uid="{00000000-0005-0000-0000-000072040000}"/>
    <cellStyle name="Normal 13 2 3 6 2 2 3" xfId="12859" xr:uid="{00000000-0005-0000-0000-000073040000}"/>
    <cellStyle name="Normal 13 2 3 6 2 2 4" xfId="12860" xr:uid="{00000000-0005-0000-0000-000074040000}"/>
    <cellStyle name="Normal 13 2 3 6 2 3" xfId="12861" xr:uid="{00000000-0005-0000-0000-000075040000}"/>
    <cellStyle name="Normal 13 2 3 6 2 3 2" xfId="12862" xr:uid="{00000000-0005-0000-0000-000076040000}"/>
    <cellStyle name="Normal 13 2 3 6 2 3 3" xfId="12863" xr:uid="{00000000-0005-0000-0000-000077040000}"/>
    <cellStyle name="Normal 13 2 3 6 2 4" xfId="12864" xr:uid="{00000000-0005-0000-0000-000078040000}"/>
    <cellStyle name="Normal 13 2 3 6 2 5" xfId="12865" xr:uid="{00000000-0005-0000-0000-000079040000}"/>
    <cellStyle name="Normal 13 2 3 6 2 6" xfId="12866" xr:uid="{00000000-0005-0000-0000-00007A040000}"/>
    <cellStyle name="Normal 13 2 3 6 3" xfId="12867" xr:uid="{00000000-0005-0000-0000-00007B040000}"/>
    <cellStyle name="Normal 13 2 3 6 3 2" xfId="12868" xr:uid="{00000000-0005-0000-0000-00007C040000}"/>
    <cellStyle name="Normal 13 2 3 6 3 3" xfId="12869" xr:uid="{00000000-0005-0000-0000-00007D040000}"/>
    <cellStyle name="Normal 13 2 3 6 3 4" xfId="12870" xr:uid="{00000000-0005-0000-0000-00007E040000}"/>
    <cellStyle name="Normal 13 2 3 6 4" xfId="12871" xr:uid="{00000000-0005-0000-0000-00007F040000}"/>
    <cellStyle name="Normal 13 2 3 6 4 2" xfId="12872" xr:uid="{00000000-0005-0000-0000-000080040000}"/>
    <cellStyle name="Normal 13 2 3 6 4 3" xfId="12873" xr:uid="{00000000-0005-0000-0000-000081040000}"/>
    <cellStyle name="Normal 13 2 3 6 4 4" xfId="12874" xr:uid="{00000000-0005-0000-0000-000082040000}"/>
    <cellStyle name="Normal 13 2 3 6 5" xfId="12875" xr:uid="{00000000-0005-0000-0000-000083040000}"/>
    <cellStyle name="Normal 13 2 3 6 5 2" xfId="12876" xr:uid="{00000000-0005-0000-0000-000084040000}"/>
    <cellStyle name="Normal 13 2 3 6 5 3" xfId="12877" xr:uid="{00000000-0005-0000-0000-000085040000}"/>
    <cellStyle name="Normal 13 2 3 6 6" xfId="12878" xr:uid="{00000000-0005-0000-0000-000086040000}"/>
    <cellStyle name="Normal 13 2 3 6 7" xfId="12879" xr:uid="{00000000-0005-0000-0000-000087040000}"/>
    <cellStyle name="Normal 13 2 3 6 8" xfId="12880" xr:uid="{00000000-0005-0000-0000-000088040000}"/>
    <cellStyle name="Normal 13 2 3 7" xfId="5406" xr:uid="{00000000-0005-0000-0000-000089040000}"/>
    <cellStyle name="Normal 13 2 3 7 2" xfId="10382" xr:uid="{00000000-0005-0000-0000-00008A040000}"/>
    <cellStyle name="Normal 13 2 3 7 2 2" xfId="12881" xr:uid="{00000000-0005-0000-0000-00008B040000}"/>
    <cellStyle name="Normal 13 2 3 7 2 3" xfId="12882" xr:uid="{00000000-0005-0000-0000-00008C040000}"/>
    <cellStyle name="Normal 13 2 3 7 2 4" xfId="12883" xr:uid="{00000000-0005-0000-0000-00008D040000}"/>
    <cellStyle name="Normal 13 2 3 7 3" xfId="12884" xr:uid="{00000000-0005-0000-0000-00008E040000}"/>
    <cellStyle name="Normal 13 2 3 7 3 2" xfId="12885" xr:uid="{00000000-0005-0000-0000-00008F040000}"/>
    <cellStyle name="Normal 13 2 3 7 3 3" xfId="12886" xr:uid="{00000000-0005-0000-0000-000090040000}"/>
    <cellStyle name="Normal 13 2 3 7 4" xfId="12887" xr:uid="{00000000-0005-0000-0000-000091040000}"/>
    <cellStyle name="Normal 13 2 3 7 5" xfId="12888" xr:uid="{00000000-0005-0000-0000-000092040000}"/>
    <cellStyle name="Normal 13 2 3 7 6" xfId="12889" xr:uid="{00000000-0005-0000-0000-000093040000}"/>
    <cellStyle name="Normal 13 2 3 8" xfId="5800" xr:uid="{00000000-0005-0000-0000-000094040000}"/>
    <cellStyle name="Normal 13 2 3 8 2" xfId="10742" xr:uid="{00000000-0005-0000-0000-000095040000}"/>
    <cellStyle name="Normal 13 2 3 8 3" xfId="12890" xr:uid="{00000000-0005-0000-0000-000096040000}"/>
    <cellStyle name="Normal 13 2 3 8 4" xfId="12891" xr:uid="{00000000-0005-0000-0000-000097040000}"/>
    <cellStyle name="Normal 13 2 3 9" xfId="7308" xr:uid="{00000000-0005-0000-0000-000098040000}"/>
    <cellStyle name="Normal 13 2 3 9 2" xfId="12892" xr:uid="{00000000-0005-0000-0000-000099040000}"/>
    <cellStyle name="Normal 13 2 3 9 3" xfId="12893" xr:uid="{00000000-0005-0000-0000-00009A040000}"/>
    <cellStyle name="Normal 13 2 3 9 4" xfId="12894" xr:uid="{00000000-0005-0000-0000-00009B040000}"/>
    <cellStyle name="Normal 13 2 4" xfId="430" xr:uid="{00000000-0005-0000-0000-00009C040000}"/>
    <cellStyle name="Normal 13 2 4 10" xfId="12895" xr:uid="{00000000-0005-0000-0000-00009D040000}"/>
    <cellStyle name="Normal 13 2 4 11" xfId="12896" xr:uid="{00000000-0005-0000-0000-00009E040000}"/>
    <cellStyle name="Normal 13 2 4 2" xfId="1001" xr:uid="{00000000-0005-0000-0000-00009F040000}"/>
    <cellStyle name="Normal 13 2 4 2 10" xfId="12897" xr:uid="{00000000-0005-0000-0000-0000A0040000}"/>
    <cellStyle name="Normal 13 2 4 2 2" xfId="1315" xr:uid="{00000000-0005-0000-0000-0000A1040000}"/>
    <cellStyle name="Normal 13 2 4 2 2 2" xfId="4673" xr:uid="{00000000-0005-0000-0000-0000A2040000}"/>
    <cellStyle name="Normal 13 2 4 2 2 2 2" xfId="9657" xr:uid="{00000000-0005-0000-0000-0000A3040000}"/>
    <cellStyle name="Normal 13 2 4 2 2 2 2 2" xfId="12898" xr:uid="{00000000-0005-0000-0000-0000A4040000}"/>
    <cellStyle name="Normal 13 2 4 2 2 2 2 3" xfId="12899" xr:uid="{00000000-0005-0000-0000-0000A5040000}"/>
    <cellStyle name="Normal 13 2 4 2 2 2 2 4" xfId="12900" xr:uid="{00000000-0005-0000-0000-0000A6040000}"/>
    <cellStyle name="Normal 13 2 4 2 2 2 3" xfId="12901" xr:uid="{00000000-0005-0000-0000-0000A7040000}"/>
    <cellStyle name="Normal 13 2 4 2 2 2 3 2" xfId="12902" xr:uid="{00000000-0005-0000-0000-0000A8040000}"/>
    <cellStyle name="Normal 13 2 4 2 2 2 3 3" xfId="12903" xr:uid="{00000000-0005-0000-0000-0000A9040000}"/>
    <cellStyle name="Normal 13 2 4 2 2 2 4" xfId="12904" xr:uid="{00000000-0005-0000-0000-0000AA040000}"/>
    <cellStyle name="Normal 13 2 4 2 2 2 5" xfId="12905" xr:uid="{00000000-0005-0000-0000-0000AB040000}"/>
    <cellStyle name="Normal 13 2 4 2 2 2 6" xfId="12906" xr:uid="{00000000-0005-0000-0000-0000AC040000}"/>
    <cellStyle name="Normal 13 2 4 2 2 3" xfId="6402" xr:uid="{00000000-0005-0000-0000-0000AD040000}"/>
    <cellStyle name="Normal 13 2 4 2 2 3 2" xfId="11344" xr:uid="{00000000-0005-0000-0000-0000AE040000}"/>
    <cellStyle name="Normal 13 2 4 2 2 3 3" xfId="12907" xr:uid="{00000000-0005-0000-0000-0000AF040000}"/>
    <cellStyle name="Normal 13 2 4 2 2 3 4" xfId="12908" xr:uid="{00000000-0005-0000-0000-0000B0040000}"/>
    <cellStyle name="Normal 13 2 4 2 2 4" xfId="7910" xr:uid="{00000000-0005-0000-0000-0000B1040000}"/>
    <cellStyle name="Normal 13 2 4 2 2 4 2" xfId="12909" xr:uid="{00000000-0005-0000-0000-0000B2040000}"/>
    <cellStyle name="Normal 13 2 4 2 2 4 3" xfId="12910" xr:uid="{00000000-0005-0000-0000-0000B3040000}"/>
    <cellStyle name="Normal 13 2 4 2 2 4 4" xfId="12911" xr:uid="{00000000-0005-0000-0000-0000B4040000}"/>
    <cellStyle name="Normal 13 2 4 2 2 5" xfId="2948" xr:uid="{00000000-0005-0000-0000-0000B5040000}"/>
    <cellStyle name="Normal 13 2 4 2 2 5 2" xfId="12912" xr:uid="{00000000-0005-0000-0000-0000B6040000}"/>
    <cellStyle name="Normal 13 2 4 2 2 5 3" xfId="12913" xr:uid="{00000000-0005-0000-0000-0000B7040000}"/>
    <cellStyle name="Normal 13 2 4 2 2 5 4" xfId="12914" xr:uid="{00000000-0005-0000-0000-0000B8040000}"/>
    <cellStyle name="Normal 13 2 4 2 2 6" xfId="12915" xr:uid="{00000000-0005-0000-0000-0000B9040000}"/>
    <cellStyle name="Normal 13 2 4 2 2 6 2" xfId="12916" xr:uid="{00000000-0005-0000-0000-0000BA040000}"/>
    <cellStyle name="Normal 13 2 4 2 2 6 3" xfId="12917" xr:uid="{00000000-0005-0000-0000-0000BB040000}"/>
    <cellStyle name="Normal 13 2 4 2 2 7" xfId="12918" xr:uid="{00000000-0005-0000-0000-0000BC040000}"/>
    <cellStyle name="Normal 13 2 4 2 2 8" xfId="12919" xr:uid="{00000000-0005-0000-0000-0000BD040000}"/>
    <cellStyle name="Normal 13 2 4 2 2 9" xfId="12920" xr:uid="{00000000-0005-0000-0000-0000BE040000}"/>
    <cellStyle name="Normal 13 2 4 2 3" xfId="4423" xr:uid="{00000000-0005-0000-0000-0000BF040000}"/>
    <cellStyle name="Normal 13 2 4 2 3 2" xfId="9408" xr:uid="{00000000-0005-0000-0000-0000C0040000}"/>
    <cellStyle name="Normal 13 2 4 2 3 2 2" xfId="12921" xr:uid="{00000000-0005-0000-0000-0000C1040000}"/>
    <cellStyle name="Normal 13 2 4 2 3 2 3" xfId="12922" xr:uid="{00000000-0005-0000-0000-0000C2040000}"/>
    <cellStyle name="Normal 13 2 4 2 3 2 4" xfId="12923" xr:uid="{00000000-0005-0000-0000-0000C3040000}"/>
    <cellStyle name="Normal 13 2 4 2 3 3" xfId="12924" xr:uid="{00000000-0005-0000-0000-0000C4040000}"/>
    <cellStyle name="Normal 13 2 4 2 3 3 2" xfId="12925" xr:uid="{00000000-0005-0000-0000-0000C5040000}"/>
    <cellStyle name="Normal 13 2 4 2 3 3 3" xfId="12926" xr:uid="{00000000-0005-0000-0000-0000C6040000}"/>
    <cellStyle name="Normal 13 2 4 2 3 4" xfId="12927" xr:uid="{00000000-0005-0000-0000-0000C7040000}"/>
    <cellStyle name="Normal 13 2 4 2 3 5" xfId="12928" xr:uid="{00000000-0005-0000-0000-0000C8040000}"/>
    <cellStyle name="Normal 13 2 4 2 3 6" xfId="12929" xr:uid="{00000000-0005-0000-0000-0000C9040000}"/>
    <cellStyle name="Normal 13 2 4 2 4" xfId="6163" xr:uid="{00000000-0005-0000-0000-0000CA040000}"/>
    <cellStyle name="Normal 13 2 4 2 4 2" xfId="11105" xr:uid="{00000000-0005-0000-0000-0000CB040000}"/>
    <cellStyle name="Normal 13 2 4 2 4 3" xfId="12930" xr:uid="{00000000-0005-0000-0000-0000CC040000}"/>
    <cellStyle name="Normal 13 2 4 2 4 4" xfId="12931" xr:uid="{00000000-0005-0000-0000-0000CD040000}"/>
    <cellStyle name="Normal 13 2 4 2 5" xfId="7671" xr:uid="{00000000-0005-0000-0000-0000CE040000}"/>
    <cellStyle name="Normal 13 2 4 2 5 2" xfId="12932" xr:uid="{00000000-0005-0000-0000-0000CF040000}"/>
    <cellStyle name="Normal 13 2 4 2 5 3" xfId="12933" xr:uid="{00000000-0005-0000-0000-0000D0040000}"/>
    <cellStyle name="Normal 13 2 4 2 5 4" xfId="12934" xr:uid="{00000000-0005-0000-0000-0000D1040000}"/>
    <cellStyle name="Normal 13 2 4 2 6" xfId="2709" xr:uid="{00000000-0005-0000-0000-0000D2040000}"/>
    <cellStyle name="Normal 13 2 4 2 6 2" xfId="12935" xr:uid="{00000000-0005-0000-0000-0000D3040000}"/>
    <cellStyle name="Normal 13 2 4 2 6 3" xfId="12936" xr:uid="{00000000-0005-0000-0000-0000D4040000}"/>
    <cellStyle name="Normal 13 2 4 2 6 4" xfId="12937" xr:uid="{00000000-0005-0000-0000-0000D5040000}"/>
    <cellStyle name="Normal 13 2 4 2 7" xfId="12938" xr:uid="{00000000-0005-0000-0000-0000D6040000}"/>
    <cellStyle name="Normal 13 2 4 2 7 2" xfId="12939" xr:uid="{00000000-0005-0000-0000-0000D7040000}"/>
    <cellStyle name="Normal 13 2 4 2 7 3" xfId="12940" xr:uid="{00000000-0005-0000-0000-0000D8040000}"/>
    <cellStyle name="Normal 13 2 4 2 8" xfId="12941" xr:uid="{00000000-0005-0000-0000-0000D9040000}"/>
    <cellStyle name="Normal 13 2 4 2 9" xfId="12942" xr:uid="{00000000-0005-0000-0000-0000DA040000}"/>
    <cellStyle name="Normal 13 2 4 3" xfId="1314" xr:uid="{00000000-0005-0000-0000-0000DB040000}"/>
    <cellStyle name="Normal 13 2 4 3 2" xfId="4672" xr:uid="{00000000-0005-0000-0000-0000DC040000}"/>
    <cellStyle name="Normal 13 2 4 3 2 2" xfId="9656" xr:uid="{00000000-0005-0000-0000-0000DD040000}"/>
    <cellStyle name="Normal 13 2 4 3 2 2 2" xfId="12943" xr:uid="{00000000-0005-0000-0000-0000DE040000}"/>
    <cellStyle name="Normal 13 2 4 3 2 2 3" xfId="12944" xr:uid="{00000000-0005-0000-0000-0000DF040000}"/>
    <cellStyle name="Normal 13 2 4 3 2 2 4" xfId="12945" xr:uid="{00000000-0005-0000-0000-0000E0040000}"/>
    <cellStyle name="Normal 13 2 4 3 2 3" xfId="12946" xr:uid="{00000000-0005-0000-0000-0000E1040000}"/>
    <cellStyle name="Normal 13 2 4 3 2 3 2" xfId="12947" xr:uid="{00000000-0005-0000-0000-0000E2040000}"/>
    <cellStyle name="Normal 13 2 4 3 2 3 3" xfId="12948" xr:uid="{00000000-0005-0000-0000-0000E3040000}"/>
    <cellStyle name="Normal 13 2 4 3 2 4" xfId="12949" xr:uid="{00000000-0005-0000-0000-0000E4040000}"/>
    <cellStyle name="Normal 13 2 4 3 2 5" xfId="12950" xr:uid="{00000000-0005-0000-0000-0000E5040000}"/>
    <cellStyle name="Normal 13 2 4 3 2 6" xfId="12951" xr:uid="{00000000-0005-0000-0000-0000E6040000}"/>
    <cellStyle name="Normal 13 2 4 3 3" xfId="6401" xr:uid="{00000000-0005-0000-0000-0000E7040000}"/>
    <cellStyle name="Normal 13 2 4 3 3 2" xfId="11343" xr:uid="{00000000-0005-0000-0000-0000E8040000}"/>
    <cellStyle name="Normal 13 2 4 3 3 3" xfId="12952" xr:uid="{00000000-0005-0000-0000-0000E9040000}"/>
    <cellStyle name="Normal 13 2 4 3 3 4" xfId="12953" xr:uid="{00000000-0005-0000-0000-0000EA040000}"/>
    <cellStyle name="Normal 13 2 4 3 4" xfId="7909" xr:uid="{00000000-0005-0000-0000-0000EB040000}"/>
    <cellStyle name="Normal 13 2 4 3 4 2" xfId="12954" xr:uid="{00000000-0005-0000-0000-0000EC040000}"/>
    <cellStyle name="Normal 13 2 4 3 4 3" xfId="12955" xr:uid="{00000000-0005-0000-0000-0000ED040000}"/>
    <cellStyle name="Normal 13 2 4 3 4 4" xfId="12956" xr:uid="{00000000-0005-0000-0000-0000EE040000}"/>
    <cellStyle name="Normal 13 2 4 3 5" xfId="2947" xr:uid="{00000000-0005-0000-0000-0000EF040000}"/>
    <cellStyle name="Normal 13 2 4 3 5 2" xfId="12957" xr:uid="{00000000-0005-0000-0000-0000F0040000}"/>
    <cellStyle name="Normal 13 2 4 3 5 3" xfId="12958" xr:uid="{00000000-0005-0000-0000-0000F1040000}"/>
    <cellStyle name="Normal 13 2 4 3 5 4" xfId="12959" xr:uid="{00000000-0005-0000-0000-0000F2040000}"/>
    <cellStyle name="Normal 13 2 4 3 6" xfId="12960" xr:uid="{00000000-0005-0000-0000-0000F3040000}"/>
    <cellStyle name="Normal 13 2 4 3 6 2" xfId="12961" xr:uid="{00000000-0005-0000-0000-0000F4040000}"/>
    <cellStyle name="Normal 13 2 4 3 6 3" xfId="12962" xr:uid="{00000000-0005-0000-0000-0000F5040000}"/>
    <cellStyle name="Normal 13 2 4 3 7" xfId="12963" xr:uid="{00000000-0005-0000-0000-0000F6040000}"/>
    <cellStyle name="Normal 13 2 4 3 8" xfId="12964" xr:uid="{00000000-0005-0000-0000-0000F7040000}"/>
    <cellStyle name="Normal 13 2 4 3 9" xfId="12965" xr:uid="{00000000-0005-0000-0000-0000F8040000}"/>
    <cellStyle name="Normal 13 2 4 4" xfId="3954" xr:uid="{00000000-0005-0000-0000-0000F9040000}"/>
    <cellStyle name="Normal 13 2 4 4 2" xfId="9026" xr:uid="{00000000-0005-0000-0000-0000FA040000}"/>
    <cellStyle name="Normal 13 2 4 4 2 2" xfId="12966" xr:uid="{00000000-0005-0000-0000-0000FB040000}"/>
    <cellStyle name="Normal 13 2 4 4 2 3" xfId="12967" xr:uid="{00000000-0005-0000-0000-0000FC040000}"/>
    <cellStyle name="Normal 13 2 4 4 2 4" xfId="12968" xr:uid="{00000000-0005-0000-0000-0000FD040000}"/>
    <cellStyle name="Normal 13 2 4 4 3" xfId="12969" xr:uid="{00000000-0005-0000-0000-0000FE040000}"/>
    <cellStyle name="Normal 13 2 4 4 3 2" xfId="12970" xr:uid="{00000000-0005-0000-0000-0000FF040000}"/>
    <cellStyle name="Normal 13 2 4 4 3 3" xfId="12971" xr:uid="{00000000-0005-0000-0000-000000050000}"/>
    <cellStyle name="Normal 13 2 4 4 4" xfId="12972" xr:uid="{00000000-0005-0000-0000-000001050000}"/>
    <cellStyle name="Normal 13 2 4 4 5" xfId="12973" xr:uid="{00000000-0005-0000-0000-000002050000}"/>
    <cellStyle name="Normal 13 2 4 4 6" xfId="12974" xr:uid="{00000000-0005-0000-0000-000003050000}"/>
    <cellStyle name="Normal 13 2 4 5" xfId="5711" xr:uid="{00000000-0005-0000-0000-000004050000}"/>
    <cellStyle name="Normal 13 2 4 5 2" xfId="10653" xr:uid="{00000000-0005-0000-0000-000005050000}"/>
    <cellStyle name="Normal 13 2 4 5 3" xfId="12975" xr:uid="{00000000-0005-0000-0000-000006050000}"/>
    <cellStyle name="Normal 13 2 4 5 4" xfId="12976" xr:uid="{00000000-0005-0000-0000-000007050000}"/>
    <cellStyle name="Normal 13 2 4 6" xfId="7219" xr:uid="{00000000-0005-0000-0000-000008050000}"/>
    <cellStyle name="Normal 13 2 4 6 2" xfId="12977" xr:uid="{00000000-0005-0000-0000-000009050000}"/>
    <cellStyle name="Normal 13 2 4 6 3" xfId="12978" xr:uid="{00000000-0005-0000-0000-00000A050000}"/>
    <cellStyle name="Normal 13 2 4 6 4" xfId="12979" xr:uid="{00000000-0005-0000-0000-00000B050000}"/>
    <cellStyle name="Normal 13 2 4 7" xfId="2257" xr:uid="{00000000-0005-0000-0000-00000C050000}"/>
    <cellStyle name="Normal 13 2 4 7 2" xfId="12980" xr:uid="{00000000-0005-0000-0000-00000D050000}"/>
    <cellStyle name="Normal 13 2 4 7 3" xfId="12981" xr:uid="{00000000-0005-0000-0000-00000E050000}"/>
    <cellStyle name="Normal 13 2 4 7 4" xfId="12982" xr:uid="{00000000-0005-0000-0000-00000F050000}"/>
    <cellStyle name="Normal 13 2 4 8" xfId="12983" xr:uid="{00000000-0005-0000-0000-000010050000}"/>
    <cellStyle name="Normal 13 2 4 8 2" xfId="12984" xr:uid="{00000000-0005-0000-0000-000011050000}"/>
    <cellStyle name="Normal 13 2 4 8 3" xfId="12985" xr:uid="{00000000-0005-0000-0000-000012050000}"/>
    <cellStyle name="Normal 13 2 4 9" xfId="12986" xr:uid="{00000000-0005-0000-0000-000013050000}"/>
    <cellStyle name="Normal 13 2 5" xfId="648" xr:uid="{00000000-0005-0000-0000-000014050000}"/>
    <cellStyle name="Normal 13 2 5 10" xfId="12987" xr:uid="{00000000-0005-0000-0000-000015050000}"/>
    <cellStyle name="Normal 13 2 5 11" xfId="12988" xr:uid="{00000000-0005-0000-0000-000016050000}"/>
    <cellStyle name="Normal 13 2 5 2" xfId="1114" xr:uid="{00000000-0005-0000-0000-000017050000}"/>
    <cellStyle name="Normal 13 2 5 2 10" xfId="12989" xr:uid="{00000000-0005-0000-0000-000018050000}"/>
    <cellStyle name="Normal 13 2 5 2 2" xfId="1317" xr:uid="{00000000-0005-0000-0000-000019050000}"/>
    <cellStyle name="Normal 13 2 5 2 2 2" xfId="4675" xr:uid="{00000000-0005-0000-0000-00001A050000}"/>
    <cellStyle name="Normal 13 2 5 2 2 2 2" xfId="9659" xr:uid="{00000000-0005-0000-0000-00001B050000}"/>
    <cellStyle name="Normal 13 2 5 2 2 2 2 2" xfId="12990" xr:uid="{00000000-0005-0000-0000-00001C050000}"/>
    <cellStyle name="Normal 13 2 5 2 2 2 2 3" xfId="12991" xr:uid="{00000000-0005-0000-0000-00001D050000}"/>
    <cellStyle name="Normal 13 2 5 2 2 2 2 4" xfId="12992" xr:uid="{00000000-0005-0000-0000-00001E050000}"/>
    <cellStyle name="Normal 13 2 5 2 2 2 3" xfId="12993" xr:uid="{00000000-0005-0000-0000-00001F050000}"/>
    <cellStyle name="Normal 13 2 5 2 2 2 3 2" xfId="12994" xr:uid="{00000000-0005-0000-0000-000020050000}"/>
    <cellStyle name="Normal 13 2 5 2 2 2 3 3" xfId="12995" xr:uid="{00000000-0005-0000-0000-000021050000}"/>
    <cellStyle name="Normal 13 2 5 2 2 2 4" xfId="12996" xr:uid="{00000000-0005-0000-0000-000022050000}"/>
    <cellStyle name="Normal 13 2 5 2 2 2 5" xfId="12997" xr:uid="{00000000-0005-0000-0000-000023050000}"/>
    <cellStyle name="Normal 13 2 5 2 2 2 6" xfId="12998" xr:uid="{00000000-0005-0000-0000-000024050000}"/>
    <cellStyle name="Normal 13 2 5 2 2 3" xfId="6404" xr:uid="{00000000-0005-0000-0000-000025050000}"/>
    <cellStyle name="Normal 13 2 5 2 2 3 2" xfId="11346" xr:uid="{00000000-0005-0000-0000-000026050000}"/>
    <cellStyle name="Normal 13 2 5 2 2 3 3" xfId="12999" xr:uid="{00000000-0005-0000-0000-000027050000}"/>
    <cellStyle name="Normal 13 2 5 2 2 3 4" xfId="13000" xr:uid="{00000000-0005-0000-0000-000028050000}"/>
    <cellStyle name="Normal 13 2 5 2 2 4" xfId="7912" xr:uid="{00000000-0005-0000-0000-000029050000}"/>
    <cellStyle name="Normal 13 2 5 2 2 4 2" xfId="13001" xr:uid="{00000000-0005-0000-0000-00002A050000}"/>
    <cellStyle name="Normal 13 2 5 2 2 4 3" xfId="13002" xr:uid="{00000000-0005-0000-0000-00002B050000}"/>
    <cellStyle name="Normal 13 2 5 2 2 4 4" xfId="13003" xr:uid="{00000000-0005-0000-0000-00002C050000}"/>
    <cellStyle name="Normal 13 2 5 2 2 5" xfId="2950" xr:uid="{00000000-0005-0000-0000-00002D050000}"/>
    <cellStyle name="Normal 13 2 5 2 2 5 2" xfId="13004" xr:uid="{00000000-0005-0000-0000-00002E050000}"/>
    <cellStyle name="Normal 13 2 5 2 2 5 3" xfId="13005" xr:uid="{00000000-0005-0000-0000-00002F050000}"/>
    <cellStyle name="Normal 13 2 5 2 2 5 4" xfId="13006" xr:uid="{00000000-0005-0000-0000-000030050000}"/>
    <cellStyle name="Normal 13 2 5 2 2 6" xfId="13007" xr:uid="{00000000-0005-0000-0000-000031050000}"/>
    <cellStyle name="Normal 13 2 5 2 2 6 2" xfId="13008" xr:uid="{00000000-0005-0000-0000-000032050000}"/>
    <cellStyle name="Normal 13 2 5 2 2 6 3" xfId="13009" xr:uid="{00000000-0005-0000-0000-000033050000}"/>
    <cellStyle name="Normal 13 2 5 2 2 7" xfId="13010" xr:uid="{00000000-0005-0000-0000-000034050000}"/>
    <cellStyle name="Normal 13 2 5 2 2 8" xfId="13011" xr:uid="{00000000-0005-0000-0000-000035050000}"/>
    <cellStyle name="Normal 13 2 5 2 2 9" xfId="13012" xr:uid="{00000000-0005-0000-0000-000036050000}"/>
    <cellStyle name="Normal 13 2 5 2 3" xfId="4482" xr:uid="{00000000-0005-0000-0000-000037050000}"/>
    <cellStyle name="Normal 13 2 5 2 3 2" xfId="9466" xr:uid="{00000000-0005-0000-0000-000038050000}"/>
    <cellStyle name="Normal 13 2 5 2 3 2 2" xfId="13013" xr:uid="{00000000-0005-0000-0000-000039050000}"/>
    <cellStyle name="Normal 13 2 5 2 3 2 3" xfId="13014" xr:uid="{00000000-0005-0000-0000-00003A050000}"/>
    <cellStyle name="Normal 13 2 5 2 3 2 4" xfId="13015" xr:uid="{00000000-0005-0000-0000-00003B050000}"/>
    <cellStyle name="Normal 13 2 5 2 3 3" xfId="13016" xr:uid="{00000000-0005-0000-0000-00003C050000}"/>
    <cellStyle name="Normal 13 2 5 2 3 3 2" xfId="13017" xr:uid="{00000000-0005-0000-0000-00003D050000}"/>
    <cellStyle name="Normal 13 2 5 2 3 3 3" xfId="13018" xr:uid="{00000000-0005-0000-0000-00003E050000}"/>
    <cellStyle name="Normal 13 2 5 2 3 4" xfId="13019" xr:uid="{00000000-0005-0000-0000-00003F050000}"/>
    <cellStyle name="Normal 13 2 5 2 3 5" xfId="13020" xr:uid="{00000000-0005-0000-0000-000040050000}"/>
    <cellStyle name="Normal 13 2 5 2 3 6" xfId="13021" xr:uid="{00000000-0005-0000-0000-000041050000}"/>
    <cellStyle name="Normal 13 2 5 2 4" xfId="6213" xr:uid="{00000000-0005-0000-0000-000042050000}"/>
    <cellStyle name="Normal 13 2 5 2 4 2" xfId="11155" xr:uid="{00000000-0005-0000-0000-000043050000}"/>
    <cellStyle name="Normal 13 2 5 2 4 3" xfId="13022" xr:uid="{00000000-0005-0000-0000-000044050000}"/>
    <cellStyle name="Normal 13 2 5 2 4 4" xfId="13023" xr:uid="{00000000-0005-0000-0000-000045050000}"/>
    <cellStyle name="Normal 13 2 5 2 5" xfId="7721" xr:uid="{00000000-0005-0000-0000-000046050000}"/>
    <cellStyle name="Normal 13 2 5 2 5 2" xfId="13024" xr:uid="{00000000-0005-0000-0000-000047050000}"/>
    <cellStyle name="Normal 13 2 5 2 5 3" xfId="13025" xr:uid="{00000000-0005-0000-0000-000048050000}"/>
    <cellStyle name="Normal 13 2 5 2 5 4" xfId="13026" xr:uid="{00000000-0005-0000-0000-000049050000}"/>
    <cellStyle name="Normal 13 2 5 2 6" xfId="2759" xr:uid="{00000000-0005-0000-0000-00004A050000}"/>
    <cellStyle name="Normal 13 2 5 2 6 2" xfId="13027" xr:uid="{00000000-0005-0000-0000-00004B050000}"/>
    <cellStyle name="Normal 13 2 5 2 6 3" xfId="13028" xr:uid="{00000000-0005-0000-0000-00004C050000}"/>
    <cellStyle name="Normal 13 2 5 2 6 4" xfId="13029" xr:uid="{00000000-0005-0000-0000-00004D050000}"/>
    <cellStyle name="Normal 13 2 5 2 7" xfId="13030" xr:uid="{00000000-0005-0000-0000-00004E050000}"/>
    <cellStyle name="Normal 13 2 5 2 7 2" xfId="13031" xr:uid="{00000000-0005-0000-0000-00004F050000}"/>
    <cellStyle name="Normal 13 2 5 2 7 3" xfId="13032" xr:uid="{00000000-0005-0000-0000-000050050000}"/>
    <cellStyle name="Normal 13 2 5 2 8" xfId="13033" xr:uid="{00000000-0005-0000-0000-000051050000}"/>
    <cellStyle name="Normal 13 2 5 2 9" xfId="13034" xr:uid="{00000000-0005-0000-0000-000052050000}"/>
    <cellStyle name="Normal 13 2 5 3" xfId="1316" xr:uid="{00000000-0005-0000-0000-000053050000}"/>
    <cellStyle name="Normal 13 2 5 3 2" xfId="4674" xr:uid="{00000000-0005-0000-0000-000054050000}"/>
    <cellStyle name="Normal 13 2 5 3 2 2" xfId="9658" xr:uid="{00000000-0005-0000-0000-000055050000}"/>
    <cellStyle name="Normal 13 2 5 3 2 2 2" xfId="13035" xr:uid="{00000000-0005-0000-0000-000056050000}"/>
    <cellStyle name="Normal 13 2 5 3 2 2 3" xfId="13036" xr:uid="{00000000-0005-0000-0000-000057050000}"/>
    <cellStyle name="Normal 13 2 5 3 2 2 4" xfId="13037" xr:uid="{00000000-0005-0000-0000-000058050000}"/>
    <cellStyle name="Normal 13 2 5 3 2 3" xfId="13038" xr:uid="{00000000-0005-0000-0000-000059050000}"/>
    <cellStyle name="Normal 13 2 5 3 2 3 2" xfId="13039" xr:uid="{00000000-0005-0000-0000-00005A050000}"/>
    <cellStyle name="Normal 13 2 5 3 2 3 3" xfId="13040" xr:uid="{00000000-0005-0000-0000-00005B050000}"/>
    <cellStyle name="Normal 13 2 5 3 2 4" xfId="13041" xr:uid="{00000000-0005-0000-0000-00005C050000}"/>
    <cellStyle name="Normal 13 2 5 3 2 5" xfId="13042" xr:uid="{00000000-0005-0000-0000-00005D050000}"/>
    <cellStyle name="Normal 13 2 5 3 2 6" xfId="13043" xr:uid="{00000000-0005-0000-0000-00005E050000}"/>
    <cellStyle name="Normal 13 2 5 3 3" xfId="6403" xr:uid="{00000000-0005-0000-0000-00005F050000}"/>
    <cellStyle name="Normal 13 2 5 3 3 2" xfId="11345" xr:uid="{00000000-0005-0000-0000-000060050000}"/>
    <cellStyle name="Normal 13 2 5 3 3 3" xfId="13044" xr:uid="{00000000-0005-0000-0000-000061050000}"/>
    <cellStyle name="Normal 13 2 5 3 3 4" xfId="13045" xr:uid="{00000000-0005-0000-0000-000062050000}"/>
    <cellStyle name="Normal 13 2 5 3 4" xfId="7911" xr:uid="{00000000-0005-0000-0000-000063050000}"/>
    <cellStyle name="Normal 13 2 5 3 4 2" xfId="13046" xr:uid="{00000000-0005-0000-0000-000064050000}"/>
    <cellStyle name="Normal 13 2 5 3 4 3" xfId="13047" xr:uid="{00000000-0005-0000-0000-000065050000}"/>
    <cellStyle name="Normal 13 2 5 3 4 4" xfId="13048" xr:uid="{00000000-0005-0000-0000-000066050000}"/>
    <cellStyle name="Normal 13 2 5 3 5" xfId="2949" xr:uid="{00000000-0005-0000-0000-000067050000}"/>
    <cellStyle name="Normal 13 2 5 3 5 2" xfId="13049" xr:uid="{00000000-0005-0000-0000-000068050000}"/>
    <cellStyle name="Normal 13 2 5 3 5 3" xfId="13050" xr:uid="{00000000-0005-0000-0000-000069050000}"/>
    <cellStyle name="Normal 13 2 5 3 5 4" xfId="13051" xr:uid="{00000000-0005-0000-0000-00006A050000}"/>
    <cellStyle name="Normal 13 2 5 3 6" xfId="13052" xr:uid="{00000000-0005-0000-0000-00006B050000}"/>
    <cellStyle name="Normal 13 2 5 3 6 2" xfId="13053" xr:uid="{00000000-0005-0000-0000-00006C050000}"/>
    <cellStyle name="Normal 13 2 5 3 6 3" xfId="13054" xr:uid="{00000000-0005-0000-0000-00006D050000}"/>
    <cellStyle name="Normal 13 2 5 3 7" xfId="13055" xr:uid="{00000000-0005-0000-0000-00006E050000}"/>
    <cellStyle name="Normal 13 2 5 3 8" xfId="13056" xr:uid="{00000000-0005-0000-0000-00006F050000}"/>
    <cellStyle name="Normal 13 2 5 3 9" xfId="13057" xr:uid="{00000000-0005-0000-0000-000070050000}"/>
    <cellStyle name="Normal 13 2 5 4" xfId="4099" xr:uid="{00000000-0005-0000-0000-000071050000}"/>
    <cellStyle name="Normal 13 2 5 4 2" xfId="9085" xr:uid="{00000000-0005-0000-0000-000072050000}"/>
    <cellStyle name="Normal 13 2 5 4 2 2" xfId="13058" xr:uid="{00000000-0005-0000-0000-000073050000}"/>
    <cellStyle name="Normal 13 2 5 4 2 3" xfId="13059" xr:uid="{00000000-0005-0000-0000-000074050000}"/>
    <cellStyle name="Normal 13 2 5 4 2 4" xfId="13060" xr:uid="{00000000-0005-0000-0000-000075050000}"/>
    <cellStyle name="Normal 13 2 5 4 3" xfId="13061" xr:uid="{00000000-0005-0000-0000-000076050000}"/>
    <cellStyle name="Normal 13 2 5 4 3 2" xfId="13062" xr:uid="{00000000-0005-0000-0000-000077050000}"/>
    <cellStyle name="Normal 13 2 5 4 3 3" xfId="13063" xr:uid="{00000000-0005-0000-0000-000078050000}"/>
    <cellStyle name="Normal 13 2 5 4 4" xfId="13064" xr:uid="{00000000-0005-0000-0000-000079050000}"/>
    <cellStyle name="Normal 13 2 5 4 5" xfId="13065" xr:uid="{00000000-0005-0000-0000-00007A050000}"/>
    <cellStyle name="Normal 13 2 5 4 6" xfId="13066" xr:uid="{00000000-0005-0000-0000-00007B050000}"/>
    <cellStyle name="Normal 13 2 5 5" xfId="5846" xr:uid="{00000000-0005-0000-0000-00007C050000}"/>
    <cellStyle name="Normal 13 2 5 5 2" xfId="10788" xr:uid="{00000000-0005-0000-0000-00007D050000}"/>
    <cellStyle name="Normal 13 2 5 5 3" xfId="13067" xr:uid="{00000000-0005-0000-0000-00007E050000}"/>
    <cellStyle name="Normal 13 2 5 5 4" xfId="13068" xr:uid="{00000000-0005-0000-0000-00007F050000}"/>
    <cellStyle name="Normal 13 2 5 6" xfId="7354" xr:uid="{00000000-0005-0000-0000-000080050000}"/>
    <cellStyle name="Normal 13 2 5 6 2" xfId="13069" xr:uid="{00000000-0005-0000-0000-000081050000}"/>
    <cellStyle name="Normal 13 2 5 6 3" xfId="13070" xr:uid="{00000000-0005-0000-0000-000082050000}"/>
    <cellStyle name="Normal 13 2 5 6 4" xfId="13071" xr:uid="{00000000-0005-0000-0000-000083050000}"/>
    <cellStyle name="Normal 13 2 5 7" xfId="2392" xr:uid="{00000000-0005-0000-0000-000084050000}"/>
    <cellStyle name="Normal 13 2 5 7 2" xfId="13072" xr:uid="{00000000-0005-0000-0000-000085050000}"/>
    <cellStyle name="Normal 13 2 5 7 3" xfId="13073" xr:uid="{00000000-0005-0000-0000-000086050000}"/>
    <cellStyle name="Normal 13 2 5 7 4" xfId="13074" xr:uid="{00000000-0005-0000-0000-000087050000}"/>
    <cellStyle name="Normal 13 2 5 8" xfId="13075" xr:uid="{00000000-0005-0000-0000-000088050000}"/>
    <cellStyle name="Normal 13 2 5 8 2" xfId="13076" xr:uid="{00000000-0005-0000-0000-000089050000}"/>
    <cellStyle name="Normal 13 2 5 8 3" xfId="13077" xr:uid="{00000000-0005-0000-0000-00008A050000}"/>
    <cellStyle name="Normal 13 2 5 9" xfId="13078" xr:uid="{00000000-0005-0000-0000-00008B050000}"/>
    <cellStyle name="Normal 13 2 6" xfId="314" xr:uid="{00000000-0005-0000-0000-00008C050000}"/>
    <cellStyle name="Normal 13 2 6 10" xfId="13079" xr:uid="{00000000-0005-0000-0000-00008D050000}"/>
    <cellStyle name="Normal 13 2 6 11" xfId="13080" xr:uid="{00000000-0005-0000-0000-00008E050000}"/>
    <cellStyle name="Normal 13 2 6 2" xfId="942" xr:uid="{00000000-0005-0000-0000-00008F050000}"/>
    <cellStyle name="Normal 13 2 6 2 10" xfId="13081" xr:uid="{00000000-0005-0000-0000-000090050000}"/>
    <cellStyle name="Normal 13 2 6 2 2" xfId="1319" xr:uid="{00000000-0005-0000-0000-000091050000}"/>
    <cellStyle name="Normal 13 2 6 2 2 2" xfId="4677" xr:uid="{00000000-0005-0000-0000-000092050000}"/>
    <cellStyle name="Normal 13 2 6 2 2 2 2" xfId="9661" xr:uid="{00000000-0005-0000-0000-000093050000}"/>
    <cellStyle name="Normal 13 2 6 2 2 2 2 2" xfId="13082" xr:uid="{00000000-0005-0000-0000-000094050000}"/>
    <cellStyle name="Normal 13 2 6 2 2 2 2 3" xfId="13083" xr:uid="{00000000-0005-0000-0000-000095050000}"/>
    <cellStyle name="Normal 13 2 6 2 2 2 2 4" xfId="13084" xr:uid="{00000000-0005-0000-0000-000096050000}"/>
    <cellStyle name="Normal 13 2 6 2 2 2 3" xfId="13085" xr:uid="{00000000-0005-0000-0000-000097050000}"/>
    <cellStyle name="Normal 13 2 6 2 2 2 3 2" xfId="13086" xr:uid="{00000000-0005-0000-0000-000098050000}"/>
    <cellStyle name="Normal 13 2 6 2 2 2 3 3" xfId="13087" xr:uid="{00000000-0005-0000-0000-000099050000}"/>
    <cellStyle name="Normal 13 2 6 2 2 2 4" xfId="13088" xr:uid="{00000000-0005-0000-0000-00009A050000}"/>
    <cellStyle name="Normal 13 2 6 2 2 2 5" xfId="13089" xr:uid="{00000000-0005-0000-0000-00009B050000}"/>
    <cellStyle name="Normal 13 2 6 2 2 2 6" xfId="13090" xr:uid="{00000000-0005-0000-0000-00009C050000}"/>
    <cellStyle name="Normal 13 2 6 2 2 3" xfId="6406" xr:uid="{00000000-0005-0000-0000-00009D050000}"/>
    <cellStyle name="Normal 13 2 6 2 2 3 2" xfId="11348" xr:uid="{00000000-0005-0000-0000-00009E050000}"/>
    <cellStyle name="Normal 13 2 6 2 2 3 3" xfId="13091" xr:uid="{00000000-0005-0000-0000-00009F050000}"/>
    <cellStyle name="Normal 13 2 6 2 2 3 4" xfId="13092" xr:uid="{00000000-0005-0000-0000-0000A0050000}"/>
    <cellStyle name="Normal 13 2 6 2 2 4" xfId="7914" xr:uid="{00000000-0005-0000-0000-0000A1050000}"/>
    <cellStyle name="Normal 13 2 6 2 2 4 2" xfId="13093" xr:uid="{00000000-0005-0000-0000-0000A2050000}"/>
    <cellStyle name="Normal 13 2 6 2 2 4 3" xfId="13094" xr:uid="{00000000-0005-0000-0000-0000A3050000}"/>
    <cellStyle name="Normal 13 2 6 2 2 4 4" xfId="13095" xr:uid="{00000000-0005-0000-0000-0000A4050000}"/>
    <cellStyle name="Normal 13 2 6 2 2 5" xfId="2952" xr:uid="{00000000-0005-0000-0000-0000A5050000}"/>
    <cellStyle name="Normal 13 2 6 2 2 5 2" xfId="13096" xr:uid="{00000000-0005-0000-0000-0000A6050000}"/>
    <cellStyle name="Normal 13 2 6 2 2 5 3" xfId="13097" xr:uid="{00000000-0005-0000-0000-0000A7050000}"/>
    <cellStyle name="Normal 13 2 6 2 2 5 4" xfId="13098" xr:uid="{00000000-0005-0000-0000-0000A8050000}"/>
    <cellStyle name="Normal 13 2 6 2 2 6" xfId="13099" xr:uid="{00000000-0005-0000-0000-0000A9050000}"/>
    <cellStyle name="Normal 13 2 6 2 2 6 2" xfId="13100" xr:uid="{00000000-0005-0000-0000-0000AA050000}"/>
    <cellStyle name="Normal 13 2 6 2 2 6 3" xfId="13101" xr:uid="{00000000-0005-0000-0000-0000AB050000}"/>
    <cellStyle name="Normal 13 2 6 2 2 7" xfId="13102" xr:uid="{00000000-0005-0000-0000-0000AC050000}"/>
    <cellStyle name="Normal 13 2 6 2 2 8" xfId="13103" xr:uid="{00000000-0005-0000-0000-0000AD050000}"/>
    <cellStyle name="Normal 13 2 6 2 2 9" xfId="13104" xr:uid="{00000000-0005-0000-0000-0000AE050000}"/>
    <cellStyle name="Normal 13 2 6 2 3" xfId="4376" xr:uid="{00000000-0005-0000-0000-0000AF050000}"/>
    <cellStyle name="Normal 13 2 6 2 3 2" xfId="9361" xr:uid="{00000000-0005-0000-0000-0000B0050000}"/>
    <cellStyle name="Normal 13 2 6 2 3 2 2" xfId="13105" xr:uid="{00000000-0005-0000-0000-0000B1050000}"/>
    <cellStyle name="Normal 13 2 6 2 3 2 3" xfId="13106" xr:uid="{00000000-0005-0000-0000-0000B2050000}"/>
    <cellStyle name="Normal 13 2 6 2 3 2 4" xfId="13107" xr:uid="{00000000-0005-0000-0000-0000B3050000}"/>
    <cellStyle name="Normal 13 2 6 2 3 3" xfId="13108" xr:uid="{00000000-0005-0000-0000-0000B4050000}"/>
    <cellStyle name="Normal 13 2 6 2 3 3 2" xfId="13109" xr:uid="{00000000-0005-0000-0000-0000B5050000}"/>
    <cellStyle name="Normal 13 2 6 2 3 3 3" xfId="13110" xr:uid="{00000000-0005-0000-0000-0000B6050000}"/>
    <cellStyle name="Normal 13 2 6 2 3 4" xfId="13111" xr:uid="{00000000-0005-0000-0000-0000B7050000}"/>
    <cellStyle name="Normal 13 2 6 2 3 5" xfId="13112" xr:uid="{00000000-0005-0000-0000-0000B8050000}"/>
    <cellStyle name="Normal 13 2 6 2 3 6" xfId="13113" xr:uid="{00000000-0005-0000-0000-0000B9050000}"/>
    <cellStyle name="Normal 13 2 6 2 4" xfId="6119" xr:uid="{00000000-0005-0000-0000-0000BA050000}"/>
    <cellStyle name="Normal 13 2 6 2 4 2" xfId="11061" xr:uid="{00000000-0005-0000-0000-0000BB050000}"/>
    <cellStyle name="Normal 13 2 6 2 4 3" xfId="13114" xr:uid="{00000000-0005-0000-0000-0000BC050000}"/>
    <cellStyle name="Normal 13 2 6 2 4 4" xfId="13115" xr:uid="{00000000-0005-0000-0000-0000BD050000}"/>
    <cellStyle name="Normal 13 2 6 2 5" xfId="7627" xr:uid="{00000000-0005-0000-0000-0000BE050000}"/>
    <cellStyle name="Normal 13 2 6 2 5 2" xfId="13116" xr:uid="{00000000-0005-0000-0000-0000BF050000}"/>
    <cellStyle name="Normal 13 2 6 2 5 3" xfId="13117" xr:uid="{00000000-0005-0000-0000-0000C0050000}"/>
    <cellStyle name="Normal 13 2 6 2 5 4" xfId="13118" xr:uid="{00000000-0005-0000-0000-0000C1050000}"/>
    <cellStyle name="Normal 13 2 6 2 6" xfId="2665" xr:uid="{00000000-0005-0000-0000-0000C2050000}"/>
    <cellStyle name="Normal 13 2 6 2 6 2" xfId="13119" xr:uid="{00000000-0005-0000-0000-0000C3050000}"/>
    <cellStyle name="Normal 13 2 6 2 6 3" xfId="13120" xr:uid="{00000000-0005-0000-0000-0000C4050000}"/>
    <cellStyle name="Normal 13 2 6 2 6 4" xfId="13121" xr:uid="{00000000-0005-0000-0000-0000C5050000}"/>
    <cellStyle name="Normal 13 2 6 2 7" xfId="13122" xr:uid="{00000000-0005-0000-0000-0000C6050000}"/>
    <cellStyle name="Normal 13 2 6 2 7 2" xfId="13123" xr:uid="{00000000-0005-0000-0000-0000C7050000}"/>
    <cellStyle name="Normal 13 2 6 2 7 3" xfId="13124" xr:uid="{00000000-0005-0000-0000-0000C8050000}"/>
    <cellStyle name="Normal 13 2 6 2 8" xfId="13125" xr:uid="{00000000-0005-0000-0000-0000C9050000}"/>
    <cellStyle name="Normal 13 2 6 2 9" xfId="13126" xr:uid="{00000000-0005-0000-0000-0000CA050000}"/>
    <cellStyle name="Normal 13 2 6 3" xfId="1318" xr:uid="{00000000-0005-0000-0000-0000CB050000}"/>
    <cellStyle name="Normal 13 2 6 3 2" xfId="4676" xr:uid="{00000000-0005-0000-0000-0000CC050000}"/>
    <cellStyle name="Normal 13 2 6 3 2 2" xfId="9660" xr:uid="{00000000-0005-0000-0000-0000CD050000}"/>
    <cellStyle name="Normal 13 2 6 3 2 2 2" xfId="13127" xr:uid="{00000000-0005-0000-0000-0000CE050000}"/>
    <cellStyle name="Normal 13 2 6 3 2 2 3" xfId="13128" xr:uid="{00000000-0005-0000-0000-0000CF050000}"/>
    <cellStyle name="Normal 13 2 6 3 2 2 4" xfId="13129" xr:uid="{00000000-0005-0000-0000-0000D0050000}"/>
    <cellStyle name="Normal 13 2 6 3 2 3" xfId="13130" xr:uid="{00000000-0005-0000-0000-0000D1050000}"/>
    <cellStyle name="Normal 13 2 6 3 2 3 2" xfId="13131" xr:uid="{00000000-0005-0000-0000-0000D2050000}"/>
    <cellStyle name="Normal 13 2 6 3 2 3 3" xfId="13132" xr:uid="{00000000-0005-0000-0000-0000D3050000}"/>
    <cellStyle name="Normal 13 2 6 3 2 4" xfId="13133" xr:uid="{00000000-0005-0000-0000-0000D4050000}"/>
    <cellStyle name="Normal 13 2 6 3 2 5" xfId="13134" xr:uid="{00000000-0005-0000-0000-0000D5050000}"/>
    <cellStyle name="Normal 13 2 6 3 2 6" xfId="13135" xr:uid="{00000000-0005-0000-0000-0000D6050000}"/>
    <cellStyle name="Normal 13 2 6 3 3" xfId="6405" xr:uid="{00000000-0005-0000-0000-0000D7050000}"/>
    <cellStyle name="Normal 13 2 6 3 3 2" xfId="11347" xr:uid="{00000000-0005-0000-0000-0000D8050000}"/>
    <cellStyle name="Normal 13 2 6 3 3 3" xfId="13136" xr:uid="{00000000-0005-0000-0000-0000D9050000}"/>
    <cellStyle name="Normal 13 2 6 3 3 4" xfId="13137" xr:uid="{00000000-0005-0000-0000-0000DA050000}"/>
    <cellStyle name="Normal 13 2 6 3 4" xfId="7913" xr:uid="{00000000-0005-0000-0000-0000DB050000}"/>
    <cellStyle name="Normal 13 2 6 3 4 2" xfId="13138" xr:uid="{00000000-0005-0000-0000-0000DC050000}"/>
    <cellStyle name="Normal 13 2 6 3 4 3" xfId="13139" xr:uid="{00000000-0005-0000-0000-0000DD050000}"/>
    <cellStyle name="Normal 13 2 6 3 4 4" xfId="13140" xr:uid="{00000000-0005-0000-0000-0000DE050000}"/>
    <cellStyle name="Normal 13 2 6 3 5" xfId="2951" xr:uid="{00000000-0005-0000-0000-0000DF050000}"/>
    <cellStyle name="Normal 13 2 6 3 5 2" xfId="13141" xr:uid="{00000000-0005-0000-0000-0000E0050000}"/>
    <cellStyle name="Normal 13 2 6 3 5 3" xfId="13142" xr:uid="{00000000-0005-0000-0000-0000E1050000}"/>
    <cellStyle name="Normal 13 2 6 3 5 4" xfId="13143" xr:uid="{00000000-0005-0000-0000-0000E2050000}"/>
    <cellStyle name="Normal 13 2 6 3 6" xfId="13144" xr:uid="{00000000-0005-0000-0000-0000E3050000}"/>
    <cellStyle name="Normal 13 2 6 3 6 2" xfId="13145" xr:uid="{00000000-0005-0000-0000-0000E4050000}"/>
    <cellStyle name="Normal 13 2 6 3 6 3" xfId="13146" xr:uid="{00000000-0005-0000-0000-0000E5050000}"/>
    <cellStyle name="Normal 13 2 6 3 7" xfId="13147" xr:uid="{00000000-0005-0000-0000-0000E6050000}"/>
    <cellStyle name="Normal 13 2 6 3 8" xfId="13148" xr:uid="{00000000-0005-0000-0000-0000E7050000}"/>
    <cellStyle name="Normal 13 2 6 3 9" xfId="13149" xr:uid="{00000000-0005-0000-0000-0000E8050000}"/>
    <cellStyle name="Normal 13 2 6 4" xfId="3894" xr:uid="{00000000-0005-0000-0000-0000E9050000}"/>
    <cellStyle name="Normal 13 2 6 4 2" xfId="8974" xr:uid="{00000000-0005-0000-0000-0000EA050000}"/>
    <cellStyle name="Normal 13 2 6 4 2 2" xfId="13150" xr:uid="{00000000-0005-0000-0000-0000EB050000}"/>
    <cellStyle name="Normal 13 2 6 4 2 3" xfId="13151" xr:uid="{00000000-0005-0000-0000-0000EC050000}"/>
    <cellStyle name="Normal 13 2 6 4 2 4" xfId="13152" xr:uid="{00000000-0005-0000-0000-0000ED050000}"/>
    <cellStyle name="Normal 13 2 6 4 3" xfId="13153" xr:uid="{00000000-0005-0000-0000-0000EE050000}"/>
    <cellStyle name="Normal 13 2 6 4 3 2" xfId="13154" xr:uid="{00000000-0005-0000-0000-0000EF050000}"/>
    <cellStyle name="Normal 13 2 6 4 3 3" xfId="13155" xr:uid="{00000000-0005-0000-0000-0000F0050000}"/>
    <cellStyle name="Normal 13 2 6 4 4" xfId="13156" xr:uid="{00000000-0005-0000-0000-0000F1050000}"/>
    <cellStyle name="Normal 13 2 6 4 5" xfId="13157" xr:uid="{00000000-0005-0000-0000-0000F2050000}"/>
    <cellStyle name="Normal 13 2 6 4 6" xfId="13158" xr:uid="{00000000-0005-0000-0000-0000F3050000}"/>
    <cellStyle name="Normal 13 2 6 5" xfId="5662" xr:uid="{00000000-0005-0000-0000-0000F4050000}"/>
    <cellStyle name="Normal 13 2 6 5 2" xfId="10604" xr:uid="{00000000-0005-0000-0000-0000F5050000}"/>
    <cellStyle name="Normal 13 2 6 5 3" xfId="13159" xr:uid="{00000000-0005-0000-0000-0000F6050000}"/>
    <cellStyle name="Normal 13 2 6 5 4" xfId="13160" xr:uid="{00000000-0005-0000-0000-0000F7050000}"/>
    <cellStyle name="Normal 13 2 6 6" xfId="7170" xr:uid="{00000000-0005-0000-0000-0000F8050000}"/>
    <cellStyle name="Normal 13 2 6 6 2" xfId="13161" xr:uid="{00000000-0005-0000-0000-0000F9050000}"/>
    <cellStyle name="Normal 13 2 6 6 3" xfId="13162" xr:uid="{00000000-0005-0000-0000-0000FA050000}"/>
    <cellStyle name="Normal 13 2 6 6 4" xfId="13163" xr:uid="{00000000-0005-0000-0000-0000FB050000}"/>
    <cellStyle name="Normal 13 2 6 7" xfId="2208" xr:uid="{00000000-0005-0000-0000-0000FC050000}"/>
    <cellStyle name="Normal 13 2 6 7 2" xfId="13164" xr:uid="{00000000-0005-0000-0000-0000FD050000}"/>
    <cellStyle name="Normal 13 2 6 7 3" xfId="13165" xr:uid="{00000000-0005-0000-0000-0000FE050000}"/>
    <cellStyle name="Normal 13 2 6 7 4" xfId="13166" xr:uid="{00000000-0005-0000-0000-0000FF050000}"/>
    <cellStyle name="Normal 13 2 6 8" xfId="13167" xr:uid="{00000000-0005-0000-0000-000000060000}"/>
    <cellStyle name="Normal 13 2 6 8 2" xfId="13168" xr:uid="{00000000-0005-0000-0000-000001060000}"/>
    <cellStyle name="Normal 13 2 6 8 3" xfId="13169" xr:uid="{00000000-0005-0000-0000-000002060000}"/>
    <cellStyle name="Normal 13 2 6 9" xfId="13170" xr:uid="{00000000-0005-0000-0000-000003060000}"/>
    <cellStyle name="Normal 13 2 7" xfId="797" xr:uid="{00000000-0005-0000-0000-000004060000}"/>
    <cellStyle name="Normal 13 2 7 10" xfId="13171" xr:uid="{00000000-0005-0000-0000-000005060000}"/>
    <cellStyle name="Normal 13 2 7 2" xfId="1320" xr:uid="{00000000-0005-0000-0000-000006060000}"/>
    <cellStyle name="Normal 13 2 7 2 2" xfId="4678" xr:uid="{00000000-0005-0000-0000-000007060000}"/>
    <cellStyle name="Normal 13 2 7 2 2 2" xfId="9662" xr:uid="{00000000-0005-0000-0000-000008060000}"/>
    <cellStyle name="Normal 13 2 7 2 2 2 2" xfId="13172" xr:uid="{00000000-0005-0000-0000-000009060000}"/>
    <cellStyle name="Normal 13 2 7 2 2 2 3" xfId="13173" xr:uid="{00000000-0005-0000-0000-00000A060000}"/>
    <cellStyle name="Normal 13 2 7 2 2 2 4" xfId="13174" xr:uid="{00000000-0005-0000-0000-00000B060000}"/>
    <cellStyle name="Normal 13 2 7 2 2 3" xfId="13175" xr:uid="{00000000-0005-0000-0000-00000C060000}"/>
    <cellStyle name="Normal 13 2 7 2 2 3 2" xfId="13176" xr:uid="{00000000-0005-0000-0000-00000D060000}"/>
    <cellStyle name="Normal 13 2 7 2 2 3 3" xfId="13177" xr:uid="{00000000-0005-0000-0000-00000E060000}"/>
    <cellStyle name="Normal 13 2 7 2 2 4" xfId="13178" xr:uid="{00000000-0005-0000-0000-00000F060000}"/>
    <cellStyle name="Normal 13 2 7 2 2 5" xfId="13179" xr:uid="{00000000-0005-0000-0000-000010060000}"/>
    <cellStyle name="Normal 13 2 7 2 2 6" xfId="13180" xr:uid="{00000000-0005-0000-0000-000011060000}"/>
    <cellStyle name="Normal 13 2 7 2 3" xfId="6407" xr:uid="{00000000-0005-0000-0000-000012060000}"/>
    <cellStyle name="Normal 13 2 7 2 3 2" xfId="11349" xr:uid="{00000000-0005-0000-0000-000013060000}"/>
    <cellStyle name="Normal 13 2 7 2 3 3" xfId="13181" xr:uid="{00000000-0005-0000-0000-000014060000}"/>
    <cellStyle name="Normal 13 2 7 2 3 4" xfId="13182" xr:uid="{00000000-0005-0000-0000-000015060000}"/>
    <cellStyle name="Normal 13 2 7 2 4" xfId="7915" xr:uid="{00000000-0005-0000-0000-000016060000}"/>
    <cellStyle name="Normal 13 2 7 2 4 2" xfId="13183" xr:uid="{00000000-0005-0000-0000-000017060000}"/>
    <cellStyle name="Normal 13 2 7 2 4 3" xfId="13184" xr:uid="{00000000-0005-0000-0000-000018060000}"/>
    <cellStyle name="Normal 13 2 7 2 4 4" xfId="13185" xr:uid="{00000000-0005-0000-0000-000019060000}"/>
    <cellStyle name="Normal 13 2 7 2 5" xfId="2953" xr:uid="{00000000-0005-0000-0000-00001A060000}"/>
    <cellStyle name="Normal 13 2 7 2 5 2" xfId="13186" xr:uid="{00000000-0005-0000-0000-00001B060000}"/>
    <cellStyle name="Normal 13 2 7 2 5 3" xfId="13187" xr:uid="{00000000-0005-0000-0000-00001C060000}"/>
    <cellStyle name="Normal 13 2 7 2 5 4" xfId="13188" xr:uid="{00000000-0005-0000-0000-00001D060000}"/>
    <cellStyle name="Normal 13 2 7 2 6" xfId="13189" xr:uid="{00000000-0005-0000-0000-00001E060000}"/>
    <cellStyle name="Normal 13 2 7 2 6 2" xfId="13190" xr:uid="{00000000-0005-0000-0000-00001F060000}"/>
    <cellStyle name="Normal 13 2 7 2 6 3" xfId="13191" xr:uid="{00000000-0005-0000-0000-000020060000}"/>
    <cellStyle name="Normal 13 2 7 2 7" xfId="13192" xr:uid="{00000000-0005-0000-0000-000021060000}"/>
    <cellStyle name="Normal 13 2 7 2 8" xfId="13193" xr:uid="{00000000-0005-0000-0000-000022060000}"/>
    <cellStyle name="Normal 13 2 7 2 9" xfId="13194" xr:uid="{00000000-0005-0000-0000-000023060000}"/>
    <cellStyle name="Normal 13 2 7 3" xfId="4239" xr:uid="{00000000-0005-0000-0000-000024060000}"/>
    <cellStyle name="Normal 13 2 7 3 2" xfId="9225" xr:uid="{00000000-0005-0000-0000-000025060000}"/>
    <cellStyle name="Normal 13 2 7 3 2 2" xfId="13195" xr:uid="{00000000-0005-0000-0000-000026060000}"/>
    <cellStyle name="Normal 13 2 7 3 2 3" xfId="13196" xr:uid="{00000000-0005-0000-0000-000027060000}"/>
    <cellStyle name="Normal 13 2 7 3 2 4" xfId="13197" xr:uid="{00000000-0005-0000-0000-000028060000}"/>
    <cellStyle name="Normal 13 2 7 3 3" xfId="13198" xr:uid="{00000000-0005-0000-0000-000029060000}"/>
    <cellStyle name="Normal 13 2 7 3 3 2" xfId="13199" xr:uid="{00000000-0005-0000-0000-00002A060000}"/>
    <cellStyle name="Normal 13 2 7 3 3 3" xfId="13200" xr:uid="{00000000-0005-0000-0000-00002B060000}"/>
    <cellStyle name="Normal 13 2 7 3 4" xfId="13201" xr:uid="{00000000-0005-0000-0000-00002C060000}"/>
    <cellStyle name="Normal 13 2 7 3 5" xfId="13202" xr:uid="{00000000-0005-0000-0000-00002D060000}"/>
    <cellStyle name="Normal 13 2 7 3 6" xfId="13203" xr:uid="{00000000-0005-0000-0000-00002E060000}"/>
    <cellStyle name="Normal 13 2 7 4" xfId="5984" xr:uid="{00000000-0005-0000-0000-00002F060000}"/>
    <cellStyle name="Normal 13 2 7 4 2" xfId="10926" xr:uid="{00000000-0005-0000-0000-000030060000}"/>
    <cellStyle name="Normal 13 2 7 4 3" xfId="13204" xr:uid="{00000000-0005-0000-0000-000031060000}"/>
    <cellStyle name="Normal 13 2 7 4 4" xfId="13205" xr:uid="{00000000-0005-0000-0000-000032060000}"/>
    <cellStyle name="Normal 13 2 7 5" xfId="7492" xr:uid="{00000000-0005-0000-0000-000033060000}"/>
    <cellStyle name="Normal 13 2 7 5 2" xfId="13206" xr:uid="{00000000-0005-0000-0000-000034060000}"/>
    <cellStyle name="Normal 13 2 7 5 3" xfId="13207" xr:uid="{00000000-0005-0000-0000-000035060000}"/>
    <cellStyle name="Normal 13 2 7 5 4" xfId="13208" xr:uid="{00000000-0005-0000-0000-000036060000}"/>
    <cellStyle name="Normal 13 2 7 6" xfId="2530" xr:uid="{00000000-0005-0000-0000-000037060000}"/>
    <cellStyle name="Normal 13 2 7 6 2" xfId="13209" xr:uid="{00000000-0005-0000-0000-000038060000}"/>
    <cellStyle name="Normal 13 2 7 6 3" xfId="13210" xr:uid="{00000000-0005-0000-0000-000039060000}"/>
    <cellStyle name="Normal 13 2 7 6 4" xfId="13211" xr:uid="{00000000-0005-0000-0000-00003A060000}"/>
    <cellStyle name="Normal 13 2 7 7" xfId="13212" xr:uid="{00000000-0005-0000-0000-00003B060000}"/>
    <cellStyle name="Normal 13 2 7 7 2" xfId="13213" xr:uid="{00000000-0005-0000-0000-00003C060000}"/>
    <cellStyle name="Normal 13 2 7 7 3" xfId="13214" xr:uid="{00000000-0005-0000-0000-00003D060000}"/>
    <cellStyle name="Normal 13 2 7 8" xfId="13215" xr:uid="{00000000-0005-0000-0000-00003E060000}"/>
    <cellStyle name="Normal 13 2 7 9" xfId="13216" xr:uid="{00000000-0005-0000-0000-00003F060000}"/>
    <cellStyle name="Normal 13 2 8" xfId="1264" xr:uid="{00000000-0005-0000-0000-000040060000}"/>
    <cellStyle name="Normal 13 2 8 2" xfId="4622" xr:uid="{00000000-0005-0000-0000-000041060000}"/>
    <cellStyle name="Normal 13 2 8 2 2" xfId="9606" xr:uid="{00000000-0005-0000-0000-000042060000}"/>
    <cellStyle name="Normal 13 2 8 2 2 2" xfId="13217" xr:uid="{00000000-0005-0000-0000-000043060000}"/>
    <cellStyle name="Normal 13 2 8 2 2 3" xfId="13218" xr:uid="{00000000-0005-0000-0000-000044060000}"/>
    <cellStyle name="Normal 13 2 8 2 2 4" xfId="13219" xr:uid="{00000000-0005-0000-0000-000045060000}"/>
    <cellStyle name="Normal 13 2 8 2 3" xfId="13220" xr:uid="{00000000-0005-0000-0000-000046060000}"/>
    <cellStyle name="Normal 13 2 8 2 3 2" xfId="13221" xr:uid="{00000000-0005-0000-0000-000047060000}"/>
    <cellStyle name="Normal 13 2 8 2 3 3" xfId="13222" xr:uid="{00000000-0005-0000-0000-000048060000}"/>
    <cellStyle name="Normal 13 2 8 2 4" xfId="13223" xr:uid="{00000000-0005-0000-0000-000049060000}"/>
    <cellStyle name="Normal 13 2 8 2 5" xfId="13224" xr:uid="{00000000-0005-0000-0000-00004A060000}"/>
    <cellStyle name="Normal 13 2 8 2 6" xfId="13225" xr:uid="{00000000-0005-0000-0000-00004B060000}"/>
    <cellStyle name="Normal 13 2 8 3" xfId="6351" xr:uid="{00000000-0005-0000-0000-00004C060000}"/>
    <cellStyle name="Normal 13 2 8 3 2" xfId="11293" xr:uid="{00000000-0005-0000-0000-00004D060000}"/>
    <cellStyle name="Normal 13 2 8 3 3" xfId="13226" xr:uid="{00000000-0005-0000-0000-00004E060000}"/>
    <cellStyle name="Normal 13 2 8 3 4" xfId="13227" xr:uid="{00000000-0005-0000-0000-00004F060000}"/>
    <cellStyle name="Normal 13 2 8 4" xfId="7859" xr:uid="{00000000-0005-0000-0000-000050060000}"/>
    <cellStyle name="Normal 13 2 8 4 2" xfId="13228" xr:uid="{00000000-0005-0000-0000-000051060000}"/>
    <cellStyle name="Normal 13 2 8 4 3" xfId="13229" xr:uid="{00000000-0005-0000-0000-000052060000}"/>
    <cellStyle name="Normal 13 2 8 4 4" xfId="13230" xr:uid="{00000000-0005-0000-0000-000053060000}"/>
    <cellStyle name="Normal 13 2 8 5" xfId="2897" xr:uid="{00000000-0005-0000-0000-000054060000}"/>
    <cellStyle name="Normal 13 2 8 5 2" xfId="13231" xr:uid="{00000000-0005-0000-0000-000055060000}"/>
    <cellStyle name="Normal 13 2 8 5 3" xfId="13232" xr:uid="{00000000-0005-0000-0000-000056060000}"/>
    <cellStyle name="Normal 13 2 8 5 4" xfId="13233" xr:uid="{00000000-0005-0000-0000-000057060000}"/>
    <cellStyle name="Normal 13 2 8 6" xfId="13234" xr:uid="{00000000-0005-0000-0000-000058060000}"/>
    <cellStyle name="Normal 13 2 8 6 2" xfId="13235" xr:uid="{00000000-0005-0000-0000-000059060000}"/>
    <cellStyle name="Normal 13 2 8 6 3" xfId="13236" xr:uid="{00000000-0005-0000-0000-00005A060000}"/>
    <cellStyle name="Normal 13 2 8 7" xfId="13237" xr:uid="{00000000-0005-0000-0000-00005B060000}"/>
    <cellStyle name="Normal 13 2 8 8" xfId="13238" xr:uid="{00000000-0005-0000-0000-00005C060000}"/>
    <cellStyle name="Normal 13 2 8 9" xfId="13239" xr:uid="{00000000-0005-0000-0000-00005D060000}"/>
    <cellStyle name="Normal 13 2 9" xfId="207" xr:uid="{00000000-0005-0000-0000-00005E060000}"/>
    <cellStyle name="Normal 13 2 9 2" xfId="3840" xr:uid="{00000000-0005-0000-0000-00005F060000}"/>
    <cellStyle name="Normal 13 2 9 2 2" xfId="8927" xr:uid="{00000000-0005-0000-0000-000060060000}"/>
    <cellStyle name="Normal 13 2 9 2 2 2" xfId="13240" xr:uid="{00000000-0005-0000-0000-000061060000}"/>
    <cellStyle name="Normal 13 2 9 2 2 3" xfId="13241" xr:uid="{00000000-0005-0000-0000-000062060000}"/>
    <cellStyle name="Normal 13 2 9 2 2 4" xfId="13242" xr:uid="{00000000-0005-0000-0000-000063060000}"/>
    <cellStyle name="Normal 13 2 9 2 3" xfId="13243" xr:uid="{00000000-0005-0000-0000-000064060000}"/>
    <cellStyle name="Normal 13 2 9 2 3 2" xfId="13244" xr:uid="{00000000-0005-0000-0000-000065060000}"/>
    <cellStyle name="Normal 13 2 9 2 3 3" xfId="13245" xr:uid="{00000000-0005-0000-0000-000066060000}"/>
    <cellStyle name="Normal 13 2 9 2 4" xfId="13246" xr:uid="{00000000-0005-0000-0000-000067060000}"/>
    <cellStyle name="Normal 13 2 9 2 5" xfId="13247" xr:uid="{00000000-0005-0000-0000-000068060000}"/>
    <cellStyle name="Normal 13 2 9 2 6" xfId="13248" xr:uid="{00000000-0005-0000-0000-000069060000}"/>
    <cellStyle name="Normal 13 2 9 3" xfId="5618" xr:uid="{00000000-0005-0000-0000-00006A060000}"/>
    <cellStyle name="Normal 13 2 9 3 2" xfId="10560" xr:uid="{00000000-0005-0000-0000-00006B060000}"/>
    <cellStyle name="Normal 13 2 9 3 3" xfId="13249" xr:uid="{00000000-0005-0000-0000-00006C060000}"/>
    <cellStyle name="Normal 13 2 9 3 4" xfId="13250" xr:uid="{00000000-0005-0000-0000-00006D060000}"/>
    <cellStyle name="Normal 13 2 9 4" xfId="7126" xr:uid="{00000000-0005-0000-0000-00006E060000}"/>
    <cellStyle name="Normal 13 2 9 4 2" xfId="13251" xr:uid="{00000000-0005-0000-0000-00006F060000}"/>
    <cellStyle name="Normal 13 2 9 4 3" xfId="13252" xr:uid="{00000000-0005-0000-0000-000070060000}"/>
    <cellStyle name="Normal 13 2 9 4 4" xfId="13253" xr:uid="{00000000-0005-0000-0000-000071060000}"/>
    <cellStyle name="Normal 13 2 9 5" xfId="2163" xr:uid="{00000000-0005-0000-0000-000072060000}"/>
    <cellStyle name="Normal 13 2 9 5 2" xfId="13254" xr:uid="{00000000-0005-0000-0000-000073060000}"/>
    <cellStyle name="Normal 13 2 9 5 3" xfId="13255" xr:uid="{00000000-0005-0000-0000-000074060000}"/>
    <cellStyle name="Normal 13 2 9 5 4" xfId="13256" xr:uid="{00000000-0005-0000-0000-000075060000}"/>
    <cellStyle name="Normal 13 2 9 6" xfId="13257" xr:uid="{00000000-0005-0000-0000-000076060000}"/>
    <cellStyle name="Normal 13 2 9 6 2" xfId="13258" xr:uid="{00000000-0005-0000-0000-000077060000}"/>
    <cellStyle name="Normal 13 2 9 6 3" xfId="13259" xr:uid="{00000000-0005-0000-0000-000078060000}"/>
    <cellStyle name="Normal 13 2 9 7" xfId="13260" xr:uid="{00000000-0005-0000-0000-000079060000}"/>
    <cellStyle name="Normal 13 2 9 8" xfId="13261" xr:uid="{00000000-0005-0000-0000-00007A060000}"/>
    <cellStyle name="Normal 13 2 9 9" xfId="13262" xr:uid="{00000000-0005-0000-0000-00007B060000}"/>
    <cellStyle name="Normal 13 20" xfId="13263" xr:uid="{00000000-0005-0000-0000-00007C060000}"/>
    <cellStyle name="Normal 13 21" xfId="13264" xr:uid="{00000000-0005-0000-0000-00007D060000}"/>
    <cellStyle name="Normal 13 3" xfId="140" xr:uid="{00000000-0005-0000-0000-00007E060000}"/>
    <cellStyle name="Normal 13 3 10" xfId="2126" xr:uid="{00000000-0005-0000-0000-00007F060000}"/>
    <cellStyle name="Normal 13 3 10 2" xfId="5403" xr:uid="{00000000-0005-0000-0000-000080060000}"/>
    <cellStyle name="Normal 13 3 10 2 2" xfId="10379" xr:uid="{00000000-0005-0000-0000-000081060000}"/>
    <cellStyle name="Normal 13 3 10 2 2 2" xfId="13265" xr:uid="{00000000-0005-0000-0000-000082060000}"/>
    <cellStyle name="Normal 13 3 10 2 2 3" xfId="13266" xr:uid="{00000000-0005-0000-0000-000083060000}"/>
    <cellStyle name="Normal 13 3 10 2 2 4" xfId="13267" xr:uid="{00000000-0005-0000-0000-000084060000}"/>
    <cellStyle name="Normal 13 3 10 2 3" xfId="13268" xr:uid="{00000000-0005-0000-0000-000085060000}"/>
    <cellStyle name="Normal 13 3 10 2 3 2" xfId="13269" xr:uid="{00000000-0005-0000-0000-000086060000}"/>
    <cellStyle name="Normal 13 3 10 2 3 3" xfId="13270" xr:uid="{00000000-0005-0000-0000-000087060000}"/>
    <cellStyle name="Normal 13 3 10 2 4" xfId="13271" xr:uid="{00000000-0005-0000-0000-000088060000}"/>
    <cellStyle name="Normal 13 3 10 2 5" xfId="13272" xr:uid="{00000000-0005-0000-0000-000089060000}"/>
    <cellStyle name="Normal 13 3 10 2 6" xfId="13273" xr:uid="{00000000-0005-0000-0000-00008A060000}"/>
    <cellStyle name="Normal 13 3 10 3" xfId="8599" xr:uid="{00000000-0005-0000-0000-00008B060000}"/>
    <cellStyle name="Normal 13 3 10 3 2" xfId="13274" xr:uid="{00000000-0005-0000-0000-00008C060000}"/>
    <cellStyle name="Normal 13 3 10 3 3" xfId="13275" xr:uid="{00000000-0005-0000-0000-00008D060000}"/>
    <cellStyle name="Normal 13 3 10 3 4" xfId="13276" xr:uid="{00000000-0005-0000-0000-00008E060000}"/>
    <cellStyle name="Normal 13 3 10 4" xfId="13277" xr:uid="{00000000-0005-0000-0000-00008F060000}"/>
    <cellStyle name="Normal 13 3 10 4 2" xfId="13278" xr:uid="{00000000-0005-0000-0000-000090060000}"/>
    <cellStyle name="Normal 13 3 10 4 3" xfId="13279" xr:uid="{00000000-0005-0000-0000-000091060000}"/>
    <cellStyle name="Normal 13 3 10 4 4" xfId="13280" xr:uid="{00000000-0005-0000-0000-000092060000}"/>
    <cellStyle name="Normal 13 3 10 5" xfId="13281" xr:uid="{00000000-0005-0000-0000-000093060000}"/>
    <cellStyle name="Normal 13 3 10 5 2" xfId="13282" xr:uid="{00000000-0005-0000-0000-000094060000}"/>
    <cellStyle name="Normal 13 3 10 5 3" xfId="13283" xr:uid="{00000000-0005-0000-0000-000095060000}"/>
    <cellStyle name="Normal 13 3 10 5 4" xfId="13284" xr:uid="{00000000-0005-0000-0000-000096060000}"/>
    <cellStyle name="Normal 13 3 10 6" xfId="13285" xr:uid="{00000000-0005-0000-0000-000097060000}"/>
    <cellStyle name="Normal 13 3 10 6 2" xfId="13286" xr:uid="{00000000-0005-0000-0000-000098060000}"/>
    <cellStyle name="Normal 13 3 10 6 3" xfId="13287" xr:uid="{00000000-0005-0000-0000-000099060000}"/>
    <cellStyle name="Normal 13 3 10 7" xfId="13288" xr:uid="{00000000-0005-0000-0000-00009A060000}"/>
    <cellStyle name="Normal 13 3 10 8" xfId="13289" xr:uid="{00000000-0005-0000-0000-00009B060000}"/>
    <cellStyle name="Normal 13 3 10 9" xfId="13290" xr:uid="{00000000-0005-0000-0000-00009C060000}"/>
    <cellStyle name="Normal 13 3 11" xfId="3637" xr:uid="{00000000-0005-0000-0000-00009D060000}"/>
    <cellStyle name="Normal 13 3 11 2" xfId="8736" xr:uid="{00000000-0005-0000-0000-00009E060000}"/>
    <cellStyle name="Normal 13 3 11 2 2" xfId="13291" xr:uid="{00000000-0005-0000-0000-00009F060000}"/>
    <cellStyle name="Normal 13 3 11 2 2 2" xfId="13292" xr:uid="{00000000-0005-0000-0000-0000A0060000}"/>
    <cellStyle name="Normal 13 3 11 2 2 3" xfId="13293" xr:uid="{00000000-0005-0000-0000-0000A1060000}"/>
    <cellStyle name="Normal 13 3 11 2 2 4" xfId="13294" xr:uid="{00000000-0005-0000-0000-0000A2060000}"/>
    <cellStyle name="Normal 13 3 11 2 3" xfId="13295" xr:uid="{00000000-0005-0000-0000-0000A3060000}"/>
    <cellStyle name="Normal 13 3 11 2 3 2" xfId="13296" xr:uid="{00000000-0005-0000-0000-0000A4060000}"/>
    <cellStyle name="Normal 13 3 11 2 3 3" xfId="13297" xr:uid="{00000000-0005-0000-0000-0000A5060000}"/>
    <cellStyle name="Normal 13 3 11 2 4" xfId="13298" xr:uid="{00000000-0005-0000-0000-0000A6060000}"/>
    <cellStyle name="Normal 13 3 11 2 5" xfId="13299" xr:uid="{00000000-0005-0000-0000-0000A7060000}"/>
    <cellStyle name="Normal 13 3 11 2 6" xfId="13300" xr:uid="{00000000-0005-0000-0000-0000A8060000}"/>
    <cellStyle name="Normal 13 3 11 3" xfId="13301" xr:uid="{00000000-0005-0000-0000-0000A9060000}"/>
    <cellStyle name="Normal 13 3 11 3 2" xfId="13302" xr:uid="{00000000-0005-0000-0000-0000AA060000}"/>
    <cellStyle name="Normal 13 3 11 3 3" xfId="13303" xr:uid="{00000000-0005-0000-0000-0000AB060000}"/>
    <cellStyle name="Normal 13 3 11 3 4" xfId="13304" xr:uid="{00000000-0005-0000-0000-0000AC060000}"/>
    <cellStyle name="Normal 13 3 11 4" xfId="13305" xr:uid="{00000000-0005-0000-0000-0000AD060000}"/>
    <cellStyle name="Normal 13 3 11 4 2" xfId="13306" xr:uid="{00000000-0005-0000-0000-0000AE060000}"/>
    <cellStyle name="Normal 13 3 11 4 3" xfId="13307" xr:uid="{00000000-0005-0000-0000-0000AF060000}"/>
    <cellStyle name="Normal 13 3 11 4 4" xfId="13308" xr:uid="{00000000-0005-0000-0000-0000B0060000}"/>
    <cellStyle name="Normal 13 3 11 5" xfId="13309" xr:uid="{00000000-0005-0000-0000-0000B1060000}"/>
    <cellStyle name="Normal 13 3 11 5 2" xfId="13310" xr:uid="{00000000-0005-0000-0000-0000B2060000}"/>
    <cellStyle name="Normal 13 3 11 5 3" xfId="13311" xr:uid="{00000000-0005-0000-0000-0000B3060000}"/>
    <cellStyle name="Normal 13 3 11 6" xfId="13312" xr:uid="{00000000-0005-0000-0000-0000B4060000}"/>
    <cellStyle name="Normal 13 3 11 7" xfId="13313" xr:uid="{00000000-0005-0000-0000-0000B5060000}"/>
    <cellStyle name="Normal 13 3 11 8" xfId="13314" xr:uid="{00000000-0005-0000-0000-0000B6060000}"/>
    <cellStyle name="Normal 13 3 12" xfId="3823" xr:uid="{00000000-0005-0000-0000-0000B7060000}"/>
    <cellStyle name="Normal 13 3 12 2" xfId="8914" xr:uid="{00000000-0005-0000-0000-0000B8060000}"/>
    <cellStyle name="Normal 13 3 12 2 2" xfId="13315" xr:uid="{00000000-0005-0000-0000-0000B9060000}"/>
    <cellStyle name="Normal 13 3 12 2 3" xfId="13316" xr:uid="{00000000-0005-0000-0000-0000BA060000}"/>
    <cellStyle name="Normal 13 3 12 2 4" xfId="13317" xr:uid="{00000000-0005-0000-0000-0000BB060000}"/>
    <cellStyle name="Normal 13 3 12 3" xfId="13318" xr:uid="{00000000-0005-0000-0000-0000BC060000}"/>
    <cellStyle name="Normal 13 3 12 3 2" xfId="13319" xr:uid="{00000000-0005-0000-0000-0000BD060000}"/>
    <cellStyle name="Normal 13 3 12 3 3" xfId="13320" xr:uid="{00000000-0005-0000-0000-0000BE060000}"/>
    <cellStyle name="Normal 13 3 12 3 4" xfId="13321" xr:uid="{00000000-0005-0000-0000-0000BF060000}"/>
    <cellStyle name="Normal 13 3 12 4" xfId="13322" xr:uid="{00000000-0005-0000-0000-0000C0060000}"/>
    <cellStyle name="Normal 13 3 12 4 2" xfId="13323" xr:uid="{00000000-0005-0000-0000-0000C1060000}"/>
    <cellStyle name="Normal 13 3 12 4 3" xfId="13324" xr:uid="{00000000-0005-0000-0000-0000C2060000}"/>
    <cellStyle name="Normal 13 3 12 5" xfId="13325" xr:uid="{00000000-0005-0000-0000-0000C3060000}"/>
    <cellStyle name="Normal 13 3 12 6" xfId="13326" xr:uid="{00000000-0005-0000-0000-0000C4060000}"/>
    <cellStyle name="Normal 13 3 12 7" xfId="13327" xr:uid="{00000000-0005-0000-0000-0000C5060000}"/>
    <cellStyle name="Normal 13 3 13" xfId="5608" xr:uid="{00000000-0005-0000-0000-0000C6060000}"/>
    <cellStyle name="Normal 13 3 13 2" xfId="10550" xr:uid="{00000000-0005-0000-0000-0000C7060000}"/>
    <cellStyle name="Normal 13 3 13 3" xfId="13328" xr:uid="{00000000-0005-0000-0000-0000C8060000}"/>
    <cellStyle name="Normal 13 3 13 4" xfId="13329" xr:uid="{00000000-0005-0000-0000-0000C9060000}"/>
    <cellStyle name="Normal 13 3 14" xfId="7116" xr:uid="{00000000-0005-0000-0000-0000CA060000}"/>
    <cellStyle name="Normal 13 3 14 2" xfId="13330" xr:uid="{00000000-0005-0000-0000-0000CB060000}"/>
    <cellStyle name="Normal 13 3 14 3" xfId="13331" xr:uid="{00000000-0005-0000-0000-0000CC060000}"/>
    <cellStyle name="Normal 13 3 14 4" xfId="13332" xr:uid="{00000000-0005-0000-0000-0000CD060000}"/>
    <cellStyle name="Normal 13 3 15" xfId="2065" xr:uid="{00000000-0005-0000-0000-0000CE060000}"/>
    <cellStyle name="Normal 13 3 15 2" xfId="13333" xr:uid="{00000000-0005-0000-0000-0000CF060000}"/>
    <cellStyle name="Normal 13 3 15 3" xfId="13334" xr:uid="{00000000-0005-0000-0000-0000D0060000}"/>
    <cellStyle name="Normal 13 3 15 4" xfId="13335" xr:uid="{00000000-0005-0000-0000-0000D1060000}"/>
    <cellStyle name="Normal 13 3 16" xfId="13336" xr:uid="{00000000-0005-0000-0000-0000D2060000}"/>
    <cellStyle name="Normal 13 3 16 2" xfId="13337" xr:uid="{00000000-0005-0000-0000-0000D3060000}"/>
    <cellStyle name="Normal 13 3 16 3" xfId="13338" xr:uid="{00000000-0005-0000-0000-0000D4060000}"/>
    <cellStyle name="Normal 13 3 17" xfId="13339" xr:uid="{00000000-0005-0000-0000-0000D5060000}"/>
    <cellStyle name="Normal 13 3 18" xfId="13340" xr:uid="{00000000-0005-0000-0000-0000D6060000}"/>
    <cellStyle name="Normal 13 3 19" xfId="13341" xr:uid="{00000000-0005-0000-0000-0000D7060000}"/>
    <cellStyle name="Normal 13 3 2" xfId="490" xr:uid="{00000000-0005-0000-0000-0000D8060000}"/>
    <cellStyle name="Normal 13 3 2 10" xfId="2304" xr:uid="{00000000-0005-0000-0000-0000D9060000}"/>
    <cellStyle name="Normal 13 3 2 10 2" xfId="13342" xr:uid="{00000000-0005-0000-0000-0000DA060000}"/>
    <cellStyle name="Normal 13 3 2 10 3" xfId="13343" xr:uid="{00000000-0005-0000-0000-0000DB060000}"/>
    <cellStyle name="Normal 13 3 2 10 4" xfId="13344" xr:uid="{00000000-0005-0000-0000-0000DC060000}"/>
    <cellStyle name="Normal 13 3 2 11" xfId="13345" xr:uid="{00000000-0005-0000-0000-0000DD060000}"/>
    <cellStyle name="Normal 13 3 2 11 2" xfId="13346" xr:uid="{00000000-0005-0000-0000-0000DE060000}"/>
    <cellStyle name="Normal 13 3 2 11 3" xfId="13347" xr:uid="{00000000-0005-0000-0000-0000DF060000}"/>
    <cellStyle name="Normal 13 3 2 12" xfId="13348" xr:uid="{00000000-0005-0000-0000-0000E0060000}"/>
    <cellStyle name="Normal 13 3 2 13" xfId="13349" xr:uid="{00000000-0005-0000-0000-0000E1060000}"/>
    <cellStyle name="Normal 13 3 2 14" xfId="13350" xr:uid="{00000000-0005-0000-0000-0000E2060000}"/>
    <cellStyle name="Normal 13 3 2 2" xfId="695" xr:uid="{00000000-0005-0000-0000-0000E3060000}"/>
    <cellStyle name="Normal 13 3 2 2 10" xfId="13351" xr:uid="{00000000-0005-0000-0000-0000E4060000}"/>
    <cellStyle name="Normal 13 3 2 2 11" xfId="13352" xr:uid="{00000000-0005-0000-0000-0000E5060000}"/>
    <cellStyle name="Normal 13 3 2 2 2" xfId="1161" xr:uid="{00000000-0005-0000-0000-0000E6060000}"/>
    <cellStyle name="Normal 13 3 2 2 2 10" xfId="13353" xr:uid="{00000000-0005-0000-0000-0000E7060000}"/>
    <cellStyle name="Normal 13 3 2 2 2 2" xfId="1323" xr:uid="{00000000-0005-0000-0000-0000E8060000}"/>
    <cellStyle name="Normal 13 3 2 2 2 2 2" xfId="4681" xr:uid="{00000000-0005-0000-0000-0000E9060000}"/>
    <cellStyle name="Normal 13 3 2 2 2 2 2 2" xfId="9665" xr:uid="{00000000-0005-0000-0000-0000EA060000}"/>
    <cellStyle name="Normal 13 3 2 2 2 2 2 2 2" xfId="13354" xr:uid="{00000000-0005-0000-0000-0000EB060000}"/>
    <cellStyle name="Normal 13 3 2 2 2 2 2 2 3" xfId="13355" xr:uid="{00000000-0005-0000-0000-0000EC060000}"/>
    <cellStyle name="Normal 13 3 2 2 2 2 2 2 4" xfId="13356" xr:uid="{00000000-0005-0000-0000-0000ED060000}"/>
    <cellStyle name="Normal 13 3 2 2 2 2 2 3" xfId="13357" xr:uid="{00000000-0005-0000-0000-0000EE060000}"/>
    <cellStyle name="Normal 13 3 2 2 2 2 2 3 2" xfId="13358" xr:uid="{00000000-0005-0000-0000-0000EF060000}"/>
    <cellStyle name="Normal 13 3 2 2 2 2 2 3 3" xfId="13359" xr:uid="{00000000-0005-0000-0000-0000F0060000}"/>
    <cellStyle name="Normal 13 3 2 2 2 2 2 4" xfId="13360" xr:uid="{00000000-0005-0000-0000-0000F1060000}"/>
    <cellStyle name="Normal 13 3 2 2 2 2 2 5" xfId="13361" xr:uid="{00000000-0005-0000-0000-0000F2060000}"/>
    <cellStyle name="Normal 13 3 2 2 2 2 2 6" xfId="13362" xr:uid="{00000000-0005-0000-0000-0000F3060000}"/>
    <cellStyle name="Normal 13 3 2 2 2 2 3" xfId="6410" xr:uid="{00000000-0005-0000-0000-0000F4060000}"/>
    <cellStyle name="Normal 13 3 2 2 2 2 3 2" xfId="11352" xr:uid="{00000000-0005-0000-0000-0000F5060000}"/>
    <cellStyle name="Normal 13 3 2 2 2 2 3 3" xfId="13363" xr:uid="{00000000-0005-0000-0000-0000F6060000}"/>
    <cellStyle name="Normal 13 3 2 2 2 2 3 4" xfId="13364" xr:uid="{00000000-0005-0000-0000-0000F7060000}"/>
    <cellStyle name="Normal 13 3 2 2 2 2 4" xfId="7918" xr:uid="{00000000-0005-0000-0000-0000F8060000}"/>
    <cellStyle name="Normal 13 3 2 2 2 2 4 2" xfId="13365" xr:uid="{00000000-0005-0000-0000-0000F9060000}"/>
    <cellStyle name="Normal 13 3 2 2 2 2 4 3" xfId="13366" xr:uid="{00000000-0005-0000-0000-0000FA060000}"/>
    <cellStyle name="Normal 13 3 2 2 2 2 4 4" xfId="13367" xr:uid="{00000000-0005-0000-0000-0000FB060000}"/>
    <cellStyle name="Normal 13 3 2 2 2 2 5" xfId="2956" xr:uid="{00000000-0005-0000-0000-0000FC060000}"/>
    <cellStyle name="Normal 13 3 2 2 2 2 5 2" xfId="13368" xr:uid="{00000000-0005-0000-0000-0000FD060000}"/>
    <cellStyle name="Normal 13 3 2 2 2 2 5 3" xfId="13369" xr:uid="{00000000-0005-0000-0000-0000FE060000}"/>
    <cellStyle name="Normal 13 3 2 2 2 2 5 4" xfId="13370" xr:uid="{00000000-0005-0000-0000-0000FF060000}"/>
    <cellStyle name="Normal 13 3 2 2 2 2 6" xfId="13371" xr:uid="{00000000-0005-0000-0000-000000070000}"/>
    <cellStyle name="Normal 13 3 2 2 2 2 6 2" xfId="13372" xr:uid="{00000000-0005-0000-0000-000001070000}"/>
    <cellStyle name="Normal 13 3 2 2 2 2 6 3" xfId="13373" xr:uid="{00000000-0005-0000-0000-000002070000}"/>
    <cellStyle name="Normal 13 3 2 2 2 2 7" xfId="13374" xr:uid="{00000000-0005-0000-0000-000003070000}"/>
    <cellStyle name="Normal 13 3 2 2 2 2 8" xfId="13375" xr:uid="{00000000-0005-0000-0000-000004070000}"/>
    <cellStyle name="Normal 13 3 2 2 2 2 9" xfId="13376" xr:uid="{00000000-0005-0000-0000-000005070000}"/>
    <cellStyle name="Normal 13 3 2 2 2 3" xfId="4529" xr:uid="{00000000-0005-0000-0000-000006070000}"/>
    <cellStyle name="Normal 13 3 2 2 2 3 2" xfId="9513" xr:uid="{00000000-0005-0000-0000-000007070000}"/>
    <cellStyle name="Normal 13 3 2 2 2 3 2 2" xfId="13377" xr:uid="{00000000-0005-0000-0000-000008070000}"/>
    <cellStyle name="Normal 13 3 2 2 2 3 2 3" xfId="13378" xr:uid="{00000000-0005-0000-0000-000009070000}"/>
    <cellStyle name="Normal 13 3 2 2 2 3 2 4" xfId="13379" xr:uid="{00000000-0005-0000-0000-00000A070000}"/>
    <cellStyle name="Normal 13 3 2 2 2 3 3" xfId="13380" xr:uid="{00000000-0005-0000-0000-00000B070000}"/>
    <cellStyle name="Normal 13 3 2 2 2 3 3 2" xfId="13381" xr:uid="{00000000-0005-0000-0000-00000C070000}"/>
    <cellStyle name="Normal 13 3 2 2 2 3 3 3" xfId="13382" xr:uid="{00000000-0005-0000-0000-00000D070000}"/>
    <cellStyle name="Normal 13 3 2 2 2 3 4" xfId="13383" xr:uid="{00000000-0005-0000-0000-00000E070000}"/>
    <cellStyle name="Normal 13 3 2 2 2 3 5" xfId="13384" xr:uid="{00000000-0005-0000-0000-00000F070000}"/>
    <cellStyle name="Normal 13 3 2 2 2 3 6" xfId="13385" xr:uid="{00000000-0005-0000-0000-000010070000}"/>
    <cellStyle name="Normal 13 3 2 2 2 4" xfId="6260" xr:uid="{00000000-0005-0000-0000-000011070000}"/>
    <cellStyle name="Normal 13 3 2 2 2 4 2" xfId="11202" xr:uid="{00000000-0005-0000-0000-000012070000}"/>
    <cellStyle name="Normal 13 3 2 2 2 4 3" xfId="13386" xr:uid="{00000000-0005-0000-0000-000013070000}"/>
    <cellStyle name="Normal 13 3 2 2 2 4 4" xfId="13387" xr:uid="{00000000-0005-0000-0000-000014070000}"/>
    <cellStyle name="Normal 13 3 2 2 2 5" xfId="7768" xr:uid="{00000000-0005-0000-0000-000015070000}"/>
    <cellStyle name="Normal 13 3 2 2 2 5 2" xfId="13388" xr:uid="{00000000-0005-0000-0000-000016070000}"/>
    <cellStyle name="Normal 13 3 2 2 2 5 3" xfId="13389" xr:uid="{00000000-0005-0000-0000-000017070000}"/>
    <cellStyle name="Normal 13 3 2 2 2 5 4" xfId="13390" xr:uid="{00000000-0005-0000-0000-000018070000}"/>
    <cellStyle name="Normal 13 3 2 2 2 6" xfId="2806" xr:uid="{00000000-0005-0000-0000-000019070000}"/>
    <cellStyle name="Normal 13 3 2 2 2 6 2" xfId="13391" xr:uid="{00000000-0005-0000-0000-00001A070000}"/>
    <cellStyle name="Normal 13 3 2 2 2 6 3" xfId="13392" xr:uid="{00000000-0005-0000-0000-00001B070000}"/>
    <cellStyle name="Normal 13 3 2 2 2 6 4" xfId="13393" xr:uid="{00000000-0005-0000-0000-00001C070000}"/>
    <cellStyle name="Normal 13 3 2 2 2 7" xfId="13394" xr:uid="{00000000-0005-0000-0000-00001D070000}"/>
    <cellStyle name="Normal 13 3 2 2 2 7 2" xfId="13395" xr:uid="{00000000-0005-0000-0000-00001E070000}"/>
    <cellStyle name="Normal 13 3 2 2 2 7 3" xfId="13396" xr:uid="{00000000-0005-0000-0000-00001F070000}"/>
    <cellStyle name="Normal 13 3 2 2 2 8" xfId="13397" xr:uid="{00000000-0005-0000-0000-000020070000}"/>
    <cellStyle name="Normal 13 3 2 2 2 9" xfId="13398" xr:uid="{00000000-0005-0000-0000-000021070000}"/>
    <cellStyle name="Normal 13 3 2 2 3" xfId="1322" xr:uid="{00000000-0005-0000-0000-000022070000}"/>
    <cellStyle name="Normal 13 3 2 2 3 2" xfId="4680" xr:uid="{00000000-0005-0000-0000-000023070000}"/>
    <cellStyle name="Normal 13 3 2 2 3 2 2" xfId="9664" xr:uid="{00000000-0005-0000-0000-000024070000}"/>
    <cellStyle name="Normal 13 3 2 2 3 2 2 2" xfId="13399" xr:uid="{00000000-0005-0000-0000-000025070000}"/>
    <cellStyle name="Normal 13 3 2 2 3 2 2 3" xfId="13400" xr:uid="{00000000-0005-0000-0000-000026070000}"/>
    <cellStyle name="Normal 13 3 2 2 3 2 2 4" xfId="13401" xr:uid="{00000000-0005-0000-0000-000027070000}"/>
    <cellStyle name="Normal 13 3 2 2 3 2 3" xfId="13402" xr:uid="{00000000-0005-0000-0000-000028070000}"/>
    <cellStyle name="Normal 13 3 2 2 3 2 3 2" xfId="13403" xr:uid="{00000000-0005-0000-0000-000029070000}"/>
    <cellStyle name="Normal 13 3 2 2 3 2 3 3" xfId="13404" xr:uid="{00000000-0005-0000-0000-00002A070000}"/>
    <cellStyle name="Normal 13 3 2 2 3 2 4" xfId="13405" xr:uid="{00000000-0005-0000-0000-00002B070000}"/>
    <cellStyle name="Normal 13 3 2 2 3 2 5" xfId="13406" xr:uid="{00000000-0005-0000-0000-00002C070000}"/>
    <cellStyle name="Normal 13 3 2 2 3 2 6" xfId="13407" xr:uid="{00000000-0005-0000-0000-00002D070000}"/>
    <cellStyle name="Normal 13 3 2 2 3 3" xfId="6409" xr:uid="{00000000-0005-0000-0000-00002E070000}"/>
    <cellStyle name="Normal 13 3 2 2 3 3 2" xfId="11351" xr:uid="{00000000-0005-0000-0000-00002F070000}"/>
    <cellStyle name="Normal 13 3 2 2 3 3 3" xfId="13408" xr:uid="{00000000-0005-0000-0000-000030070000}"/>
    <cellStyle name="Normal 13 3 2 2 3 3 4" xfId="13409" xr:uid="{00000000-0005-0000-0000-000031070000}"/>
    <cellStyle name="Normal 13 3 2 2 3 4" xfId="7917" xr:uid="{00000000-0005-0000-0000-000032070000}"/>
    <cellStyle name="Normal 13 3 2 2 3 4 2" xfId="13410" xr:uid="{00000000-0005-0000-0000-000033070000}"/>
    <cellStyle name="Normal 13 3 2 2 3 4 3" xfId="13411" xr:uid="{00000000-0005-0000-0000-000034070000}"/>
    <cellStyle name="Normal 13 3 2 2 3 4 4" xfId="13412" xr:uid="{00000000-0005-0000-0000-000035070000}"/>
    <cellStyle name="Normal 13 3 2 2 3 5" xfId="2955" xr:uid="{00000000-0005-0000-0000-000036070000}"/>
    <cellStyle name="Normal 13 3 2 2 3 5 2" xfId="13413" xr:uid="{00000000-0005-0000-0000-000037070000}"/>
    <cellStyle name="Normal 13 3 2 2 3 5 3" xfId="13414" xr:uid="{00000000-0005-0000-0000-000038070000}"/>
    <cellStyle name="Normal 13 3 2 2 3 5 4" xfId="13415" xr:uid="{00000000-0005-0000-0000-000039070000}"/>
    <cellStyle name="Normal 13 3 2 2 3 6" xfId="13416" xr:uid="{00000000-0005-0000-0000-00003A070000}"/>
    <cellStyle name="Normal 13 3 2 2 3 6 2" xfId="13417" xr:uid="{00000000-0005-0000-0000-00003B070000}"/>
    <cellStyle name="Normal 13 3 2 2 3 6 3" xfId="13418" xr:uid="{00000000-0005-0000-0000-00003C070000}"/>
    <cellStyle name="Normal 13 3 2 2 3 7" xfId="13419" xr:uid="{00000000-0005-0000-0000-00003D070000}"/>
    <cellStyle name="Normal 13 3 2 2 3 8" xfId="13420" xr:uid="{00000000-0005-0000-0000-00003E070000}"/>
    <cellStyle name="Normal 13 3 2 2 3 9" xfId="13421" xr:uid="{00000000-0005-0000-0000-00003F070000}"/>
    <cellStyle name="Normal 13 3 2 2 4" xfId="4146" xr:uid="{00000000-0005-0000-0000-000040070000}"/>
    <cellStyle name="Normal 13 3 2 2 4 2" xfId="9132" xr:uid="{00000000-0005-0000-0000-000041070000}"/>
    <cellStyle name="Normal 13 3 2 2 4 2 2" xfId="13422" xr:uid="{00000000-0005-0000-0000-000042070000}"/>
    <cellStyle name="Normal 13 3 2 2 4 2 3" xfId="13423" xr:uid="{00000000-0005-0000-0000-000043070000}"/>
    <cellStyle name="Normal 13 3 2 2 4 2 4" xfId="13424" xr:uid="{00000000-0005-0000-0000-000044070000}"/>
    <cellStyle name="Normal 13 3 2 2 4 3" xfId="13425" xr:uid="{00000000-0005-0000-0000-000045070000}"/>
    <cellStyle name="Normal 13 3 2 2 4 3 2" xfId="13426" xr:uid="{00000000-0005-0000-0000-000046070000}"/>
    <cellStyle name="Normal 13 3 2 2 4 3 3" xfId="13427" xr:uid="{00000000-0005-0000-0000-000047070000}"/>
    <cellStyle name="Normal 13 3 2 2 4 4" xfId="13428" xr:uid="{00000000-0005-0000-0000-000048070000}"/>
    <cellStyle name="Normal 13 3 2 2 4 5" xfId="13429" xr:uid="{00000000-0005-0000-0000-000049070000}"/>
    <cellStyle name="Normal 13 3 2 2 4 6" xfId="13430" xr:uid="{00000000-0005-0000-0000-00004A070000}"/>
    <cellStyle name="Normal 13 3 2 2 5" xfId="5893" xr:uid="{00000000-0005-0000-0000-00004B070000}"/>
    <cellStyle name="Normal 13 3 2 2 5 2" xfId="10835" xr:uid="{00000000-0005-0000-0000-00004C070000}"/>
    <cellStyle name="Normal 13 3 2 2 5 3" xfId="13431" xr:uid="{00000000-0005-0000-0000-00004D070000}"/>
    <cellStyle name="Normal 13 3 2 2 5 4" xfId="13432" xr:uid="{00000000-0005-0000-0000-00004E070000}"/>
    <cellStyle name="Normal 13 3 2 2 6" xfId="7401" xr:uid="{00000000-0005-0000-0000-00004F070000}"/>
    <cellStyle name="Normal 13 3 2 2 6 2" xfId="13433" xr:uid="{00000000-0005-0000-0000-000050070000}"/>
    <cellStyle name="Normal 13 3 2 2 6 3" xfId="13434" xr:uid="{00000000-0005-0000-0000-000051070000}"/>
    <cellStyle name="Normal 13 3 2 2 6 4" xfId="13435" xr:uid="{00000000-0005-0000-0000-000052070000}"/>
    <cellStyle name="Normal 13 3 2 2 7" xfId="2439" xr:uid="{00000000-0005-0000-0000-000053070000}"/>
    <cellStyle name="Normal 13 3 2 2 7 2" xfId="13436" xr:uid="{00000000-0005-0000-0000-000054070000}"/>
    <cellStyle name="Normal 13 3 2 2 7 3" xfId="13437" xr:uid="{00000000-0005-0000-0000-000055070000}"/>
    <cellStyle name="Normal 13 3 2 2 7 4" xfId="13438" xr:uid="{00000000-0005-0000-0000-000056070000}"/>
    <cellStyle name="Normal 13 3 2 2 8" xfId="13439" xr:uid="{00000000-0005-0000-0000-000057070000}"/>
    <cellStyle name="Normal 13 3 2 2 8 2" xfId="13440" xr:uid="{00000000-0005-0000-0000-000058070000}"/>
    <cellStyle name="Normal 13 3 2 2 8 3" xfId="13441" xr:uid="{00000000-0005-0000-0000-000059070000}"/>
    <cellStyle name="Normal 13 3 2 2 9" xfId="13442" xr:uid="{00000000-0005-0000-0000-00005A070000}"/>
    <cellStyle name="Normal 13 3 2 3" xfId="846" xr:uid="{00000000-0005-0000-0000-00005B070000}"/>
    <cellStyle name="Normal 13 3 2 3 10" xfId="13443" xr:uid="{00000000-0005-0000-0000-00005C070000}"/>
    <cellStyle name="Normal 13 3 2 3 2" xfId="1324" xr:uid="{00000000-0005-0000-0000-00005D070000}"/>
    <cellStyle name="Normal 13 3 2 3 2 2" xfId="4682" xr:uid="{00000000-0005-0000-0000-00005E070000}"/>
    <cellStyle name="Normal 13 3 2 3 2 2 2" xfId="9666" xr:uid="{00000000-0005-0000-0000-00005F070000}"/>
    <cellStyle name="Normal 13 3 2 3 2 2 2 2" xfId="13444" xr:uid="{00000000-0005-0000-0000-000060070000}"/>
    <cellStyle name="Normal 13 3 2 3 2 2 2 3" xfId="13445" xr:uid="{00000000-0005-0000-0000-000061070000}"/>
    <cellStyle name="Normal 13 3 2 3 2 2 2 4" xfId="13446" xr:uid="{00000000-0005-0000-0000-000062070000}"/>
    <cellStyle name="Normal 13 3 2 3 2 2 3" xfId="13447" xr:uid="{00000000-0005-0000-0000-000063070000}"/>
    <cellStyle name="Normal 13 3 2 3 2 2 3 2" xfId="13448" xr:uid="{00000000-0005-0000-0000-000064070000}"/>
    <cellStyle name="Normal 13 3 2 3 2 2 3 3" xfId="13449" xr:uid="{00000000-0005-0000-0000-000065070000}"/>
    <cellStyle name="Normal 13 3 2 3 2 2 4" xfId="13450" xr:uid="{00000000-0005-0000-0000-000066070000}"/>
    <cellStyle name="Normal 13 3 2 3 2 2 5" xfId="13451" xr:uid="{00000000-0005-0000-0000-000067070000}"/>
    <cellStyle name="Normal 13 3 2 3 2 2 6" xfId="13452" xr:uid="{00000000-0005-0000-0000-000068070000}"/>
    <cellStyle name="Normal 13 3 2 3 2 3" xfId="6411" xr:uid="{00000000-0005-0000-0000-000069070000}"/>
    <cellStyle name="Normal 13 3 2 3 2 3 2" xfId="11353" xr:uid="{00000000-0005-0000-0000-00006A070000}"/>
    <cellStyle name="Normal 13 3 2 3 2 3 3" xfId="13453" xr:uid="{00000000-0005-0000-0000-00006B070000}"/>
    <cellStyle name="Normal 13 3 2 3 2 3 4" xfId="13454" xr:uid="{00000000-0005-0000-0000-00006C070000}"/>
    <cellStyle name="Normal 13 3 2 3 2 4" xfId="7919" xr:uid="{00000000-0005-0000-0000-00006D070000}"/>
    <cellStyle name="Normal 13 3 2 3 2 4 2" xfId="13455" xr:uid="{00000000-0005-0000-0000-00006E070000}"/>
    <cellStyle name="Normal 13 3 2 3 2 4 3" xfId="13456" xr:uid="{00000000-0005-0000-0000-00006F070000}"/>
    <cellStyle name="Normal 13 3 2 3 2 4 4" xfId="13457" xr:uid="{00000000-0005-0000-0000-000070070000}"/>
    <cellStyle name="Normal 13 3 2 3 2 5" xfId="2957" xr:uid="{00000000-0005-0000-0000-000071070000}"/>
    <cellStyle name="Normal 13 3 2 3 2 5 2" xfId="13458" xr:uid="{00000000-0005-0000-0000-000072070000}"/>
    <cellStyle name="Normal 13 3 2 3 2 5 3" xfId="13459" xr:uid="{00000000-0005-0000-0000-000073070000}"/>
    <cellStyle name="Normal 13 3 2 3 2 5 4" xfId="13460" xr:uid="{00000000-0005-0000-0000-000074070000}"/>
    <cellStyle name="Normal 13 3 2 3 2 6" xfId="13461" xr:uid="{00000000-0005-0000-0000-000075070000}"/>
    <cellStyle name="Normal 13 3 2 3 2 6 2" xfId="13462" xr:uid="{00000000-0005-0000-0000-000076070000}"/>
    <cellStyle name="Normal 13 3 2 3 2 6 3" xfId="13463" xr:uid="{00000000-0005-0000-0000-000077070000}"/>
    <cellStyle name="Normal 13 3 2 3 2 7" xfId="13464" xr:uid="{00000000-0005-0000-0000-000078070000}"/>
    <cellStyle name="Normal 13 3 2 3 2 8" xfId="13465" xr:uid="{00000000-0005-0000-0000-000079070000}"/>
    <cellStyle name="Normal 13 3 2 3 2 9" xfId="13466" xr:uid="{00000000-0005-0000-0000-00007A070000}"/>
    <cellStyle name="Normal 13 3 2 3 3" xfId="4287" xr:uid="{00000000-0005-0000-0000-00007B070000}"/>
    <cellStyle name="Normal 13 3 2 3 3 2" xfId="9273" xr:uid="{00000000-0005-0000-0000-00007C070000}"/>
    <cellStyle name="Normal 13 3 2 3 3 2 2" xfId="13467" xr:uid="{00000000-0005-0000-0000-00007D070000}"/>
    <cellStyle name="Normal 13 3 2 3 3 2 3" xfId="13468" xr:uid="{00000000-0005-0000-0000-00007E070000}"/>
    <cellStyle name="Normal 13 3 2 3 3 2 4" xfId="13469" xr:uid="{00000000-0005-0000-0000-00007F070000}"/>
    <cellStyle name="Normal 13 3 2 3 3 3" xfId="13470" xr:uid="{00000000-0005-0000-0000-000080070000}"/>
    <cellStyle name="Normal 13 3 2 3 3 3 2" xfId="13471" xr:uid="{00000000-0005-0000-0000-000081070000}"/>
    <cellStyle name="Normal 13 3 2 3 3 3 3" xfId="13472" xr:uid="{00000000-0005-0000-0000-000082070000}"/>
    <cellStyle name="Normal 13 3 2 3 3 4" xfId="13473" xr:uid="{00000000-0005-0000-0000-000083070000}"/>
    <cellStyle name="Normal 13 3 2 3 3 5" xfId="13474" xr:uid="{00000000-0005-0000-0000-000084070000}"/>
    <cellStyle name="Normal 13 3 2 3 3 6" xfId="13475" xr:uid="{00000000-0005-0000-0000-000085070000}"/>
    <cellStyle name="Normal 13 3 2 3 4" xfId="6031" xr:uid="{00000000-0005-0000-0000-000086070000}"/>
    <cellStyle name="Normal 13 3 2 3 4 2" xfId="10973" xr:uid="{00000000-0005-0000-0000-000087070000}"/>
    <cellStyle name="Normal 13 3 2 3 4 3" xfId="13476" xr:uid="{00000000-0005-0000-0000-000088070000}"/>
    <cellStyle name="Normal 13 3 2 3 4 4" xfId="13477" xr:uid="{00000000-0005-0000-0000-000089070000}"/>
    <cellStyle name="Normal 13 3 2 3 5" xfId="7539" xr:uid="{00000000-0005-0000-0000-00008A070000}"/>
    <cellStyle name="Normal 13 3 2 3 5 2" xfId="13478" xr:uid="{00000000-0005-0000-0000-00008B070000}"/>
    <cellStyle name="Normal 13 3 2 3 5 3" xfId="13479" xr:uid="{00000000-0005-0000-0000-00008C070000}"/>
    <cellStyle name="Normal 13 3 2 3 5 4" xfId="13480" xr:uid="{00000000-0005-0000-0000-00008D070000}"/>
    <cellStyle name="Normal 13 3 2 3 6" xfId="2577" xr:uid="{00000000-0005-0000-0000-00008E070000}"/>
    <cellStyle name="Normal 13 3 2 3 6 2" xfId="13481" xr:uid="{00000000-0005-0000-0000-00008F070000}"/>
    <cellStyle name="Normal 13 3 2 3 6 3" xfId="13482" xr:uid="{00000000-0005-0000-0000-000090070000}"/>
    <cellStyle name="Normal 13 3 2 3 6 4" xfId="13483" xr:uid="{00000000-0005-0000-0000-000091070000}"/>
    <cellStyle name="Normal 13 3 2 3 7" xfId="13484" xr:uid="{00000000-0005-0000-0000-000092070000}"/>
    <cellStyle name="Normal 13 3 2 3 7 2" xfId="13485" xr:uid="{00000000-0005-0000-0000-000093070000}"/>
    <cellStyle name="Normal 13 3 2 3 7 3" xfId="13486" xr:uid="{00000000-0005-0000-0000-000094070000}"/>
    <cellStyle name="Normal 13 3 2 3 8" xfId="13487" xr:uid="{00000000-0005-0000-0000-000095070000}"/>
    <cellStyle name="Normal 13 3 2 3 9" xfId="13488" xr:uid="{00000000-0005-0000-0000-000096070000}"/>
    <cellStyle name="Normal 13 3 2 4" xfId="1321" xr:uid="{00000000-0005-0000-0000-000097070000}"/>
    <cellStyle name="Normal 13 3 2 4 2" xfId="4679" xr:uid="{00000000-0005-0000-0000-000098070000}"/>
    <cellStyle name="Normal 13 3 2 4 2 2" xfId="9663" xr:uid="{00000000-0005-0000-0000-000099070000}"/>
    <cellStyle name="Normal 13 3 2 4 2 2 2" xfId="13489" xr:uid="{00000000-0005-0000-0000-00009A070000}"/>
    <cellStyle name="Normal 13 3 2 4 2 2 3" xfId="13490" xr:uid="{00000000-0005-0000-0000-00009B070000}"/>
    <cellStyle name="Normal 13 3 2 4 2 2 4" xfId="13491" xr:uid="{00000000-0005-0000-0000-00009C070000}"/>
    <cellStyle name="Normal 13 3 2 4 2 3" xfId="13492" xr:uid="{00000000-0005-0000-0000-00009D070000}"/>
    <cellStyle name="Normal 13 3 2 4 2 3 2" xfId="13493" xr:uid="{00000000-0005-0000-0000-00009E070000}"/>
    <cellStyle name="Normal 13 3 2 4 2 3 3" xfId="13494" xr:uid="{00000000-0005-0000-0000-00009F070000}"/>
    <cellStyle name="Normal 13 3 2 4 2 4" xfId="13495" xr:uid="{00000000-0005-0000-0000-0000A0070000}"/>
    <cellStyle name="Normal 13 3 2 4 2 5" xfId="13496" xr:uid="{00000000-0005-0000-0000-0000A1070000}"/>
    <cellStyle name="Normal 13 3 2 4 2 6" xfId="13497" xr:uid="{00000000-0005-0000-0000-0000A2070000}"/>
    <cellStyle name="Normal 13 3 2 4 3" xfId="6408" xr:uid="{00000000-0005-0000-0000-0000A3070000}"/>
    <cellStyle name="Normal 13 3 2 4 3 2" xfId="11350" xr:uid="{00000000-0005-0000-0000-0000A4070000}"/>
    <cellStyle name="Normal 13 3 2 4 3 3" xfId="13498" xr:uid="{00000000-0005-0000-0000-0000A5070000}"/>
    <cellStyle name="Normal 13 3 2 4 3 4" xfId="13499" xr:uid="{00000000-0005-0000-0000-0000A6070000}"/>
    <cellStyle name="Normal 13 3 2 4 4" xfId="7916" xr:uid="{00000000-0005-0000-0000-0000A7070000}"/>
    <cellStyle name="Normal 13 3 2 4 4 2" xfId="13500" xr:uid="{00000000-0005-0000-0000-0000A8070000}"/>
    <cellStyle name="Normal 13 3 2 4 4 3" xfId="13501" xr:uid="{00000000-0005-0000-0000-0000A9070000}"/>
    <cellStyle name="Normal 13 3 2 4 4 4" xfId="13502" xr:uid="{00000000-0005-0000-0000-0000AA070000}"/>
    <cellStyle name="Normal 13 3 2 4 5" xfId="2954" xr:uid="{00000000-0005-0000-0000-0000AB070000}"/>
    <cellStyle name="Normal 13 3 2 4 5 2" xfId="13503" xr:uid="{00000000-0005-0000-0000-0000AC070000}"/>
    <cellStyle name="Normal 13 3 2 4 5 3" xfId="13504" xr:uid="{00000000-0005-0000-0000-0000AD070000}"/>
    <cellStyle name="Normal 13 3 2 4 5 4" xfId="13505" xr:uid="{00000000-0005-0000-0000-0000AE070000}"/>
    <cellStyle name="Normal 13 3 2 4 6" xfId="13506" xr:uid="{00000000-0005-0000-0000-0000AF070000}"/>
    <cellStyle name="Normal 13 3 2 4 6 2" xfId="13507" xr:uid="{00000000-0005-0000-0000-0000B0070000}"/>
    <cellStyle name="Normal 13 3 2 4 6 3" xfId="13508" xr:uid="{00000000-0005-0000-0000-0000B1070000}"/>
    <cellStyle name="Normal 13 3 2 4 7" xfId="13509" xr:uid="{00000000-0005-0000-0000-0000B2070000}"/>
    <cellStyle name="Normal 13 3 2 4 8" xfId="13510" xr:uid="{00000000-0005-0000-0000-0000B3070000}"/>
    <cellStyle name="Normal 13 3 2 4 9" xfId="13511" xr:uid="{00000000-0005-0000-0000-0000B4070000}"/>
    <cellStyle name="Normal 13 3 2 5" xfId="3685" xr:uid="{00000000-0005-0000-0000-0000B5070000}"/>
    <cellStyle name="Normal 13 3 2 5 2" xfId="3922" xr:uid="{00000000-0005-0000-0000-0000B6070000}"/>
    <cellStyle name="Normal 13 3 2 5 2 2" xfId="9002" xr:uid="{00000000-0005-0000-0000-0000B7070000}"/>
    <cellStyle name="Normal 13 3 2 5 2 2 2" xfId="13512" xr:uid="{00000000-0005-0000-0000-0000B8070000}"/>
    <cellStyle name="Normal 13 3 2 5 2 2 3" xfId="13513" xr:uid="{00000000-0005-0000-0000-0000B9070000}"/>
    <cellStyle name="Normal 13 3 2 5 2 2 4" xfId="13514" xr:uid="{00000000-0005-0000-0000-0000BA070000}"/>
    <cellStyle name="Normal 13 3 2 5 2 3" xfId="13515" xr:uid="{00000000-0005-0000-0000-0000BB070000}"/>
    <cellStyle name="Normal 13 3 2 5 2 3 2" xfId="13516" xr:uid="{00000000-0005-0000-0000-0000BC070000}"/>
    <cellStyle name="Normal 13 3 2 5 2 3 3" xfId="13517" xr:uid="{00000000-0005-0000-0000-0000BD070000}"/>
    <cellStyle name="Normal 13 3 2 5 2 4" xfId="13518" xr:uid="{00000000-0005-0000-0000-0000BE070000}"/>
    <cellStyle name="Normal 13 3 2 5 2 5" xfId="13519" xr:uid="{00000000-0005-0000-0000-0000BF070000}"/>
    <cellStyle name="Normal 13 3 2 5 2 6" xfId="13520" xr:uid="{00000000-0005-0000-0000-0000C0070000}"/>
    <cellStyle name="Normal 13 3 2 5 3" xfId="8645" xr:uid="{00000000-0005-0000-0000-0000C1070000}"/>
    <cellStyle name="Normal 13 3 2 5 3 2" xfId="13521" xr:uid="{00000000-0005-0000-0000-0000C2070000}"/>
    <cellStyle name="Normal 13 3 2 5 3 3" xfId="13522" xr:uid="{00000000-0005-0000-0000-0000C3070000}"/>
    <cellStyle name="Normal 13 3 2 5 3 4" xfId="13523" xr:uid="{00000000-0005-0000-0000-0000C4070000}"/>
    <cellStyle name="Normal 13 3 2 5 4" xfId="13524" xr:uid="{00000000-0005-0000-0000-0000C5070000}"/>
    <cellStyle name="Normal 13 3 2 5 4 2" xfId="13525" xr:uid="{00000000-0005-0000-0000-0000C6070000}"/>
    <cellStyle name="Normal 13 3 2 5 4 3" xfId="13526" xr:uid="{00000000-0005-0000-0000-0000C7070000}"/>
    <cellStyle name="Normal 13 3 2 5 4 4" xfId="13527" xr:uid="{00000000-0005-0000-0000-0000C8070000}"/>
    <cellStyle name="Normal 13 3 2 5 5" xfId="13528" xr:uid="{00000000-0005-0000-0000-0000C9070000}"/>
    <cellStyle name="Normal 13 3 2 5 5 2" xfId="13529" xr:uid="{00000000-0005-0000-0000-0000CA070000}"/>
    <cellStyle name="Normal 13 3 2 5 5 3" xfId="13530" xr:uid="{00000000-0005-0000-0000-0000CB070000}"/>
    <cellStyle name="Normal 13 3 2 5 5 4" xfId="13531" xr:uid="{00000000-0005-0000-0000-0000CC070000}"/>
    <cellStyle name="Normal 13 3 2 5 6" xfId="13532" xr:uid="{00000000-0005-0000-0000-0000CD070000}"/>
    <cellStyle name="Normal 13 3 2 5 6 2" xfId="13533" xr:uid="{00000000-0005-0000-0000-0000CE070000}"/>
    <cellStyle name="Normal 13 3 2 5 6 3" xfId="13534" xr:uid="{00000000-0005-0000-0000-0000CF070000}"/>
    <cellStyle name="Normal 13 3 2 5 7" xfId="13535" xr:uid="{00000000-0005-0000-0000-0000D0070000}"/>
    <cellStyle name="Normal 13 3 2 5 8" xfId="13536" xr:uid="{00000000-0005-0000-0000-0000D1070000}"/>
    <cellStyle name="Normal 13 3 2 5 9" xfId="13537" xr:uid="{00000000-0005-0000-0000-0000D2070000}"/>
    <cellStyle name="Normal 13 3 2 6" xfId="4003" xr:uid="{00000000-0005-0000-0000-0000D3070000}"/>
    <cellStyle name="Normal 13 3 2 6 2" xfId="8782" xr:uid="{00000000-0005-0000-0000-0000D4070000}"/>
    <cellStyle name="Normal 13 3 2 6 2 2" xfId="13538" xr:uid="{00000000-0005-0000-0000-0000D5070000}"/>
    <cellStyle name="Normal 13 3 2 6 2 2 2" xfId="13539" xr:uid="{00000000-0005-0000-0000-0000D6070000}"/>
    <cellStyle name="Normal 13 3 2 6 2 2 3" xfId="13540" xr:uid="{00000000-0005-0000-0000-0000D7070000}"/>
    <cellStyle name="Normal 13 3 2 6 2 2 4" xfId="13541" xr:uid="{00000000-0005-0000-0000-0000D8070000}"/>
    <cellStyle name="Normal 13 3 2 6 2 3" xfId="13542" xr:uid="{00000000-0005-0000-0000-0000D9070000}"/>
    <cellStyle name="Normal 13 3 2 6 2 3 2" xfId="13543" xr:uid="{00000000-0005-0000-0000-0000DA070000}"/>
    <cellStyle name="Normal 13 3 2 6 2 3 3" xfId="13544" xr:uid="{00000000-0005-0000-0000-0000DB070000}"/>
    <cellStyle name="Normal 13 3 2 6 2 4" xfId="13545" xr:uid="{00000000-0005-0000-0000-0000DC070000}"/>
    <cellStyle name="Normal 13 3 2 6 2 5" xfId="13546" xr:uid="{00000000-0005-0000-0000-0000DD070000}"/>
    <cellStyle name="Normal 13 3 2 6 2 6" xfId="13547" xr:uid="{00000000-0005-0000-0000-0000DE070000}"/>
    <cellStyle name="Normal 13 3 2 6 3" xfId="13548" xr:uid="{00000000-0005-0000-0000-0000DF070000}"/>
    <cellStyle name="Normal 13 3 2 6 3 2" xfId="13549" xr:uid="{00000000-0005-0000-0000-0000E0070000}"/>
    <cellStyle name="Normal 13 3 2 6 3 3" xfId="13550" xr:uid="{00000000-0005-0000-0000-0000E1070000}"/>
    <cellStyle name="Normal 13 3 2 6 3 4" xfId="13551" xr:uid="{00000000-0005-0000-0000-0000E2070000}"/>
    <cellStyle name="Normal 13 3 2 6 4" xfId="13552" xr:uid="{00000000-0005-0000-0000-0000E3070000}"/>
    <cellStyle name="Normal 13 3 2 6 4 2" xfId="13553" xr:uid="{00000000-0005-0000-0000-0000E4070000}"/>
    <cellStyle name="Normal 13 3 2 6 4 3" xfId="13554" xr:uid="{00000000-0005-0000-0000-0000E5070000}"/>
    <cellStyle name="Normal 13 3 2 6 4 4" xfId="13555" xr:uid="{00000000-0005-0000-0000-0000E6070000}"/>
    <cellStyle name="Normal 13 3 2 6 5" xfId="13556" xr:uid="{00000000-0005-0000-0000-0000E7070000}"/>
    <cellStyle name="Normal 13 3 2 6 5 2" xfId="13557" xr:uid="{00000000-0005-0000-0000-0000E8070000}"/>
    <cellStyle name="Normal 13 3 2 6 5 3" xfId="13558" xr:uid="{00000000-0005-0000-0000-0000E9070000}"/>
    <cellStyle name="Normal 13 3 2 6 6" xfId="13559" xr:uid="{00000000-0005-0000-0000-0000EA070000}"/>
    <cellStyle name="Normal 13 3 2 6 7" xfId="13560" xr:uid="{00000000-0005-0000-0000-0000EB070000}"/>
    <cellStyle name="Normal 13 3 2 6 8" xfId="13561" xr:uid="{00000000-0005-0000-0000-0000EC070000}"/>
    <cellStyle name="Normal 13 3 2 7" xfId="3791" xr:uid="{00000000-0005-0000-0000-0000ED070000}"/>
    <cellStyle name="Normal 13 3 2 7 2" xfId="8884" xr:uid="{00000000-0005-0000-0000-0000EE070000}"/>
    <cellStyle name="Normal 13 3 2 7 2 2" xfId="13562" xr:uid="{00000000-0005-0000-0000-0000EF070000}"/>
    <cellStyle name="Normal 13 3 2 7 2 3" xfId="13563" xr:uid="{00000000-0005-0000-0000-0000F0070000}"/>
    <cellStyle name="Normal 13 3 2 7 2 4" xfId="13564" xr:uid="{00000000-0005-0000-0000-0000F1070000}"/>
    <cellStyle name="Normal 13 3 2 7 3" xfId="13565" xr:uid="{00000000-0005-0000-0000-0000F2070000}"/>
    <cellStyle name="Normal 13 3 2 7 3 2" xfId="13566" xr:uid="{00000000-0005-0000-0000-0000F3070000}"/>
    <cellStyle name="Normal 13 3 2 7 3 3" xfId="13567" xr:uid="{00000000-0005-0000-0000-0000F4070000}"/>
    <cellStyle name="Normal 13 3 2 7 4" xfId="13568" xr:uid="{00000000-0005-0000-0000-0000F5070000}"/>
    <cellStyle name="Normal 13 3 2 7 5" xfId="13569" xr:uid="{00000000-0005-0000-0000-0000F6070000}"/>
    <cellStyle name="Normal 13 3 2 7 6" xfId="13570" xr:uid="{00000000-0005-0000-0000-0000F7070000}"/>
    <cellStyle name="Normal 13 3 2 8" xfId="5758" xr:uid="{00000000-0005-0000-0000-0000F8070000}"/>
    <cellStyle name="Normal 13 3 2 8 2" xfId="10700" xr:uid="{00000000-0005-0000-0000-0000F9070000}"/>
    <cellStyle name="Normal 13 3 2 8 3" xfId="13571" xr:uid="{00000000-0005-0000-0000-0000FA070000}"/>
    <cellStyle name="Normal 13 3 2 8 4" xfId="13572" xr:uid="{00000000-0005-0000-0000-0000FB070000}"/>
    <cellStyle name="Normal 13 3 2 9" xfId="7266" xr:uid="{00000000-0005-0000-0000-0000FC070000}"/>
    <cellStyle name="Normal 13 3 2 9 2" xfId="13573" xr:uid="{00000000-0005-0000-0000-0000FD070000}"/>
    <cellStyle name="Normal 13 3 2 9 3" xfId="13574" xr:uid="{00000000-0005-0000-0000-0000FE070000}"/>
    <cellStyle name="Normal 13 3 2 9 4" xfId="13575" xr:uid="{00000000-0005-0000-0000-0000FF070000}"/>
    <cellStyle name="Normal 13 3 3" xfId="597" xr:uid="{00000000-0005-0000-0000-000000080000}"/>
    <cellStyle name="Normal 13 3 3 10" xfId="2347" xr:uid="{00000000-0005-0000-0000-000001080000}"/>
    <cellStyle name="Normal 13 3 3 10 2" xfId="13576" xr:uid="{00000000-0005-0000-0000-000002080000}"/>
    <cellStyle name="Normal 13 3 3 10 3" xfId="13577" xr:uid="{00000000-0005-0000-0000-000003080000}"/>
    <cellStyle name="Normal 13 3 3 10 4" xfId="13578" xr:uid="{00000000-0005-0000-0000-000004080000}"/>
    <cellStyle name="Normal 13 3 3 11" xfId="13579" xr:uid="{00000000-0005-0000-0000-000005080000}"/>
    <cellStyle name="Normal 13 3 3 11 2" xfId="13580" xr:uid="{00000000-0005-0000-0000-000006080000}"/>
    <cellStyle name="Normal 13 3 3 11 3" xfId="13581" xr:uid="{00000000-0005-0000-0000-000007080000}"/>
    <cellStyle name="Normal 13 3 3 12" xfId="13582" xr:uid="{00000000-0005-0000-0000-000008080000}"/>
    <cellStyle name="Normal 13 3 3 13" xfId="13583" xr:uid="{00000000-0005-0000-0000-000009080000}"/>
    <cellStyle name="Normal 13 3 3 14" xfId="13584" xr:uid="{00000000-0005-0000-0000-00000A080000}"/>
    <cellStyle name="Normal 13 3 3 2" xfId="739" xr:uid="{00000000-0005-0000-0000-00000B080000}"/>
    <cellStyle name="Normal 13 3 3 2 10" xfId="13585" xr:uid="{00000000-0005-0000-0000-00000C080000}"/>
    <cellStyle name="Normal 13 3 3 2 11" xfId="13586" xr:uid="{00000000-0005-0000-0000-00000D080000}"/>
    <cellStyle name="Normal 13 3 3 2 2" xfId="1204" xr:uid="{00000000-0005-0000-0000-00000E080000}"/>
    <cellStyle name="Normal 13 3 3 2 2 10" xfId="13587" xr:uid="{00000000-0005-0000-0000-00000F080000}"/>
    <cellStyle name="Normal 13 3 3 2 2 2" xfId="1327" xr:uid="{00000000-0005-0000-0000-000010080000}"/>
    <cellStyle name="Normal 13 3 3 2 2 2 2" xfId="4685" xr:uid="{00000000-0005-0000-0000-000011080000}"/>
    <cellStyle name="Normal 13 3 3 2 2 2 2 2" xfId="9669" xr:uid="{00000000-0005-0000-0000-000012080000}"/>
    <cellStyle name="Normal 13 3 3 2 2 2 2 2 2" xfId="13588" xr:uid="{00000000-0005-0000-0000-000013080000}"/>
    <cellStyle name="Normal 13 3 3 2 2 2 2 2 3" xfId="13589" xr:uid="{00000000-0005-0000-0000-000014080000}"/>
    <cellStyle name="Normal 13 3 3 2 2 2 2 2 4" xfId="13590" xr:uid="{00000000-0005-0000-0000-000015080000}"/>
    <cellStyle name="Normal 13 3 3 2 2 2 2 3" xfId="13591" xr:uid="{00000000-0005-0000-0000-000016080000}"/>
    <cellStyle name="Normal 13 3 3 2 2 2 2 3 2" xfId="13592" xr:uid="{00000000-0005-0000-0000-000017080000}"/>
    <cellStyle name="Normal 13 3 3 2 2 2 2 3 3" xfId="13593" xr:uid="{00000000-0005-0000-0000-000018080000}"/>
    <cellStyle name="Normal 13 3 3 2 2 2 2 4" xfId="13594" xr:uid="{00000000-0005-0000-0000-000019080000}"/>
    <cellStyle name="Normal 13 3 3 2 2 2 2 5" xfId="13595" xr:uid="{00000000-0005-0000-0000-00001A080000}"/>
    <cellStyle name="Normal 13 3 3 2 2 2 2 6" xfId="13596" xr:uid="{00000000-0005-0000-0000-00001B080000}"/>
    <cellStyle name="Normal 13 3 3 2 2 2 3" xfId="6414" xr:uid="{00000000-0005-0000-0000-00001C080000}"/>
    <cellStyle name="Normal 13 3 3 2 2 2 3 2" xfId="11356" xr:uid="{00000000-0005-0000-0000-00001D080000}"/>
    <cellStyle name="Normal 13 3 3 2 2 2 3 3" xfId="13597" xr:uid="{00000000-0005-0000-0000-00001E080000}"/>
    <cellStyle name="Normal 13 3 3 2 2 2 3 4" xfId="13598" xr:uid="{00000000-0005-0000-0000-00001F080000}"/>
    <cellStyle name="Normal 13 3 3 2 2 2 4" xfId="7922" xr:uid="{00000000-0005-0000-0000-000020080000}"/>
    <cellStyle name="Normal 13 3 3 2 2 2 4 2" xfId="13599" xr:uid="{00000000-0005-0000-0000-000021080000}"/>
    <cellStyle name="Normal 13 3 3 2 2 2 4 3" xfId="13600" xr:uid="{00000000-0005-0000-0000-000022080000}"/>
    <cellStyle name="Normal 13 3 3 2 2 2 4 4" xfId="13601" xr:uid="{00000000-0005-0000-0000-000023080000}"/>
    <cellStyle name="Normal 13 3 3 2 2 2 5" xfId="2960" xr:uid="{00000000-0005-0000-0000-000024080000}"/>
    <cellStyle name="Normal 13 3 3 2 2 2 5 2" xfId="13602" xr:uid="{00000000-0005-0000-0000-000025080000}"/>
    <cellStyle name="Normal 13 3 3 2 2 2 5 3" xfId="13603" xr:uid="{00000000-0005-0000-0000-000026080000}"/>
    <cellStyle name="Normal 13 3 3 2 2 2 5 4" xfId="13604" xr:uid="{00000000-0005-0000-0000-000027080000}"/>
    <cellStyle name="Normal 13 3 3 2 2 2 6" xfId="13605" xr:uid="{00000000-0005-0000-0000-000028080000}"/>
    <cellStyle name="Normal 13 3 3 2 2 2 6 2" xfId="13606" xr:uid="{00000000-0005-0000-0000-000029080000}"/>
    <cellStyle name="Normal 13 3 3 2 2 2 6 3" xfId="13607" xr:uid="{00000000-0005-0000-0000-00002A080000}"/>
    <cellStyle name="Normal 13 3 3 2 2 2 7" xfId="13608" xr:uid="{00000000-0005-0000-0000-00002B080000}"/>
    <cellStyle name="Normal 13 3 3 2 2 2 8" xfId="13609" xr:uid="{00000000-0005-0000-0000-00002C080000}"/>
    <cellStyle name="Normal 13 3 3 2 2 2 9" xfId="13610" xr:uid="{00000000-0005-0000-0000-00002D080000}"/>
    <cellStyle name="Normal 13 3 3 2 2 3" xfId="4572" xr:uid="{00000000-0005-0000-0000-00002E080000}"/>
    <cellStyle name="Normal 13 3 3 2 2 3 2" xfId="9556" xr:uid="{00000000-0005-0000-0000-00002F080000}"/>
    <cellStyle name="Normal 13 3 3 2 2 3 2 2" xfId="13611" xr:uid="{00000000-0005-0000-0000-000030080000}"/>
    <cellStyle name="Normal 13 3 3 2 2 3 2 3" xfId="13612" xr:uid="{00000000-0005-0000-0000-000031080000}"/>
    <cellStyle name="Normal 13 3 3 2 2 3 2 4" xfId="13613" xr:uid="{00000000-0005-0000-0000-000032080000}"/>
    <cellStyle name="Normal 13 3 3 2 2 3 3" xfId="13614" xr:uid="{00000000-0005-0000-0000-000033080000}"/>
    <cellStyle name="Normal 13 3 3 2 2 3 3 2" xfId="13615" xr:uid="{00000000-0005-0000-0000-000034080000}"/>
    <cellStyle name="Normal 13 3 3 2 2 3 3 3" xfId="13616" xr:uid="{00000000-0005-0000-0000-000035080000}"/>
    <cellStyle name="Normal 13 3 3 2 2 3 4" xfId="13617" xr:uid="{00000000-0005-0000-0000-000036080000}"/>
    <cellStyle name="Normal 13 3 3 2 2 3 5" xfId="13618" xr:uid="{00000000-0005-0000-0000-000037080000}"/>
    <cellStyle name="Normal 13 3 3 2 2 3 6" xfId="13619" xr:uid="{00000000-0005-0000-0000-000038080000}"/>
    <cellStyle name="Normal 13 3 3 2 2 4" xfId="6303" xr:uid="{00000000-0005-0000-0000-000039080000}"/>
    <cellStyle name="Normal 13 3 3 2 2 4 2" xfId="11245" xr:uid="{00000000-0005-0000-0000-00003A080000}"/>
    <cellStyle name="Normal 13 3 3 2 2 4 3" xfId="13620" xr:uid="{00000000-0005-0000-0000-00003B080000}"/>
    <cellStyle name="Normal 13 3 3 2 2 4 4" xfId="13621" xr:uid="{00000000-0005-0000-0000-00003C080000}"/>
    <cellStyle name="Normal 13 3 3 2 2 5" xfId="7811" xr:uid="{00000000-0005-0000-0000-00003D080000}"/>
    <cellStyle name="Normal 13 3 3 2 2 5 2" xfId="13622" xr:uid="{00000000-0005-0000-0000-00003E080000}"/>
    <cellStyle name="Normal 13 3 3 2 2 5 3" xfId="13623" xr:uid="{00000000-0005-0000-0000-00003F080000}"/>
    <cellStyle name="Normal 13 3 3 2 2 5 4" xfId="13624" xr:uid="{00000000-0005-0000-0000-000040080000}"/>
    <cellStyle name="Normal 13 3 3 2 2 6" xfId="2849" xr:uid="{00000000-0005-0000-0000-000041080000}"/>
    <cellStyle name="Normal 13 3 3 2 2 6 2" xfId="13625" xr:uid="{00000000-0005-0000-0000-000042080000}"/>
    <cellStyle name="Normal 13 3 3 2 2 6 3" xfId="13626" xr:uid="{00000000-0005-0000-0000-000043080000}"/>
    <cellStyle name="Normal 13 3 3 2 2 6 4" xfId="13627" xr:uid="{00000000-0005-0000-0000-000044080000}"/>
    <cellStyle name="Normal 13 3 3 2 2 7" xfId="13628" xr:uid="{00000000-0005-0000-0000-000045080000}"/>
    <cellStyle name="Normal 13 3 3 2 2 7 2" xfId="13629" xr:uid="{00000000-0005-0000-0000-000046080000}"/>
    <cellStyle name="Normal 13 3 3 2 2 7 3" xfId="13630" xr:uid="{00000000-0005-0000-0000-000047080000}"/>
    <cellStyle name="Normal 13 3 3 2 2 8" xfId="13631" xr:uid="{00000000-0005-0000-0000-000048080000}"/>
    <cellStyle name="Normal 13 3 3 2 2 9" xfId="13632" xr:uid="{00000000-0005-0000-0000-000049080000}"/>
    <cellStyle name="Normal 13 3 3 2 3" xfId="1326" xr:uid="{00000000-0005-0000-0000-00004A080000}"/>
    <cellStyle name="Normal 13 3 3 2 3 2" xfId="4684" xr:uid="{00000000-0005-0000-0000-00004B080000}"/>
    <cellStyle name="Normal 13 3 3 2 3 2 2" xfId="9668" xr:uid="{00000000-0005-0000-0000-00004C080000}"/>
    <cellStyle name="Normal 13 3 3 2 3 2 2 2" xfId="13633" xr:uid="{00000000-0005-0000-0000-00004D080000}"/>
    <cellStyle name="Normal 13 3 3 2 3 2 2 3" xfId="13634" xr:uid="{00000000-0005-0000-0000-00004E080000}"/>
    <cellStyle name="Normal 13 3 3 2 3 2 2 4" xfId="13635" xr:uid="{00000000-0005-0000-0000-00004F080000}"/>
    <cellStyle name="Normal 13 3 3 2 3 2 3" xfId="13636" xr:uid="{00000000-0005-0000-0000-000050080000}"/>
    <cellStyle name="Normal 13 3 3 2 3 2 3 2" xfId="13637" xr:uid="{00000000-0005-0000-0000-000051080000}"/>
    <cellStyle name="Normal 13 3 3 2 3 2 3 3" xfId="13638" xr:uid="{00000000-0005-0000-0000-000052080000}"/>
    <cellStyle name="Normal 13 3 3 2 3 2 4" xfId="13639" xr:uid="{00000000-0005-0000-0000-000053080000}"/>
    <cellStyle name="Normal 13 3 3 2 3 2 5" xfId="13640" xr:uid="{00000000-0005-0000-0000-000054080000}"/>
    <cellStyle name="Normal 13 3 3 2 3 2 6" xfId="13641" xr:uid="{00000000-0005-0000-0000-000055080000}"/>
    <cellStyle name="Normal 13 3 3 2 3 3" xfId="6413" xr:uid="{00000000-0005-0000-0000-000056080000}"/>
    <cellStyle name="Normal 13 3 3 2 3 3 2" xfId="11355" xr:uid="{00000000-0005-0000-0000-000057080000}"/>
    <cellStyle name="Normal 13 3 3 2 3 3 3" xfId="13642" xr:uid="{00000000-0005-0000-0000-000058080000}"/>
    <cellStyle name="Normal 13 3 3 2 3 3 4" xfId="13643" xr:uid="{00000000-0005-0000-0000-000059080000}"/>
    <cellStyle name="Normal 13 3 3 2 3 4" xfId="7921" xr:uid="{00000000-0005-0000-0000-00005A080000}"/>
    <cellStyle name="Normal 13 3 3 2 3 4 2" xfId="13644" xr:uid="{00000000-0005-0000-0000-00005B080000}"/>
    <cellStyle name="Normal 13 3 3 2 3 4 3" xfId="13645" xr:uid="{00000000-0005-0000-0000-00005C080000}"/>
    <cellStyle name="Normal 13 3 3 2 3 4 4" xfId="13646" xr:uid="{00000000-0005-0000-0000-00005D080000}"/>
    <cellStyle name="Normal 13 3 3 2 3 5" xfId="2959" xr:uid="{00000000-0005-0000-0000-00005E080000}"/>
    <cellStyle name="Normal 13 3 3 2 3 5 2" xfId="13647" xr:uid="{00000000-0005-0000-0000-00005F080000}"/>
    <cellStyle name="Normal 13 3 3 2 3 5 3" xfId="13648" xr:uid="{00000000-0005-0000-0000-000060080000}"/>
    <cellStyle name="Normal 13 3 3 2 3 5 4" xfId="13649" xr:uid="{00000000-0005-0000-0000-000061080000}"/>
    <cellStyle name="Normal 13 3 3 2 3 6" xfId="13650" xr:uid="{00000000-0005-0000-0000-000062080000}"/>
    <cellStyle name="Normal 13 3 3 2 3 6 2" xfId="13651" xr:uid="{00000000-0005-0000-0000-000063080000}"/>
    <cellStyle name="Normal 13 3 3 2 3 6 3" xfId="13652" xr:uid="{00000000-0005-0000-0000-000064080000}"/>
    <cellStyle name="Normal 13 3 3 2 3 7" xfId="13653" xr:uid="{00000000-0005-0000-0000-000065080000}"/>
    <cellStyle name="Normal 13 3 3 2 3 8" xfId="13654" xr:uid="{00000000-0005-0000-0000-000066080000}"/>
    <cellStyle name="Normal 13 3 3 2 3 9" xfId="13655" xr:uid="{00000000-0005-0000-0000-000067080000}"/>
    <cellStyle name="Normal 13 3 3 2 4" xfId="4189" xr:uid="{00000000-0005-0000-0000-000068080000}"/>
    <cellStyle name="Normal 13 3 3 2 4 2" xfId="9175" xr:uid="{00000000-0005-0000-0000-000069080000}"/>
    <cellStyle name="Normal 13 3 3 2 4 2 2" xfId="13656" xr:uid="{00000000-0005-0000-0000-00006A080000}"/>
    <cellStyle name="Normal 13 3 3 2 4 2 3" xfId="13657" xr:uid="{00000000-0005-0000-0000-00006B080000}"/>
    <cellStyle name="Normal 13 3 3 2 4 2 4" xfId="13658" xr:uid="{00000000-0005-0000-0000-00006C080000}"/>
    <cellStyle name="Normal 13 3 3 2 4 3" xfId="13659" xr:uid="{00000000-0005-0000-0000-00006D080000}"/>
    <cellStyle name="Normal 13 3 3 2 4 3 2" xfId="13660" xr:uid="{00000000-0005-0000-0000-00006E080000}"/>
    <cellStyle name="Normal 13 3 3 2 4 3 3" xfId="13661" xr:uid="{00000000-0005-0000-0000-00006F080000}"/>
    <cellStyle name="Normal 13 3 3 2 4 4" xfId="13662" xr:uid="{00000000-0005-0000-0000-000070080000}"/>
    <cellStyle name="Normal 13 3 3 2 4 5" xfId="13663" xr:uid="{00000000-0005-0000-0000-000071080000}"/>
    <cellStyle name="Normal 13 3 3 2 4 6" xfId="13664" xr:uid="{00000000-0005-0000-0000-000072080000}"/>
    <cellStyle name="Normal 13 3 3 2 5" xfId="5936" xr:uid="{00000000-0005-0000-0000-000073080000}"/>
    <cellStyle name="Normal 13 3 3 2 5 2" xfId="10878" xr:uid="{00000000-0005-0000-0000-000074080000}"/>
    <cellStyle name="Normal 13 3 3 2 5 3" xfId="13665" xr:uid="{00000000-0005-0000-0000-000075080000}"/>
    <cellStyle name="Normal 13 3 3 2 5 4" xfId="13666" xr:uid="{00000000-0005-0000-0000-000076080000}"/>
    <cellStyle name="Normal 13 3 3 2 6" xfId="7444" xr:uid="{00000000-0005-0000-0000-000077080000}"/>
    <cellStyle name="Normal 13 3 3 2 6 2" xfId="13667" xr:uid="{00000000-0005-0000-0000-000078080000}"/>
    <cellStyle name="Normal 13 3 3 2 6 3" xfId="13668" xr:uid="{00000000-0005-0000-0000-000079080000}"/>
    <cellStyle name="Normal 13 3 3 2 6 4" xfId="13669" xr:uid="{00000000-0005-0000-0000-00007A080000}"/>
    <cellStyle name="Normal 13 3 3 2 7" xfId="2482" xr:uid="{00000000-0005-0000-0000-00007B080000}"/>
    <cellStyle name="Normal 13 3 3 2 7 2" xfId="13670" xr:uid="{00000000-0005-0000-0000-00007C080000}"/>
    <cellStyle name="Normal 13 3 3 2 7 3" xfId="13671" xr:uid="{00000000-0005-0000-0000-00007D080000}"/>
    <cellStyle name="Normal 13 3 3 2 7 4" xfId="13672" xr:uid="{00000000-0005-0000-0000-00007E080000}"/>
    <cellStyle name="Normal 13 3 3 2 8" xfId="13673" xr:uid="{00000000-0005-0000-0000-00007F080000}"/>
    <cellStyle name="Normal 13 3 3 2 8 2" xfId="13674" xr:uid="{00000000-0005-0000-0000-000080080000}"/>
    <cellStyle name="Normal 13 3 3 2 8 3" xfId="13675" xr:uid="{00000000-0005-0000-0000-000081080000}"/>
    <cellStyle name="Normal 13 3 3 2 9" xfId="13676" xr:uid="{00000000-0005-0000-0000-000082080000}"/>
    <cellStyle name="Normal 13 3 3 3" xfId="892" xr:uid="{00000000-0005-0000-0000-000083080000}"/>
    <cellStyle name="Normal 13 3 3 3 10" xfId="13677" xr:uid="{00000000-0005-0000-0000-000084080000}"/>
    <cellStyle name="Normal 13 3 3 3 2" xfId="1328" xr:uid="{00000000-0005-0000-0000-000085080000}"/>
    <cellStyle name="Normal 13 3 3 3 2 2" xfId="4686" xr:uid="{00000000-0005-0000-0000-000086080000}"/>
    <cellStyle name="Normal 13 3 3 3 2 2 2" xfId="9670" xr:uid="{00000000-0005-0000-0000-000087080000}"/>
    <cellStyle name="Normal 13 3 3 3 2 2 2 2" xfId="13678" xr:uid="{00000000-0005-0000-0000-000088080000}"/>
    <cellStyle name="Normal 13 3 3 3 2 2 2 3" xfId="13679" xr:uid="{00000000-0005-0000-0000-000089080000}"/>
    <cellStyle name="Normal 13 3 3 3 2 2 2 4" xfId="13680" xr:uid="{00000000-0005-0000-0000-00008A080000}"/>
    <cellStyle name="Normal 13 3 3 3 2 2 3" xfId="13681" xr:uid="{00000000-0005-0000-0000-00008B080000}"/>
    <cellStyle name="Normal 13 3 3 3 2 2 3 2" xfId="13682" xr:uid="{00000000-0005-0000-0000-00008C080000}"/>
    <cellStyle name="Normal 13 3 3 3 2 2 3 3" xfId="13683" xr:uid="{00000000-0005-0000-0000-00008D080000}"/>
    <cellStyle name="Normal 13 3 3 3 2 2 4" xfId="13684" xr:uid="{00000000-0005-0000-0000-00008E080000}"/>
    <cellStyle name="Normal 13 3 3 3 2 2 5" xfId="13685" xr:uid="{00000000-0005-0000-0000-00008F080000}"/>
    <cellStyle name="Normal 13 3 3 3 2 2 6" xfId="13686" xr:uid="{00000000-0005-0000-0000-000090080000}"/>
    <cellStyle name="Normal 13 3 3 3 2 3" xfId="6415" xr:uid="{00000000-0005-0000-0000-000091080000}"/>
    <cellStyle name="Normal 13 3 3 3 2 3 2" xfId="11357" xr:uid="{00000000-0005-0000-0000-000092080000}"/>
    <cellStyle name="Normal 13 3 3 3 2 3 3" xfId="13687" xr:uid="{00000000-0005-0000-0000-000093080000}"/>
    <cellStyle name="Normal 13 3 3 3 2 3 4" xfId="13688" xr:uid="{00000000-0005-0000-0000-000094080000}"/>
    <cellStyle name="Normal 13 3 3 3 2 4" xfId="7923" xr:uid="{00000000-0005-0000-0000-000095080000}"/>
    <cellStyle name="Normal 13 3 3 3 2 4 2" xfId="13689" xr:uid="{00000000-0005-0000-0000-000096080000}"/>
    <cellStyle name="Normal 13 3 3 3 2 4 3" xfId="13690" xr:uid="{00000000-0005-0000-0000-000097080000}"/>
    <cellStyle name="Normal 13 3 3 3 2 4 4" xfId="13691" xr:uid="{00000000-0005-0000-0000-000098080000}"/>
    <cellStyle name="Normal 13 3 3 3 2 5" xfId="2961" xr:uid="{00000000-0005-0000-0000-000099080000}"/>
    <cellStyle name="Normal 13 3 3 3 2 5 2" xfId="13692" xr:uid="{00000000-0005-0000-0000-00009A080000}"/>
    <cellStyle name="Normal 13 3 3 3 2 5 3" xfId="13693" xr:uid="{00000000-0005-0000-0000-00009B080000}"/>
    <cellStyle name="Normal 13 3 3 3 2 5 4" xfId="13694" xr:uid="{00000000-0005-0000-0000-00009C080000}"/>
    <cellStyle name="Normal 13 3 3 3 2 6" xfId="13695" xr:uid="{00000000-0005-0000-0000-00009D080000}"/>
    <cellStyle name="Normal 13 3 3 3 2 6 2" xfId="13696" xr:uid="{00000000-0005-0000-0000-00009E080000}"/>
    <cellStyle name="Normal 13 3 3 3 2 6 3" xfId="13697" xr:uid="{00000000-0005-0000-0000-00009F080000}"/>
    <cellStyle name="Normal 13 3 3 3 2 7" xfId="13698" xr:uid="{00000000-0005-0000-0000-0000A0080000}"/>
    <cellStyle name="Normal 13 3 3 3 2 8" xfId="13699" xr:uid="{00000000-0005-0000-0000-0000A1080000}"/>
    <cellStyle name="Normal 13 3 3 3 2 9" xfId="13700" xr:uid="{00000000-0005-0000-0000-0000A2080000}"/>
    <cellStyle name="Normal 13 3 3 3 3" xfId="4331" xr:uid="{00000000-0005-0000-0000-0000A3080000}"/>
    <cellStyle name="Normal 13 3 3 3 3 2" xfId="9316" xr:uid="{00000000-0005-0000-0000-0000A4080000}"/>
    <cellStyle name="Normal 13 3 3 3 3 2 2" xfId="13701" xr:uid="{00000000-0005-0000-0000-0000A5080000}"/>
    <cellStyle name="Normal 13 3 3 3 3 2 3" xfId="13702" xr:uid="{00000000-0005-0000-0000-0000A6080000}"/>
    <cellStyle name="Normal 13 3 3 3 3 2 4" xfId="13703" xr:uid="{00000000-0005-0000-0000-0000A7080000}"/>
    <cellStyle name="Normal 13 3 3 3 3 3" xfId="13704" xr:uid="{00000000-0005-0000-0000-0000A8080000}"/>
    <cellStyle name="Normal 13 3 3 3 3 3 2" xfId="13705" xr:uid="{00000000-0005-0000-0000-0000A9080000}"/>
    <cellStyle name="Normal 13 3 3 3 3 3 3" xfId="13706" xr:uid="{00000000-0005-0000-0000-0000AA080000}"/>
    <cellStyle name="Normal 13 3 3 3 3 4" xfId="13707" xr:uid="{00000000-0005-0000-0000-0000AB080000}"/>
    <cellStyle name="Normal 13 3 3 3 3 5" xfId="13708" xr:uid="{00000000-0005-0000-0000-0000AC080000}"/>
    <cellStyle name="Normal 13 3 3 3 3 6" xfId="13709" xr:uid="{00000000-0005-0000-0000-0000AD080000}"/>
    <cellStyle name="Normal 13 3 3 3 4" xfId="6074" xr:uid="{00000000-0005-0000-0000-0000AE080000}"/>
    <cellStyle name="Normal 13 3 3 3 4 2" xfId="11016" xr:uid="{00000000-0005-0000-0000-0000AF080000}"/>
    <cellStyle name="Normal 13 3 3 3 4 3" xfId="13710" xr:uid="{00000000-0005-0000-0000-0000B0080000}"/>
    <cellStyle name="Normal 13 3 3 3 4 4" xfId="13711" xr:uid="{00000000-0005-0000-0000-0000B1080000}"/>
    <cellStyle name="Normal 13 3 3 3 5" xfId="7582" xr:uid="{00000000-0005-0000-0000-0000B2080000}"/>
    <cellStyle name="Normal 13 3 3 3 5 2" xfId="13712" xr:uid="{00000000-0005-0000-0000-0000B3080000}"/>
    <cellStyle name="Normal 13 3 3 3 5 3" xfId="13713" xr:uid="{00000000-0005-0000-0000-0000B4080000}"/>
    <cellStyle name="Normal 13 3 3 3 5 4" xfId="13714" xr:uid="{00000000-0005-0000-0000-0000B5080000}"/>
    <cellStyle name="Normal 13 3 3 3 6" xfId="2620" xr:uid="{00000000-0005-0000-0000-0000B6080000}"/>
    <cellStyle name="Normal 13 3 3 3 6 2" xfId="13715" xr:uid="{00000000-0005-0000-0000-0000B7080000}"/>
    <cellStyle name="Normal 13 3 3 3 6 3" xfId="13716" xr:uid="{00000000-0005-0000-0000-0000B8080000}"/>
    <cellStyle name="Normal 13 3 3 3 6 4" xfId="13717" xr:uid="{00000000-0005-0000-0000-0000B9080000}"/>
    <cellStyle name="Normal 13 3 3 3 7" xfId="13718" xr:uid="{00000000-0005-0000-0000-0000BA080000}"/>
    <cellStyle name="Normal 13 3 3 3 7 2" xfId="13719" xr:uid="{00000000-0005-0000-0000-0000BB080000}"/>
    <cellStyle name="Normal 13 3 3 3 7 3" xfId="13720" xr:uid="{00000000-0005-0000-0000-0000BC080000}"/>
    <cellStyle name="Normal 13 3 3 3 8" xfId="13721" xr:uid="{00000000-0005-0000-0000-0000BD080000}"/>
    <cellStyle name="Normal 13 3 3 3 9" xfId="13722" xr:uid="{00000000-0005-0000-0000-0000BE080000}"/>
    <cellStyle name="Normal 13 3 3 4" xfId="1325" xr:uid="{00000000-0005-0000-0000-0000BF080000}"/>
    <cellStyle name="Normal 13 3 3 4 2" xfId="4683" xr:uid="{00000000-0005-0000-0000-0000C0080000}"/>
    <cellStyle name="Normal 13 3 3 4 2 2" xfId="9667" xr:uid="{00000000-0005-0000-0000-0000C1080000}"/>
    <cellStyle name="Normal 13 3 3 4 2 2 2" xfId="13723" xr:uid="{00000000-0005-0000-0000-0000C2080000}"/>
    <cellStyle name="Normal 13 3 3 4 2 2 3" xfId="13724" xr:uid="{00000000-0005-0000-0000-0000C3080000}"/>
    <cellStyle name="Normal 13 3 3 4 2 2 4" xfId="13725" xr:uid="{00000000-0005-0000-0000-0000C4080000}"/>
    <cellStyle name="Normal 13 3 3 4 2 3" xfId="13726" xr:uid="{00000000-0005-0000-0000-0000C5080000}"/>
    <cellStyle name="Normal 13 3 3 4 2 3 2" xfId="13727" xr:uid="{00000000-0005-0000-0000-0000C6080000}"/>
    <cellStyle name="Normal 13 3 3 4 2 3 3" xfId="13728" xr:uid="{00000000-0005-0000-0000-0000C7080000}"/>
    <cellStyle name="Normal 13 3 3 4 2 4" xfId="13729" xr:uid="{00000000-0005-0000-0000-0000C8080000}"/>
    <cellStyle name="Normal 13 3 3 4 2 5" xfId="13730" xr:uid="{00000000-0005-0000-0000-0000C9080000}"/>
    <cellStyle name="Normal 13 3 3 4 2 6" xfId="13731" xr:uid="{00000000-0005-0000-0000-0000CA080000}"/>
    <cellStyle name="Normal 13 3 3 4 3" xfId="6412" xr:uid="{00000000-0005-0000-0000-0000CB080000}"/>
    <cellStyle name="Normal 13 3 3 4 3 2" xfId="11354" xr:uid="{00000000-0005-0000-0000-0000CC080000}"/>
    <cellStyle name="Normal 13 3 3 4 3 3" xfId="13732" xr:uid="{00000000-0005-0000-0000-0000CD080000}"/>
    <cellStyle name="Normal 13 3 3 4 3 4" xfId="13733" xr:uid="{00000000-0005-0000-0000-0000CE080000}"/>
    <cellStyle name="Normal 13 3 3 4 4" xfId="7920" xr:uid="{00000000-0005-0000-0000-0000CF080000}"/>
    <cellStyle name="Normal 13 3 3 4 4 2" xfId="13734" xr:uid="{00000000-0005-0000-0000-0000D0080000}"/>
    <cellStyle name="Normal 13 3 3 4 4 3" xfId="13735" xr:uid="{00000000-0005-0000-0000-0000D1080000}"/>
    <cellStyle name="Normal 13 3 3 4 4 4" xfId="13736" xr:uid="{00000000-0005-0000-0000-0000D2080000}"/>
    <cellStyle name="Normal 13 3 3 4 5" xfId="2958" xr:uid="{00000000-0005-0000-0000-0000D3080000}"/>
    <cellStyle name="Normal 13 3 3 4 5 2" xfId="13737" xr:uid="{00000000-0005-0000-0000-0000D4080000}"/>
    <cellStyle name="Normal 13 3 3 4 5 3" xfId="13738" xr:uid="{00000000-0005-0000-0000-0000D5080000}"/>
    <cellStyle name="Normal 13 3 3 4 5 4" xfId="13739" xr:uid="{00000000-0005-0000-0000-0000D6080000}"/>
    <cellStyle name="Normal 13 3 3 4 6" xfId="13740" xr:uid="{00000000-0005-0000-0000-0000D7080000}"/>
    <cellStyle name="Normal 13 3 3 4 6 2" xfId="13741" xr:uid="{00000000-0005-0000-0000-0000D8080000}"/>
    <cellStyle name="Normal 13 3 3 4 6 3" xfId="13742" xr:uid="{00000000-0005-0000-0000-0000D9080000}"/>
    <cellStyle name="Normal 13 3 3 4 7" xfId="13743" xr:uid="{00000000-0005-0000-0000-0000DA080000}"/>
    <cellStyle name="Normal 13 3 3 4 8" xfId="13744" xr:uid="{00000000-0005-0000-0000-0000DB080000}"/>
    <cellStyle name="Normal 13 3 3 4 9" xfId="13745" xr:uid="{00000000-0005-0000-0000-0000DC080000}"/>
    <cellStyle name="Normal 13 3 3 5" xfId="3729" xr:uid="{00000000-0005-0000-0000-0000DD080000}"/>
    <cellStyle name="Normal 13 3 3 5 2" xfId="5565" xr:uid="{00000000-0005-0000-0000-0000DE080000}"/>
    <cellStyle name="Normal 13 3 3 5 2 2" xfId="10511" xr:uid="{00000000-0005-0000-0000-0000DF080000}"/>
    <cellStyle name="Normal 13 3 3 5 2 2 2" xfId="13746" xr:uid="{00000000-0005-0000-0000-0000E0080000}"/>
    <cellStyle name="Normal 13 3 3 5 2 2 3" xfId="13747" xr:uid="{00000000-0005-0000-0000-0000E1080000}"/>
    <cellStyle name="Normal 13 3 3 5 2 2 4" xfId="13748" xr:uid="{00000000-0005-0000-0000-0000E2080000}"/>
    <cellStyle name="Normal 13 3 3 5 2 3" xfId="13749" xr:uid="{00000000-0005-0000-0000-0000E3080000}"/>
    <cellStyle name="Normal 13 3 3 5 2 3 2" xfId="13750" xr:uid="{00000000-0005-0000-0000-0000E4080000}"/>
    <cellStyle name="Normal 13 3 3 5 2 3 3" xfId="13751" xr:uid="{00000000-0005-0000-0000-0000E5080000}"/>
    <cellStyle name="Normal 13 3 3 5 2 4" xfId="13752" xr:uid="{00000000-0005-0000-0000-0000E6080000}"/>
    <cellStyle name="Normal 13 3 3 5 2 5" xfId="13753" xr:uid="{00000000-0005-0000-0000-0000E7080000}"/>
    <cellStyle name="Normal 13 3 3 5 2 6" xfId="13754" xr:uid="{00000000-0005-0000-0000-0000E8080000}"/>
    <cellStyle name="Normal 13 3 3 5 3" xfId="8689" xr:uid="{00000000-0005-0000-0000-0000E9080000}"/>
    <cellStyle name="Normal 13 3 3 5 3 2" xfId="13755" xr:uid="{00000000-0005-0000-0000-0000EA080000}"/>
    <cellStyle name="Normal 13 3 3 5 3 3" xfId="13756" xr:uid="{00000000-0005-0000-0000-0000EB080000}"/>
    <cellStyle name="Normal 13 3 3 5 3 4" xfId="13757" xr:uid="{00000000-0005-0000-0000-0000EC080000}"/>
    <cellStyle name="Normal 13 3 3 5 4" xfId="13758" xr:uid="{00000000-0005-0000-0000-0000ED080000}"/>
    <cellStyle name="Normal 13 3 3 5 4 2" xfId="13759" xr:uid="{00000000-0005-0000-0000-0000EE080000}"/>
    <cellStyle name="Normal 13 3 3 5 4 3" xfId="13760" xr:uid="{00000000-0005-0000-0000-0000EF080000}"/>
    <cellStyle name="Normal 13 3 3 5 4 4" xfId="13761" xr:uid="{00000000-0005-0000-0000-0000F0080000}"/>
    <cellStyle name="Normal 13 3 3 5 5" xfId="13762" xr:uid="{00000000-0005-0000-0000-0000F1080000}"/>
    <cellStyle name="Normal 13 3 3 5 5 2" xfId="13763" xr:uid="{00000000-0005-0000-0000-0000F2080000}"/>
    <cellStyle name="Normal 13 3 3 5 5 3" xfId="13764" xr:uid="{00000000-0005-0000-0000-0000F3080000}"/>
    <cellStyle name="Normal 13 3 3 5 5 4" xfId="13765" xr:uid="{00000000-0005-0000-0000-0000F4080000}"/>
    <cellStyle name="Normal 13 3 3 5 6" xfId="13766" xr:uid="{00000000-0005-0000-0000-0000F5080000}"/>
    <cellStyle name="Normal 13 3 3 5 6 2" xfId="13767" xr:uid="{00000000-0005-0000-0000-0000F6080000}"/>
    <cellStyle name="Normal 13 3 3 5 6 3" xfId="13768" xr:uid="{00000000-0005-0000-0000-0000F7080000}"/>
    <cellStyle name="Normal 13 3 3 5 7" xfId="13769" xr:uid="{00000000-0005-0000-0000-0000F8080000}"/>
    <cellStyle name="Normal 13 3 3 5 8" xfId="13770" xr:uid="{00000000-0005-0000-0000-0000F9080000}"/>
    <cellStyle name="Normal 13 3 3 5 9" xfId="13771" xr:uid="{00000000-0005-0000-0000-0000FA080000}"/>
    <cellStyle name="Normal 13 3 3 6" xfId="4053" xr:uid="{00000000-0005-0000-0000-0000FB080000}"/>
    <cellStyle name="Normal 13 3 3 6 2" xfId="8825" xr:uid="{00000000-0005-0000-0000-0000FC080000}"/>
    <cellStyle name="Normal 13 3 3 6 2 2" xfId="13772" xr:uid="{00000000-0005-0000-0000-0000FD080000}"/>
    <cellStyle name="Normal 13 3 3 6 2 2 2" xfId="13773" xr:uid="{00000000-0005-0000-0000-0000FE080000}"/>
    <cellStyle name="Normal 13 3 3 6 2 2 3" xfId="13774" xr:uid="{00000000-0005-0000-0000-0000FF080000}"/>
    <cellStyle name="Normal 13 3 3 6 2 2 4" xfId="13775" xr:uid="{00000000-0005-0000-0000-000000090000}"/>
    <cellStyle name="Normal 13 3 3 6 2 3" xfId="13776" xr:uid="{00000000-0005-0000-0000-000001090000}"/>
    <cellStyle name="Normal 13 3 3 6 2 3 2" xfId="13777" xr:uid="{00000000-0005-0000-0000-000002090000}"/>
    <cellStyle name="Normal 13 3 3 6 2 3 3" xfId="13778" xr:uid="{00000000-0005-0000-0000-000003090000}"/>
    <cellStyle name="Normal 13 3 3 6 2 4" xfId="13779" xr:uid="{00000000-0005-0000-0000-000004090000}"/>
    <cellStyle name="Normal 13 3 3 6 2 5" xfId="13780" xr:uid="{00000000-0005-0000-0000-000005090000}"/>
    <cellStyle name="Normal 13 3 3 6 2 6" xfId="13781" xr:uid="{00000000-0005-0000-0000-000006090000}"/>
    <cellStyle name="Normal 13 3 3 6 3" xfId="13782" xr:uid="{00000000-0005-0000-0000-000007090000}"/>
    <cellStyle name="Normal 13 3 3 6 3 2" xfId="13783" xr:uid="{00000000-0005-0000-0000-000008090000}"/>
    <cellStyle name="Normal 13 3 3 6 3 3" xfId="13784" xr:uid="{00000000-0005-0000-0000-000009090000}"/>
    <cellStyle name="Normal 13 3 3 6 3 4" xfId="13785" xr:uid="{00000000-0005-0000-0000-00000A090000}"/>
    <cellStyle name="Normal 13 3 3 6 4" xfId="13786" xr:uid="{00000000-0005-0000-0000-00000B090000}"/>
    <cellStyle name="Normal 13 3 3 6 4 2" xfId="13787" xr:uid="{00000000-0005-0000-0000-00000C090000}"/>
    <cellStyle name="Normal 13 3 3 6 4 3" xfId="13788" xr:uid="{00000000-0005-0000-0000-00000D090000}"/>
    <cellStyle name="Normal 13 3 3 6 4 4" xfId="13789" xr:uid="{00000000-0005-0000-0000-00000E090000}"/>
    <cellStyle name="Normal 13 3 3 6 5" xfId="13790" xr:uid="{00000000-0005-0000-0000-00000F090000}"/>
    <cellStyle name="Normal 13 3 3 6 5 2" xfId="13791" xr:uid="{00000000-0005-0000-0000-000010090000}"/>
    <cellStyle name="Normal 13 3 3 6 5 3" xfId="13792" xr:uid="{00000000-0005-0000-0000-000011090000}"/>
    <cellStyle name="Normal 13 3 3 6 6" xfId="13793" xr:uid="{00000000-0005-0000-0000-000012090000}"/>
    <cellStyle name="Normal 13 3 3 6 7" xfId="13794" xr:uid="{00000000-0005-0000-0000-000013090000}"/>
    <cellStyle name="Normal 13 3 3 6 8" xfId="13795" xr:uid="{00000000-0005-0000-0000-000014090000}"/>
    <cellStyle name="Normal 13 3 3 7" xfId="5533" xr:uid="{00000000-0005-0000-0000-000015090000}"/>
    <cellStyle name="Normal 13 3 3 7 2" xfId="10483" xr:uid="{00000000-0005-0000-0000-000016090000}"/>
    <cellStyle name="Normal 13 3 3 7 2 2" xfId="13796" xr:uid="{00000000-0005-0000-0000-000017090000}"/>
    <cellStyle name="Normal 13 3 3 7 2 3" xfId="13797" xr:uid="{00000000-0005-0000-0000-000018090000}"/>
    <cellStyle name="Normal 13 3 3 7 2 4" xfId="13798" xr:uid="{00000000-0005-0000-0000-000019090000}"/>
    <cellStyle name="Normal 13 3 3 7 3" xfId="13799" xr:uid="{00000000-0005-0000-0000-00001A090000}"/>
    <cellStyle name="Normal 13 3 3 7 3 2" xfId="13800" xr:uid="{00000000-0005-0000-0000-00001B090000}"/>
    <cellStyle name="Normal 13 3 3 7 3 3" xfId="13801" xr:uid="{00000000-0005-0000-0000-00001C090000}"/>
    <cellStyle name="Normal 13 3 3 7 4" xfId="13802" xr:uid="{00000000-0005-0000-0000-00001D090000}"/>
    <cellStyle name="Normal 13 3 3 7 5" xfId="13803" xr:uid="{00000000-0005-0000-0000-00001E090000}"/>
    <cellStyle name="Normal 13 3 3 7 6" xfId="13804" xr:uid="{00000000-0005-0000-0000-00001F090000}"/>
    <cellStyle name="Normal 13 3 3 8" xfId="5801" xr:uid="{00000000-0005-0000-0000-000020090000}"/>
    <cellStyle name="Normal 13 3 3 8 2" xfId="10743" xr:uid="{00000000-0005-0000-0000-000021090000}"/>
    <cellStyle name="Normal 13 3 3 8 3" xfId="13805" xr:uid="{00000000-0005-0000-0000-000022090000}"/>
    <cellStyle name="Normal 13 3 3 8 4" xfId="13806" xr:uid="{00000000-0005-0000-0000-000023090000}"/>
    <cellStyle name="Normal 13 3 3 9" xfId="7309" xr:uid="{00000000-0005-0000-0000-000024090000}"/>
    <cellStyle name="Normal 13 3 3 9 2" xfId="13807" xr:uid="{00000000-0005-0000-0000-000025090000}"/>
    <cellStyle name="Normal 13 3 3 9 3" xfId="13808" xr:uid="{00000000-0005-0000-0000-000026090000}"/>
    <cellStyle name="Normal 13 3 3 9 4" xfId="13809" xr:uid="{00000000-0005-0000-0000-000027090000}"/>
    <cellStyle name="Normal 13 3 4" xfId="431" xr:uid="{00000000-0005-0000-0000-000028090000}"/>
    <cellStyle name="Normal 13 3 4 10" xfId="13810" xr:uid="{00000000-0005-0000-0000-000029090000}"/>
    <cellStyle name="Normal 13 3 4 11" xfId="13811" xr:uid="{00000000-0005-0000-0000-00002A090000}"/>
    <cellStyle name="Normal 13 3 4 2" xfId="1002" xr:uid="{00000000-0005-0000-0000-00002B090000}"/>
    <cellStyle name="Normal 13 3 4 2 10" xfId="13812" xr:uid="{00000000-0005-0000-0000-00002C090000}"/>
    <cellStyle name="Normal 13 3 4 2 2" xfId="1330" xr:uid="{00000000-0005-0000-0000-00002D090000}"/>
    <cellStyle name="Normal 13 3 4 2 2 2" xfId="4688" xr:uid="{00000000-0005-0000-0000-00002E090000}"/>
    <cellStyle name="Normal 13 3 4 2 2 2 2" xfId="9672" xr:uid="{00000000-0005-0000-0000-00002F090000}"/>
    <cellStyle name="Normal 13 3 4 2 2 2 2 2" xfId="13813" xr:uid="{00000000-0005-0000-0000-000030090000}"/>
    <cellStyle name="Normal 13 3 4 2 2 2 2 3" xfId="13814" xr:uid="{00000000-0005-0000-0000-000031090000}"/>
    <cellStyle name="Normal 13 3 4 2 2 2 2 4" xfId="13815" xr:uid="{00000000-0005-0000-0000-000032090000}"/>
    <cellStyle name="Normal 13 3 4 2 2 2 3" xfId="13816" xr:uid="{00000000-0005-0000-0000-000033090000}"/>
    <cellStyle name="Normal 13 3 4 2 2 2 3 2" xfId="13817" xr:uid="{00000000-0005-0000-0000-000034090000}"/>
    <cellStyle name="Normal 13 3 4 2 2 2 3 3" xfId="13818" xr:uid="{00000000-0005-0000-0000-000035090000}"/>
    <cellStyle name="Normal 13 3 4 2 2 2 4" xfId="13819" xr:uid="{00000000-0005-0000-0000-000036090000}"/>
    <cellStyle name="Normal 13 3 4 2 2 2 5" xfId="13820" xr:uid="{00000000-0005-0000-0000-000037090000}"/>
    <cellStyle name="Normal 13 3 4 2 2 2 6" xfId="13821" xr:uid="{00000000-0005-0000-0000-000038090000}"/>
    <cellStyle name="Normal 13 3 4 2 2 3" xfId="6417" xr:uid="{00000000-0005-0000-0000-000039090000}"/>
    <cellStyle name="Normal 13 3 4 2 2 3 2" xfId="11359" xr:uid="{00000000-0005-0000-0000-00003A090000}"/>
    <cellStyle name="Normal 13 3 4 2 2 3 3" xfId="13822" xr:uid="{00000000-0005-0000-0000-00003B090000}"/>
    <cellStyle name="Normal 13 3 4 2 2 3 4" xfId="13823" xr:uid="{00000000-0005-0000-0000-00003C090000}"/>
    <cellStyle name="Normal 13 3 4 2 2 4" xfId="7925" xr:uid="{00000000-0005-0000-0000-00003D090000}"/>
    <cellStyle name="Normal 13 3 4 2 2 4 2" xfId="13824" xr:uid="{00000000-0005-0000-0000-00003E090000}"/>
    <cellStyle name="Normal 13 3 4 2 2 4 3" xfId="13825" xr:uid="{00000000-0005-0000-0000-00003F090000}"/>
    <cellStyle name="Normal 13 3 4 2 2 4 4" xfId="13826" xr:uid="{00000000-0005-0000-0000-000040090000}"/>
    <cellStyle name="Normal 13 3 4 2 2 5" xfId="2963" xr:uid="{00000000-0005-0000-0000-000041090000}"/>
    <cellStyle name="Normal 13 3 4 2 2 5 2" xfId="13827" xr:uid="{00000000-0005-0000-0000-000042090000}"/>
    <cellStyle name="Normal 13 3 4 2 2 5 3" xfId="13828" xr:uid="{00000000-0005-0000-0000-000043090000}"/>
    <cellStyle name="Normal 13 3 4 2 2 5 4" xfId="13829" xr:uid="{00000000-0005-0000-0000-000044090000}"/>
    <cellStyle name="Normal 13 3 4 2 2 6" xfId="13830" xr:uid="{00000000-0005-0000-0000-000045090000}"/>
    <cellStyle name="Normal 13 3 4 2 2 6 2" xfId="13831" xr:uid="{00000000-0005-0000-0000-000046090000}"/>
    <cellStyle name="Normal 13 3 4 2 2 6 3" xfId="13832" xr:uid="{00000000-0005-0000-0000-000047090000}"/>
    <cellStyle name="Normal 13 3 4 2 2 7" xfId="13833" xr:uid="{00000000-0005-0000-0000-000048090000}"/>
    <cellStyle name="Normal 13 3 4 2 2 8" xfId="13834" xr:uid="{00000000-0005-0000-0000-000049090000}"/>
    <cellStyle name="Normal 13 3 4 2 2 9" xfId="13835" xr:uid="{00000000-0005-0000-0000-00004A090000}"/>
    <cellStyle name="Normal 13 3 4 2 3" xfId="4424" xr:uid="{00000000-0005-0000-0000-00004B090000}"/>
    <cellStyle name="Normal 13 3 4 2 3 2" xfId="9409" xr:uid="{00000000-0005-0000-0000-00004C090000}"/>
    <cellStyle name="Normal 13 3 4 2 3 2 2" xfId="13836" xr:uid="{00000000-0005-0000-0000-00004D090000}"/>
    <cellStyle name="Normal 13 3 4 2 3 2 3" xfId="13837" xr:uid="{00000000-0005-0000-0000-00004E090000}"/>
    <cellStyle name="Normal 13 3 4 2 3 2 4" xfId="13838" xr:uid="{00000000-0005-0000-0000-00004F090000}"/>
    <cellStyle name="Normal 13 3 4 2 3 3" xfId="13839" xr:uid="{00000000-0005-0000-0000-000050090000}"/>
    <cellStyle name="Normal 13 3 4 2 3 3 2" xfId="13840" xr:uid="{00000000-0005-0000-0000-000051090000}"/>
    <cellStyle name="Normal 13 3 4 2 3 3 3" xfId="13841" xr:uid="{00000000-0005-0000-0000-000052090000}"/>
    <cellStyle name="Normal 13 3 4 2 3 4" xfId="13842" xr:uid="{00000000-0005-0000-0000-000053090000}"/>
    <cellStyle name="Normal 13 3 4 2 3 5" xfId="13843" xr:uid="{00000000-0005-0000-0000-000054090000}"/>
    <cellStyle name="Normal 13 3 4 2 3 6" xfId="13844" xr:uid="{00000000-0005-0000-0000-000055090000}"/>
    <cellStyle name="Normal 13 3 4 2 4" xfId="6164" xr:uid="{00000000-0005-0000-0000-000056090000}"/>
    <cellStyle name="Normal 13 3 4 2 4 2" xfId="11106" xr:uid="{00000000-0005-0000-0000-000057090000}"/>
    <cellStyle name="Normal 13 3 4 2 4 3" xfId="13845" xr:uid="{00000000-0005-0000-0000-000058090000}"/>
    <cellStyle name="Normal 13 3 4 2 4 4" xfId="13846" xr:uid="{00000000-0005-0000-0000-000059090000}"/>
    <cellStyle name="Normal 13 3 4 2 5" xfId="7672" xr:uid="{00000000-0005-0000-0000-00005A090000}"/>
    <cellStyle name="Normal 13 3 4 2 5 2" xfId="13847" xr:uid="{00000000-0005-0000-0000-00005B090000}"/>
    <cellStyle name="Normal 13 3 4 2 5 3" xfId="13848" xr:uid="{00000000-0005-0000-0000-00005C090000}"/>
    <cellStyle name="Normal 13 3 4 2 5 4" xfId="13849" xr:uid="{00000000-0005-0000-0000-00005D090000}"/>
    <cellStyle name="Normal 13 3 4 2 6" xfId="2710" xr:uid="{00000000-0005-0000-0000-00005E090000}"/>
    <cellStyle name="Normal 13 3 4 2 6 2" xfId="13850" xr:uid="{00000000-0005-0000-0000-00005F090000}"/>
    <cellStyle name="Normal 13 3 4 2 6 3" xfId="13851" xr:uid="{00000000-0005-0000-0000-000060090000}"/>
    <cellStyle name="Normal 13 3 4 2 6 4" xfId="13852" xr:uid="{00000000-0005-0000-0000-000061090000}"/>
    <cellStyle name="Normal 13 3 4 2 7" xfId="13853" xr:uid="{00000000-0005-0000-0000-000062090000}"/>
    <cellStyle name="Normal 13 3 4 2 7 2" xfId="13854" xr:uid="{00000000-0005-0000-0000-000063090000}"/>
    <cellStyle name="Normal 13 3 4 2 7 3" xfId="13855" xr:uid="{00000000-0005-0000-0000-000064090000}"/>
    <cellStyle name="Normal 13 3 4 2 8" xfId="13856" xr:uid="{00000000-0005-0000-0000-000065090000}"/>
    <cellStyle name="Normal 13 3 4 2 9" xfId="13857" xr:uid="{00000000-0005-0000-0000-000066090000}"/>
    <cellStyle name="Normal 13 3 4 3" xfId="1329" xr:uid="{00000000-0005-0000-0000-000067090000}"/>
    <cellStyle name="Normal 13 3 4 3 2" xfId="4687" xr:uid="{00000000-0005-0000-0000-000068090000}"/>
    <cellStyle name="Normal 13 3 4 3 2 2" xfId="9671" xr:uid="{00000000-0005-0000-0000-000069090000}"/>
    <cellStyle name="Normal 13 3 4 3 2 2 2" xfId="13858" xr:uid="{00000000-0005-0000-0000-00006A090000}"/>
    <cellStyle name="Normal 13 3 4 3 2 2 3" xfId="13859" xr:uid="{00000000-0005-0000-0000-00006B090000}"/>
    <cellStyle name="Normal 13 3 4 3 2 2 4" xfId="13860" xr:uid="{00000000-0005-0000-0000-00006C090000}"/>
    <cellStyle name="Normal 13 3 4 3 2 3" xfId="13861" xr:uid="{00000000-0005-0000-0000-00006D090000}"/>
    <cellStyle name="Normal 13 3 4 3 2 3 2" xfId="13862" xr:uid="{00000000-0005-0000-0000-00006E090000}"/>
    <cellStyle name="Normal 13 3 4 3 2 3 3" xfId="13863" xr:uid="{00000000-0005-0000-0000-00006F090000}"/>
    <cellStyle name="Normal 13 3 4 3 2 4" xfId="13864" xr:uid="{00000000-0005-0000-0000-000070090000}"/>
    <cellStyle name="Normal 13 3 4 3 2 5" xfId="13865" xr:uid="{00000000-0005-0000-0000-000071090000}"/>
    <cellStyle name="Normal 13 3 4 3 2 6" xfId="13866" xr:uid="{00000000-0005-0000-0000-000072090000}"/>
    <cellStyle name="Normal 13 3 4 3 3" xfId="6416" xr:uid="{00000000-0005-0000-0000-000073090000}"/>
    <cellStyle name="Normal 13 3 4 3 3 2" xfId="11358" xr:uid="{00000000-0005-0000-0000-000074090000}"/>
    <cellStyle name="Normal 13 3 4 3 3 3" xfId="13867" xr:uid="{00000000-0005-0000-0000-000075090000}"/>
    <cellStyle name="Normal 13 3 4 3 3 4" xfId="13868" xr:uid="{00000000-0005-0000-0000-000076090000}"/>
    <cellStyle name="Normal 13 3 4 3 4" xfId="7924" xr:uid="{00000000-0005-0000-0000-000077090000}"/>
    <cellStyle name="Normal 13 3 4 3 4 2" xfId="13869" xr:uid="{00000000-0005-0000-0000-000078090000}"/>
    <cellStyle name="Normal 13 3 4 3 4 3" xfId="13870" xr:uid="{00000000-0005-0000-0000-000079090000}"/>
    <cellStyle name="Normal 13 3 4 3 4 4" xfId="13871" xr:uid="{00000000-0005-0000-0000-00007A090000}"/>
    <cellStyle name="Normal 13 3 4 3 5" xfId="2962" xr:uid="{00000000-0005-0000-0000-00007B090000}"/>
    <cellStyle name="Normal 13 3 4 3 5 2" xfId="13872" xr:uid="{00000000-0005-0000-0000-00007C090000}"/>
    <cellStyle name="Normal 13 3 4 3 5 3" xfId="13873" xr:uid="{00000000-0005-0000-0000-00007D090000}"/>
    <cellStyle name="Normal 13 3 4 3 5 4" xfId="13874" xr:uid="{00000000-0005-0000-0000-00007E090000}"/>
    <cellStyle name="Normal 13 3 4 3 6" xfId="13875" xr:uid="{00000000-0005-0000-0000-00007F090000}"/>
    <cellStyle name="Normal 13 3 4 3 6 2" xfId="13876" xr:uid="{00000000-0005-0000-0000-000080090000}"/>
    <cellStyle name="Normal 13 3 4 3 6 3" xfId="13877" xr:uid="{00000000-0005-0000-0000-000081090000}"/>
    <cellStyle name="Normal 13 3 4 3 7" xfId="13878" xr:uid="{00000000-0005-0000-0000-000082090000}"/>
    <cellStyle name="Normal 13 3 4 3 8" xfId="13879" xr:uid="{00000000-0005-0000-0000-000083090000}"/>
    <cellStyle name="Normal 13 3 4 3 9" xfId="13880" xr:uid="{00000000-0005-0000-0000-000084090000}"/>
    <cellStyle name="Normal 13 3 4 4" xfId="3955" xr:uid="{00000000-0005-0000-0000-000085090000}"/>
    <cellStyle name="Normal 13 3 4 4 2" xfId="9027" xr:uid="{00000000-0005-0000-0000-000086090000}"/>
    <cellStyle name="Normal 13 3 4 4 2 2" xfId="13881" xr:uid="{00000000-0005-0000-0000-000087090000}"/>
    <cellStyle name="Normal 13 3 4 4 2 3" xfId="13882" xr:uid="{00000000-0005-0000-0000-000088090000}"/>
    <cellStyle name="Normal 13 3 4 4 2 4" xfId="13883" xr:uid="{00000000-0005-0000-0000-000089090000}"/>
    <cellStyle name="Normal 13 3 4 4 3" xfId="13884" xr:uid="{00000000-0005-0000-0000-00008A090000}"/>
    <cellStyle name="Normal 13 3 4 4 3 2" xfId="13885" xr:uid="{00000000-0005-0000-0000-00008B090000}"/>
    <cellStyle name="Normal 13 3 4 4 3 3" xfId="13886" xr:uid="{00000000-0005-0000-0000-00008C090000}"/>
    <cellStyle name="Normal 13 3 4 4 4" xfId="13887" xr:uid="{00000000-0005-0000-0000-00008D090000}"/>
    <cellStyle name="Normal 13 3 4 4 5" xfId="13888" xr:uid="{00000000-0005-0000-0000-00008E090000}"/>
    <cellStyle name="Normal 13 3 4 4 6" xfId="13889" xr:uid="{00000000-0005-0000-0000-00008F090000}"/>
    <cellStyle name="Normal 13 3 4 5" xfId="5712" xr:uid="{00000000-0005-0000-0000-000090090000}"/>
    <cellStyle name="Normal 13 3 4 5 2" xfId="10654" xr:uid="{00000000-0005-0000-0000-000091090000}"/>
    <cellStyle name="Normal 13 3 4 5 3" xfId="13890" xr:uid="{00000000-0005-0000-0000-000092090000}"/>
    <cellStyle name="Normal 13 3 4 5 4" xfId="13891" xr:uid="{00000000-0005-0000-0000-000093090000}"/>
    <cellStyle name="Normal 13 3 4 6" xfId="7220" xr:uid="{00000000-0005-0000-0000-000094090000}"/>
    <cellStyle name="Normal 13 3 4 6 2" xfId="13892" xr:uid="{00000000-0005-0000-0000-000095090000}"/>
    <cellStyle name="Normal 13 3 4 6 3" xfId="13893" xr:uid="{00000000-0005-0000-0000-000096090000}"/>
    <cellStyle name="Normal 13 3 4 6 4" xfId="13894" xr:uid="{00000000-0005-0000-0000-000097090000}"/>
    <cellStyle name="Normal 13 3 4 7" xfId="2258" xr:uid="{00000000-0005-0000-0000-000098090000}"/>
    <cellStyle name="Normal 13 3 4 7 2" xfId="13895" xr:uid="{00000000-0005-0000-0000-000099090000}"/>
    <cellStyle name="Normal 13 3 4 7 3" xfId="13896" xr:uid="{00000000-0005-0000-0000-00009A090000}"/>
    <cellStyle name="Normal 13 3 4 7 4" xfId="13897" xr:uid="{00000000-0005-0000-0000-00009B090000}"/>
    <cellStyle name="Normal 13 3 4 8" xfId="13898" xr:uid="{00000000-0005-0000-0000-00009C090000}"/>
    <cellStyle name="Normal 13 3 4 8 2" xfId="13899" xr:uid="{00000000-0005-0000-0000-00009D090000}"/>
    <cellStyle name="Normal 13 3 4 8 3" xfId="13900" xr:uid="{00000000-0005-0000-0000-00009E090000}"/>
    <cellStyle name="Normal 13 3 4 9" xfId="13901" xr:uid="{00000000-0005-0000-0000-00009F090000}"/>
    <cellStyle name="Normal 13 3 5" xfId="649" xr:uid="{00000000-0005-0000-0000-0000A0090000}"/>
    <cellStyle name="Normal 13 3 5 10" xfId="13902" xr:uid="{00000000-0005-0000-0000-0000A1090000}"/>
    <cellStyle name="Normal 13 3 5 11" xfId="13903" xr:uid="{00000000-0005-0000-0000-0000A2090000}"/>
    <cellStyle name="Normal 13 3 5 2" xfId="1115" xr:uid="{00000000-0005-0000-0000-0000A3090000}"/>
    <cellStyle name="Normal 13 3 5 2 10" xfId="13904" xr:uid="{00000000-0005-0000-0000-0000A4090000}"/>
    <cellStyle name="Normal 13 3 5 2 2" xfId="1332" xr:uid="{00000000-0005-0000-0000-0000A5090000}"/>
    <cellStyle name="Normal 13 3 5 2 2 2" xfId="4690" xr:uid="{00000000-0005-0000-0000-0000A6090000}"/>
    <cellStyle name="Normal 13 3 5 2 2 2 2" xfId="9674" xr:uid="{00000000-0005-0000-0000-0000A7090000}"/>
    <cellStyle name="Normal 13 3 5 2 2 2 2 2" xfId="13905" xr:uid="{00000000-0005-0000-0000-0000A8090000}"/>
    <cellStyle name="Normal 13 3 5 2 2 2 2 3" xfId="13906" xr:uid="{00000000-0005-0000-0000-0000A9090000}"/>
    <cellStyle name="Normal 13 3 5 2 2 2 2 4" xfId="13907" xr:uid="{00000000-0005-0000-0000-0000AA090000}"/>
    <cellStyle name="Normal 13 3 5 2 2 2 3" xfId="13908" xr:uid="{00000000-0005-0000-0000-0000AB090000}"/>
    <cellStyle name="Normal 13 3 5 2 2 2 3 2" xfId="13909" xr:uid="{00000000-0005-0000-0000-0000AC090000}"/>
    <cellStyle name="Normal 13 3 5 2 2 2 3 3" xfId="13910" xr:uid="{00000000-0005-0000-0000-0000AD090000}"/>
    <cellStyle name="Normal 13 3 5 2 2 2 4" xfId="13911" xr:uid="{00000000-0005-0000-0000-0000AE090000}"/>
    <cellStyle name="Normal 13 3 5 2 2 2 5" xfId="13912" xr:uid="{00000000-0005-0000-0000-0000AF090000}"/>
    <cellStyle name="Normal 13 3 5 2 2 2 6" xfId="13913" xr:uid="{00000000-0005-0000-0000-0000B0090000}"/>
    <cellStyle name="Normal 13 3 5 2 2 3" xfId="6419" xr:uid="{00000000-0005-0000-0000-0000B1090000}"/>
    <cellStyle name="Normal 13 3 5 2 2 3 2" xfId="11361" xr:uid="{00000000-0005-0000-0000-0000B2090000}"/>
    <cellStyle name="Normal 13 3 5 2 2 3 3" xfId="13914" xr:uid="{00000000-0005-0000-0000-0000B3090000}"/>
    <cellStyle name="Normal 13 3 5 2 2 3 4" xfId="13915" xr:uid="{00000000-0005-0000-0000-0000B4090000}"/>
    <cellStyle name="Normal 13 3 5 2 2 4" xfId="7927" xr:uid="{00000000-0005-0000-0000-0000B5090000}"/>
    <cellStyle name="Normal 13 3 5 2 2 4 2" xfId="13916" xr:uid="{00000000-0005-0000-0000-0000B6090000}"/>
    <cellStyle name="Normal 13 3 5 2 2 4 3" xfId="13917" xr:uid="{00000000-0005-0000-0000-0000B7090000}"/>
    <cellStyle name="Normal 13 3 5 2 2 4 4" xfId="13918" xr:uid="{00000000-0005-0000-0000-0000B8090000}"/>
    <cellStyle name="Normal 13 3 5 2 2 5" xfId="2965" xr:uid="{00000000-0005-0000-0000-0000B9090000}"/>
    <cellStyle name="Normal 13 3 5 2 2 5 2" xfId="13919" xr:uid="{00000000-0005-0000-0000-0000BA090000}"/>
    <cellStyle name="Normal 13 3 5 2 2 5 3" xfId="13920" xr:uid="{00000000-0005-0000-0000-0000BB090000}"/>
    <cellStyle name="Normal 13 3 5 2 2 5 4" xfId="13921" xr:uid="{00000000-0005-0000-0000-0000BC090000}"/>
    <cellStyle name="Normal 13 3 5 2 2 6" xfId="13922" xr:uid="{00000000-0005-0000-0000-0000BD090000}"/>
    <cellStyle name="Normal 13 3 5 2 2 6 2" xfId="13923" xr:uid="{00000000-0005-0000-0000-0000BE090000}"/>
    <cellStyle name="Normal 13 3 5 2 2 6 3" xfId="13924" xr:uid="{00000000-0005-0000-0000-0000BF090000}"/>
    <cellStyle name="Normal 13 3 5 2 2 7" xfId="13925" xr:uid="{00000000-0005-0000-0000-0000C0090000}"/>
    <cellStyle name="Normal 13 3 5 2 2 8" xfId="13926" xr:uid="{00000000-0005-0000-0000-0000C1090000}"/>
    <cellStyle name="Normal 13 3 5 2 2 9" xfId="13927" xr:uid="{00000000-0005-0000-0000-0000C2090000}"/>
    <cellStyle name="Normal 13 3 5 2 3" xfId="4483" xr:uid="{00000000-0005-0000-0000-0000C3090000}"/>
    <cellStyle name="Normal 13 3 5 2 3 2" xfId="9467" xr:uid="{00000000-0005-0000-0000-0000C4090000}"/>
    <cellStyle name="Normal 13 3 5 2 3 2 2" xfId="13928" xr:uid="{00000000-0005-0000-0000-0000C5090000}"/>
    <cellStyle name="Normal 13 3 5 2 3 2 3" xfId="13929" xr:uid="{00000000-0005-0000-0000-0000C6090000}"/>
    <cellStyle name="Normal 13 3 5 2 3 2 4" xfId="13930" xr:uid="{00000000-0005-0000-0000-0000C7090000}"/>
    <cellStyle name="Normal 13 3 5 2 3 3" xfId="13931" xr:uid="{00000000-0005-0000-0000-0000C8090000}"/>
    <cellStyle name="Normal 13 3 5 2 3 3 2" xfId="13932" xr:uid="{00000000-0005-0000-0000-0000C9090000}"/>
    <cellStyle name="Normal 13 3 5 2 3 3 3" xfId="13933" xr:uid="{00000000-0005-0000-0000-0000CA090000}"/>
    <cellStyle name="Normal 13 3 5 2 3 4" xfId="13934" xr:uid="{00000000-0005-0000-0000-0000CB090000}"/>
    <cellStyle name="Normal 13 3 5 2 3 5" xfId="13935" xr:uid="{00000000-0005-0000-0000-0000CC090000}"/>
    <cellStyle name="Normal 13 3 5 2 3 6" xfId="13936" xr:uid="{00000000-0005-0000-0000-0000CD090000}"/>
    <cellStyle name="Normal 13 3 5 2 4" xfId="6214" xr:uid="{00000000-0005-0000-0000-0000CE090000}"/>
    <cellStyle name="Normal 13 3 5 2 4 2" xfId="11156" xr:uid="{00000000-0005-0000-0000-0000CF090000}"/>
    <cellStyle name="Normal 13 3 5 2 4 3" xfId="13937" xr:uid="{00000000-0005-0000-0000-0000D0090000}"/>
    <cellStyle name="Normal 13 3 5 2 4 4" xfId="13938" xr:uid="{00000000-0005-0000-0000-0000D1090000}"/>
    <cellStyle name="Normal 13 3 5 2 5" xfId="7722" xr:uid="{00000000-0005-0000-0000-0000D2090000}"/>
    <cellStyle name="Normal 13 3 5 2 5 2" xfId="13939" xr:uid="{00000000-0005-0000-0000-0000D3090000}"/>
    <cellStyle name="Normal 13 3 5 2 5 3" xfId="13940" xr:uid="{00000000-0005-0000-0000-0000D4090000}"/>
    <cellStyle name="Normal 13 3 5 2 5 4" xfId="13941" xr:uid="{00000000-0005-0000-0000-0000D5090000}"/>
    <cellStyle name="Normal 13 3 5 2 6" xfId="2760" xr:uid="{00000000-0005-0000-0000-0000D6090000}"/>
    <cellStyle name="Normal 13 3 5 2 6 2" xfId="13942" xr:uid="{00000000-0005-0000-0000-0000D7090000}"/>
    <cellStyle name="Normal 13 3 5 2 6 3" xfId="13943" xr:uid="{00000000-0005-0000-0000-0000D8090000}"/>
    <cellStyle name="Normal 13 3 5 2 6 4" xfId="13944" xr:uid="{00000000-0005-0000-0000-0000D9090000}"/>
    <cellStyle name="Normal 13 3 5 2 7" xfId="13945" xr:uid="{00000000-0005-0000-0000-0000DA090000}"/>
    <cellStyle name="Normal 13 3 5 2 7 2" xfId="13946" xr:uid="{00000000-0005-0000-0000-0000DB090000}"/>
    <cellStyle name="Normal 13 3 5 2 7 3" xfId="13947" xr:uid="{00000000-0005-0000-0000-0000DC090000}"/>
    <cellStyle name="Normal 13 3 5 2 8" xfId="13948" xr:uid="{00000000-0005-0000-0000-0000DD090000}"/>
    <cellStyle name="Normal 13 3 5 2 9" xfId="13949" xr:uid="{00000000-0005-0000-0000-0000DE090000}"/>
    <cellStyle name="Normal 13 3 5 3" xfId="1331" xr:uid="{00000000-0005-0000-0000-0000DF090000}"/>
    <cellStyle name="Normal 13 3 5 3 2" xfId="4689" xr:uid="{00000000-0005-0000-0000-0000E0090000}"/>
    <cellStyle name="Normal 13 3 5 3 2 2" xfId="9673" xr:uid="{00000000-0005-0000-0000-0000E1090000}"/>
    <cellStyle name="Normal 13 3 5 3 2 2 2" xfId="13950" xr:uid="{00000000-0005-0000-0000-0000E2090000}"/>
    <cellStyle name="Normal 13 3 5 3 2 2 3" xfId="13951" xr:uid="{00000000-0005-0000-0000-0000E3090000}"/>
    <cellStyle name="Normal 13 3 5 3 2 2 4" xfId="13952" xr:uid="{00000000-0005-0000-0000-0000E4090000}"/>
    <cellStyle name="Normal 13 3 5 3 2 3" xfId="13953" xr:uid="{00000000-0005-0000-0000-0000E5090000}"/>
    <cellStyle name="Normal 13 3 5 3 2 3 2" xfId="13954" xr:uid="{00000000-0005-0000-0000-0000E6090000}"/>
    <cellStyle name="Normal 13 3 5 3 2 3 3" xfId="13955" xr:uid="{00000000-0005-0000-0000-0000E7090000}"/>
    <cellStyle name="Normal 13 3 5 3 2 4" xfId="13956" xr:uid="{00000000-0005-0000-0000-0000E8090000}"/>
    <cellStyle name="Normal 13 3 5 3 2 5" xfId="13957" xr:uid="{00000000-0005-0000-0000-0000E9090000}"/>
    <cellStyle name="Normal 13 3 5 3 2 6" xfId="13958" xr:uid="{00000000-0005-0000-0000-0000EA090000}"/>
    <cellStyle name="Normal 13 3 5 3 3" xfId="6418" xr:uid="{00000000-0005-0000-0000-0000EB090000}"/>
    <cellStyle name="Normal 13 3 5 3 3 2" xfId="11360" xr:uid="{00000000-0005-0000-0000-0000EC090000}"/>
    <cellStyle name="Normal 13 3 5 3 3 3" xfId="13959" xr:uid="{00000000-0005-0000-0000-0000ED090000}"/>
    <cellStyle name="Normal 13 3 5 3 3 4" xfId="13960" xr:uid="{00000000-0005-0000-0000-0000EE090000}"/>
    <cellStyle name="Normal 13 3 5 3 4" xfId="7926" xr:uid="{00000000-0005-0000-0000-0000EF090000}"/>
    <cellStyle name="Normal 13 3 5 3 4 2" xfId="13961" xr:uid="{00000000-0005-0000-0000-0000F0090000}"/>
    <cellStyle name="Normal 13 3 5 3 4 3" xfId="13962" xr:uid="{00000000-0005-0000-0000-0000F1090000}"/>
    <cellStyle name="Normal 13 3 5 3 4 4" xfId="13963" xr:uid="{00000000-0005-0000-0000-0000F2090000}"/>
    <cellStyle name="Normal 13 3 5 3 5" xfId="2964" xr:uid="{00000000-0005-0000-0000-0000F3090000}"/>
    <cellStyle name="Normal 13 3 5 3 5 2" xfId="13964" xr:uid="{00000000-0005-0000-0000-0000F4090000}"/>
    <cellStyle name="Normal 13 3 5 3 5 3" xfId="13965" xr:uid="{00000000-0005-0000-0000-0000F5090000}"/>
    <cellStyle name="Normal 13 3 5 3 5 4" xfId="13966" xr:uid="{00000000-0005-0000-0000-0000F6090000}"/>
    <cellStyle name="Normal 13 3 5 3 6" xfId="13967" xr:uid="{00000000-0005-0000-0000-0000F7090000}"/>
    <cellStyle name="Normal 13 3 5 3 6 2" xfId="13968" xr:uid="{00000000-0005-0000-0000-0000F8090000}"/>
    <cellStyle name="Normal 13 3 5 3 6 3" xfId="13969" xr:uid="{00000000-0005-0000-0000-0000F9090000}"/>
    <cellStyle name="Normal 13 3 5 3 7" xfId="13970" xr:uid="{00000000-0005-0000-0000-0000FA090000}"/>
    <cellStyle name="Normal 13 3 5 3 8" xfId="13971" xr:uid="{00000000-0005-0000-0000-0000FB090000}"/>
    <cellStyle name="Normal 13 3 5 3 9" xfId="13972" xr:uid="{00000000-0005-0000-0000-0000FC090000}"/>
    <cellStyle name="Normal 13 3 5 4" xfId="4100" xr:uid="{00000000-0005-0000-0000-0000FD090000}"/>
    <cellStyle name="Normal 13 3 5 4 2" xfId="9086" xr:uid="{00000000-0005-0000-0000-0000FE090000}"/>
    <cellStyle name="Normal 13 3 5 4 2 2" xfId="13973" xr:uid="{00000000-0005-0000-0000-0000FF090000}"/>
    <cellStyle name="Normal 13 3 5 4 2 3" xfId="13974" xr:uid="{00000000-0005-0000-0000-0000000A0000}"/>
    <cellStyle name="Normal 13 3 5 4 2 4" xfId="13975" xr:uid="{00000000-0005-0000-0000-0000010A0000}"/>
    <cellStyle name="Normal 13 3 5 4 3" xfId="13976" xr:uid="{00000000-0005-0000-0000-0000020A0000}"/>
    <cellStyle name="Normal 13 3 5 4 3 2" xfId="13977" xr:uid="{00000000-0005-0000-0000-0000030A0000}"/>
    <cellStyle name="Normal 13 3 5 4 3 3" xfId="13978" xr:uid="{00000000-0005-0000-0000-0000040A0000}"/>
    <cellStyle name="Normal 13 3 5 4 4" xfId="13979" xr:uid="{00000000-0005-0000-0000-0000050A0000}"/>
    <cellStyle name="Normal 13 3 5 4 5" xfId="13980" xr:uid="{00000000-0005-0000-0000-0000060A0000}"/>
    <cellStyle name="Normal 13 3 5 4 6" xfId="13981" xr:uid="{00000000-0005-0000-0000-0000070A0000}"/>
    <cellStyle name="Normal 13 3 5 5" xfId="5847" xr:uid="{00000000-0005-0000-0000-0000080A0000}"/>
    <cellStyle name="Normal 13 3 5 5 2" xfId="10789" xr:uid="{00000000-0005-0000-0000-0000090A0000}"/>
    <cellStyle name="Normal 13 3 5 5 3" xfId="13982" xr:uid="{00000000-0005-0000-0000-00000A0A0000}"/>
    <cellStyle name="Normal 13 3 5 5 4" xfId="13983" xr:uid="{00000000-0005-0000-0000-00000B0A0000}"/>
    <cellStyle name="Normal 13 3 5 6" xfId="7355" xr:uid="{00000000-0005-0000-0000-00000C0A0000}"/>
    <cellStyle name="Normal 13 3 5 6 2" xfId="13984" xr:uid="{00000000-0005-0000-0000-00000D0A0000}"/>
    <cellStyle name="Normal 13 3 5 6 3" xfId="13985" xr:uid="{00000000-0005-0000-0000-00000E0A0000}"/>
    <cellStyle name="Normal 13 3 5 6 4" xfId="13986" xr:uid="{00000000-0005-0000-0000-00000F0A0000}"/>
    <cellStyle name="Normal 13 3 5 7" xfId="2393" xr:uid="{00000000-0005-0000-0000-0000100A0000}"/>
    <cellStyle name="Normal 13 3 5 7 2" xfId="13987" xr:uid="{00000000-0005-0000-0000-0000110A0000}"/>
    <cellStyle name="Normal 13 3 5 7 3" xfId="13988" xr:uid="{00000000-0005-0000-0000-0000120A0000}"/>
    <cellStyle name="Normal 13 3 5 7 4" xfId="13989" xr:uid="{00000000-0005-0000-0000-0000130A0000}"/>
    <cellStyle name="Normal 13 3 5 8" xfId="13990" xr:uid="{00000000-0005-0000-0000-0000140A0000}"/>
    <cellStyle name="Normal 13 3 5 8 2" xfId="13991" xr:uid="{00000000-0005-0000-0000-0000150A0000}"/>
    <cellStyle name="Normal 13 3 5 8 3" xfId="13992" xr:uid="{00000000-0005-0000-0000-0000160A0000}"/>
    <cellStyle name="Normal 13 3 5 9" xfId="13993" xr:uid="{00000000-0005-0000-0000-0000170A0000}"/>
    <cellStyle name="Normal 13 3 6" xfId="315" xr:uid="{00000000-0005-0000-0000-0000180A0000}"/>
    <cellStyle name="Normal 13 3 6 10" xfId="13994" xr:uid="{00000000-0005-0000-0000-0000190A0000}"/>
    <cellStyle name="Normal 13 3 6 11" xfId="13995" xr:uid="{00000000-0005-0000-0000-00001A0A0000}"/>
    <cellStyle name="Normal 13 3 6 2" xfId="943" xr:uid="{00000000-0005-0000-0000-00001B0A0000}"/>
    <cellStyle name="Normal 13 3 6 2 10" xfId="13996" xr:uid="{00000000-0005-0000-0000-00001C0A0000}"/>
    <cellStyle name="Normal 13 3 6 2 2" xfId="1334" xr:uid="{00000000-0005-0000-0000-00001D0A0000}"/>
    <cellStyle name="Normal 13 3 6 2 2 2" xfId="4692" xr:uid="{00000000-0005-0000-0000-00001E0A0000}"/>
    <cellStyle name="Normal 13 3 6 2 2 2 2" xfId="9676" xr:uid="{00000000-0005-0000-0000-00001F0A0000}"/>
    <cellStyle name="Normal 13 3 6 2 2 2 2 2" xfId="13997" xr:uid="{00000000-0005-0000-0000-0000200A0000}"/>
    <cellStyle name="Normal 13 3 6 2 2 2 2 3" xfId="13998" xr:uid="{00000000-0005-0000-0000-0000210A0000}"/>
    <cellStyle name="Normal 13 3 6 2 2 2 2 4" xfId="13999" xr:uid="{00000000-0005-0000-0000-0000220A0000}"/>
    <cellStyle name="Normal 13 3 6 2 2 2 3" xfId="14000" xr:uid="{00000000-0005-0000-0000-0000230A0000}"/>
    <cellStyle name="Normal 13 3 6 2 2 2 3 2" xfId="14001" xr:uid="{00000000-0005-0000-0000-0000240A0000}"/>
    <cellStyle name="Normal 13 3 6 2 2 2 3 3" xfId="14002" xr:uid="{00000000-0005-0000-0000-0000250A0000}"/>
    <cellStyle name="Normal 13 3 6 2 2 2 4" xfId="14003" xr:uid="{00000000-0005-0000-0000-0000260A0000}"/>
    <cellStyle name="Normal 13 3 6 2 2 2 5" xfId="14004" xr:uid="{00000000-0005-0000-0000-0000270A0000}"/>
    <cellStyle name="Normal 13 3 6 2 2 2 6" xfId="14005" xr:uid="{00000000-0005-0000-0000-0000280A0000}"/>
    <cellStyle name="Normal 13 3 6 2 2 3" xfId="6421" xr:uid="{00000000-0005-0000-0000-0000290A0000}"/>
    <cellStyle name="Normal 13 3 6 2 2 3 2" xfId="11363" xr:uid="{00000000-0005-0000-0000-00002A0A0000}"/>
    <cellStyle name="Normal 13 3 6 2 2 3 3" xfId="14006" xr:uid="{00000000-0005-0000-0000-00002B0A0000}"/>
    <cellStyle name="Normal 13 3 6 2 2 3 4" xfId="14007" xr:uid="{00000000-0005-0000-0000-00002C0A0000}"/>
    <cellStyle name="Normal 13 3 6 2 2 4" xfId="7929" xr:uid="{00000000-0005-0000-0000-00002D0A0000}"/>
    <cellStyle name="Normal 13 3 6 2 2 4 2" xfId="14008" xr:uid="{00000000-0005-0000-0000-00002E0A0000}"/>
    <cellStyle name="Normal 13 3 6 2 2 4 3" xfId="14009" xr:uid="{00000000-0005-0000-0000-00002F0A0000}"/>
    <cellStyle name="Normal 13 3 6 2 2 4 4" xfId="14010" xr:uid="{00000000-0005-0000-0000-0000300A0000}"/>
    <cellStyle name="Normal 13 3 6 2 2 5" xfId="2967" xr:uid="{00000000-0005-0000-0000-0000310A0000}"/>
    <cellStyle name="Normal 13 3 6 2 2 5 2" xfId="14011" xr:uid="{00000000-0005-0000-0000-0000320A0000}"/>
    <cellStyle name="Normal 13 3 6 2 2 5 3" xfId="14012" xr:uid="{00000000-0005-0000-0000-0000330A0000}"/>
    <cellStyle name="Normal 13 3 6 2 2 5 4" xfId="14013" xr:uid="{00000000-0005-0000-0000-0000340A0000}"/>
    <cellStyle name="Normal 13 3 6 2 2 6" xfId="14014" xr:uid="{00000000-0005-0000-0000-0000350A0000}"/>
    <cellStyle name="Normal 13 3 6 2 2 6 2" xfId="14015" xr:uid="{00000000-0005-0000-0000-0000360A0000}"/>
    <cellStyle name="Normal 13 3 6 2 2 6 3" xfId="14016" xr:uid="{00000000-0005-0000-0000-0000370A0000}"/>
    <cellStyle name="Normal 13 3 6 2 2 7" xfId="14017" xr:uid="{00000000-0005-0000-0000-0000380A0000}"/>
    <cellStyle name="Normal 13 3 6 2 2 8" xfId="14018" xr:uid="{00000000-0005-0000-0000-0000390A0000}"/>
    <cellStyle name="Normal 13 3 6 2 2 9" xfId="14019" xr:uid="{00000000-0005-0000-0000-00003A0A0000}"/>
    <cellStyle name="Normal 13 3 6 2 3" xfId="4377" xr:uid="{00000000-0005-0000-0000-00003B0A0000}"/>
    <cellStyle name="Normal 13 3 6 2 3 2" xfId="9362" xr:uid="{00000000-0005-0000-0000-00003C0A0000}"/>
    <cellStyle name="Normal 13 3 6 2 3 2 2" xfId="14020" xr:uid="{00000000-0005-0000-0000-00003D0A0000}"/>
    <cellStyle name="Normal 13 3 6 2 3 2 3" xfId="14021" xr:uid="{00000000-0005-0000-0000-00003E0A0000}"/>
    <cellStyle name="Normal 13 3 6 2 3 2 4" xfId="14022" xr:uid="{00000000-0005-0000-0000-00003F0A0000}"/>
    <cellStyle name="Normal 13 3 6 2 3 3" xfId="14023" xr:uid="{00000000-0005-0000-0000-0000400A0000}"/>
    <cellStyle name="Normal 13 3 6 2 3 3 2" xfId="14024" xr:uid="{00000000-0005-0000-0000-0000410A0000}"/>
    <cellStyle name="Normal 13 3 6 2 3 3 3" xfId="14025" xr:uid="{00000000-0005-0000-0000-0000420A0000}"/>
    <cellStyle name="Normal 13 3 6 2 3 4" xfId="14026" xr:uid="{00000000-0005-0000-0000-0000430A0000}"/>
    <cellStyle name="Normal 13 3 6 2 3 5" xfId="14027" xr:uid="{00000000-0005-0000-0000-0000440A0000}"/>
    <cellStyle name="Normal 13 3 6 2 3 6" xfId="14028" xr:uid="{00000000-0005-0000-0000-0000450A0000}"/>
    <cellStyle name="Normal 13 3 6 2 4" xfId="6120" xr:uid="{00000000-0005-0000-0000-0000460A0000}"/>
    <cellStyle name="Normal 13 3 6 2 4 2" xfId="11062" xr:uid="{00000000-0005-0000-0000-0000470A0000}"/>
    <cellStyle name="Normal 13 3 6 2 4 3" xfId="14029" xr:uid="{00000000-0005-0000-0000-0000480A0000}"/>
    <cellStyle name="Normal 13 3 6 2 4 4" xfId="14030" xr:uid="{00000000-0005-0000-0000-0000490A0000}"/>
    <cellStyle name="Normal 13 3 6 2 5" xfId="7628" xr:uid="{00000000-0005-0000-0000-00004A0A0000}"/>
    <cellStyle name="Normal 13 3 6 2 5 2" xfId="14031" xr:uid="{00000000-0005-0000-0000-00004B0A0000}"/>
    <cellStyle name="Normal 13 3 6 2 5 3" xfId="14032" xr:uid="{00000000-0005-0000-0000-00004C0A0000}"/>
    <cellStyle name="Normal 13 3 6 2 5 4" xfId="14033" xr:uid="{00000000-0005-0000-0000-00004D0A0000}"/>
    <cellStyle name="Normal 13 3 6 2 6" xfId="2666" xr:uid="{00000000-0005-0000-0000-00004E0A0000}"/>
    <cellStyle name="Normal 13 3 6 2 6 2" xfId="14034" xr:uid="{00000000-0005-0000-0000-00004F0A0000}"/>
    <cellStyle name="Normal 13 3 6 2 6 3" xfId="14035" xr:uid="{00000000-0005-0000-0000-0000500A0000}"/>
    <cellStyle name="Normal 13 3 6 2 6 4" xfId="14036" xr:uid="{00000000-0005-0000-0000-0000510A0000}"/>
    <cellStyle name="Normal 13 3 6 2 7" xfId="14037" xr:uid="{00000000-0005-0000-0000-0000520A0000}"/>
    <cellStyle name="Normal 13 3 6 2 7 2" xfId="14038" xr:uid="{00000000-0005-0000-0000-0000530A0000}"/>
    <cellStyle name="Normal 13 3 6 2 7 3" xfId="14039" xr:uid="{00000000-0005-0000-0000-0000540A0000}"/>
    <cellStyle name="Normal 13 3 6 2 8" xfId="14040" xr:uid="{00000000-0005-0000-0000-0000550A0000}"/>
    <cellStyle name="Normal 13 3 6 2 9" xfId="14041" xr:uid="{00000000-0005-0000-0000-0000560A0000}"/>
    <cellStyle name="Normal 13 3 6 3" xfId="1333" xr:uid="{00000000-0005-0000-0000-0000570A0000}"/>
    <cellStyle name="Normal 13 3 6 3 2" xfId="4691" xr:uid="{00000000-0005-0000-0000-0000580A0000}"/>
    <cellStyle name="Normal 13 3 6 3 2 2" xfId="9675" xr:uid="{00000000-0005-0000-0000-0000590A0000}"/>
    <cellStyle name="Normal 13 3 6 3 2 2 2" xfId="14042" xr:uid="{00000000-0005-0000-0000-00005A0A0000}"/>
    <cellStyle name="Normal 13 3 6 3 2 2 3" xfId="14043" xr:uid="{00000000-0005-0000-0000-00005B0A0000}"/>
    <cellStyle name="Normal 13 3 6 3 2 2 4" xfId="14044" xr:uid="{00000000-0005-0000-0000-00005C0A0000}"/>
    <cellStyle name="Normal 13 3 6 3 2 3" xfId="14045" xr:uid="{00000000-0005-0000-0000-00005D0A0000}"/>
    <cellStyle name="Normal 13 3 6 3 2 3 2" xfId="14046" xr:uid="{00000000-0005-0000-0000-00005E0A0000}"/>
    <cellStyle name="Normal 13 3 6 3 2 3 3" xfId="14047" xr:uid="{00000000-0005-0000-0000-00005F0A0000}"/>
    <cellStyle name="Normal 13 3 6 3 2 4" xfId="14048" xr:uid="{00000000-0005-0000-0000-0000600A0000}"/>
    <cellStyle name="Normal 13 3 6 3 2 5" xfId="14049" xr:uid="{00000000-0005-0000-0000-0000610A0000}"/>
    <cellStyle name="Normal 13 3 6 3 2 6" xfId="14050" xr:uid="{00000000-0005-0000-0000-0000620A0000}"/>
    <cellStyle name="Normal 13 3 6 3 3" xfId="6420" xr:uid="{00000000-0005-0000-0000-0000630A0000}"/>
    <cellStyle name="Normal 13 3 6 3 3 2" xfId="11362" xr:uid="{00000000-0005-0000-0000-0000640A0000}"/>
    <cellStyle name="Normal 13 3 6 3 3 3" xfId="14051" xr:uid="{00000000-0005-0000-0000-0000650A0000}"/>
    <cellStyle name="Normal 13 3 6 3 3 4" xfId="14052" xr:uid="{00000000-0005-0000-0000-0000660A0000}"/>
    <cellStyle name="Normal 13 3 6 3 4" xfId="7928" xr:uid="{00000000-0005-0000-0000-0000670A0000}"/>
    <cellStyle name="Normal 13 3 6 3 4 2" xfId="14053" xr:uid="{00000000-0005-0000-0000-0000680A0000}"/>
    <cellStyle name="Normal 13 3 6 3 4 3" xfId="14054" xr:uid="{00000000-0005-0000-0000-0000690A0000}"/>
    <cellStyle name="Normal 13 3 6 3 4 4" xfId="14055" xr:uid="{00000000-0005-0000-0000-00006A0A0000}"/>
    <cellStyle name="Normal 13 3 6 3 5" xfId="2966" xr:uid="{00000000-0005-0000-0000-00006B0A0000}"/>
    <cellStyle name="Normal 13 3 6 3 5 2" xfId="14056" xr:uid="{00000000-0005-0000-0000-00006C0A0000}"/>
    <cellStyle name="Normal 13 3 6 3 5 3" xfId="14057" xr:uid="{00000000-0005-0000-0000-00006D0A0000}"/>
    <cellStyle name="Normal 13 3 6 3 5 4" xfId="14058" xr:uid="{00000000-0005-0000-0000-00006E0A0000}"/>
    <cellStyle name="Normal 13 3 6 3 6" xfId="14059" xr:uid="{00000000-0005-0000-0000-00006F0A0000}"/>
    <cellStyle name="Normal 13 3 6 3 6 2" xfId="14060" xr:uid="{00000000-0005-0000-0000-0000700A0000}"/>
    <cellStyle name="Normal 13 3 6 3 6 3" xfId="14061" xr:uid="{00000000-0005-0000-0000-0000710A0000}"/>
    <cellStyle name="Normal 13 3 6 3 7" xfId="14062" xr:uid="{00000000-0005-0000-0000-0000720A0000}"/>
    <cellStyle name="Normal 13 3 6 3 8" xfId="14063" xr:uid="{00000000-0005-0000-0000-0000730A0000}"/>
    <cellStyle name="Normal 13 3 6 3 9" xfId="14064" xr:uid="{00000000-0005-0000-0000-0000740A0000}"/>
    <cellStyle name="Normal 13 3 6 4" xfId="3895" xr:uid="{00000000-0005-0000-0000-0000750A0000}"/>
    <cellStyle name="Normal 13 3 6 4 2" xfId="8975" xr:uid="{00000000-0005-0000-0000-0000760A0000}"/>
    <cellStyle name="Normal 13 3 6 4 2 2" xfId="14065" xr:uid="{00000000-0005-0000-0000-0000770A0000}"/>
    <cellStyle name="Normal 13 3 6 4 2 3" xfId="14066" xr:uid="{00000000-0005-0000-0000-0000780A0000}"/>
    <cellStyle name="Normal 13 3 6 4 2 4" xfId="14067" xr:uid="{00000000-0005-0000-0000-0000790A0000}"/>
    <cellStyle name="Normal 13 3 6 4 3" xfId="14068" xr:uid="{00000000-0005-0000-0000-00007A0A0000}"/>
    <cellStyle name="Normal 13 3 6 4 3 2" xfId="14069" xr:uid="{00000000-0005-0000-0000-00007B0A0000}"/>
    <cellStyle name="Normal 13 3 6 4 3 3" xfId="14070" xr:uid="{00000000-0005-0000-0000-00007C0A0000}"/>
    <cellStyle name="Normal 13 3 6 4 4" xfId="14071" xr:uid="{00000000-0005-0000-0000-00007D0A0000}"/>
    <cellStyle name="Normal 13 3 6 4 5" xfId="14072" xr:uid="{00000000-0005-0000-0000-00007E0A0000}"/>
    <cellStyle name="Normal 13 3 6 4 6" xfId="14073" xr:uid="{00000000-0005-0000-0000-00007F0A0000}"/>
    <cellStyle name="Normal 13 3 6 5" xfId="5663" xr:uid="{00000000-0005-0000-0000-0000800A0000}"/>
    <cellStyle name="Normal 13 3 6 5 2" xfId="10605" xr:uid="{00000000-0005-0000-0000-0000810A0000}"/>
    <cellStyle name="Normal 13 3 6 5 3" xfId="14074" xr:uid="{00000000-0005-0000-0000-0000820A0000}"/>
    <cellStyle name="Normal 13 3 6 5 4" xfId="14075" xr:uid="{00000000-0005-0000-0000-0000830A0000}"/>
    <cellStyle name="Normal 13 3 6 6" xfId="7171" xr:uid="{00000000-0005-0000-0000-0000840A0000}"/>
    <cellStyle name="Normal 13 3 6 6 2" xfId="14076" xr:uid="{00000000-0005-0000-0000-0000850A0000}"/>
    <cellStyle name="Normal 13 3 6 6 3" xfId="14077" xr:uid="{00000000-0005-0000-0000-0000860A0000}"/>
    <cellStyle name="Normal 13 3 6 6 4" xfId="14078" xr:uid="{00000000-0005-0000-0000-0000870A0000}"/>
    <cellStyle name="Normal 13 3 6 7" xfId="2209" xr:uid="{00000000-0005-0000-0000-0000880A0000}"/>
    <cellStyle name="Normal 13 3 6 7 2" xfId="14079" xr:uid="{00000000-0005-0000-0000-0000890A0000}"/>
    <cellStyle name="Normal 13 3 6 7 3" xfId="14080" xr:uid="{00000000-0005-0000-0000-00008A0A0000}"/>
    <cellStyle name="Normal 13 3 6 7 4" xfId="14081" xr:uid="{00000000-0005-0000-0000-00008B0A0000}"/>
    <cellStyle name="Normal 13 3 6 8" xfId="14082" xr:uid="{00000000-0005-0000-0000-00008C0A0000}"/>
    <cellStyle name="Normal 13 3 6 8 2" xfId="14083" xr:uid="{00000000-0005-0000-0000-00008D0A0000}"/>
    <cellStyle name="Normal 13 3 6 8 3" xfId="14084" xr:uid="{00000000-0005-0000-0000-00008E0A0000}"/>
    <cellStyle name="Normal 13 3 6 9" xfId="14085" xr:uid="{00000000-0005-0000-0000-00008F0A0000}"/>
    <cellStyle name="Normal 13 3 7" xfId="798" xr:uid="{00000000-0005-0000-0000-0000900A0000}"/>
    <cellStyle name="Normal 13 3 7 10" xfId="14086" xr:uid="{00000000-0005-0000-0000-0000910A0000}"/>
    <cellStyle name="Normal 13 3 7 2" xfId="1335" xr:uid="{00000000-0005-0000-0000-0000920A0000}"/>
    <cellStyle name="Normal 13 3 7 2 2" xfId="4693" xr:uid="{00000000-0005-0000-0000-0000930A0000}"/>
    <cellStyle name="Normal 13 3 7 2 2 2" xfId="9677" xr:uid="{00000000-0005-0000-0000-0000940A0000}"/>
    <cellStyle name="Normal 13 3 7 2 2 2 2" xfId="14087" xr:uid="{00000000-0005-0000-0000-0000950A0000}"/>
    <cellStyle name="Normal 13 3 7 2 2 2 3" xfId="14088" xr:uid="{00000000-0005-0000-0000-0000960A0000}"/>
    <cellStyle name="Normal 13 3 7 2 2 2 4" xfId="14089" xr:uid="{00000000-0005-0000-0000-0000970A0000}"/>
    <cellStyle name="Normal 13 3 7 2 2 3" xfId="14090" xr:uid="{00000000-0005-0000-0000-0000980A0000}"/>
    <cellStyle name="Normal 13 3 7 2 2 3 2" xfId="14091" xr:uid="{00000000-0005-0000-0000-0000990A0000}"/>
    <cellStyle name="Normal 13 3 7 2 2 3 3" xfId="14092" xr:uid="{00000000-0005-0000-0000-00009A0A0000}"/>
    <cellStyle name="Normal 13 3 7 2 2 4" xfId="14093" xr:uid="{00000000-0005-0000-0000-00009B0A0000}"/>
    <cellStyle name="Normal 13 3 7 2 2 5" xfId="14094" xr:uid="{00000000-0005-0000-0000-00009C0A0000}"/>
    <cellStyle name="Normal 13 3 7 2 2 6" xfId="14095" xr:uid="{00000000-0005-0000-0000-00009D0A0000}"/>
    <cellStyle name="Normal 13 3 7 2 3" xfId="6422" xr:uid="{00000000-0005-0000-0000-00009E0A0000}"/>
    <cellStyle name="Normal 13 3 7 2 3 2" xfId="11364" xr:uid="{00000000-0005-0000-0000-00009F0A0000}"/>
    <cellStyle name="Normal 13 3 7 2 3 3" xfId="14096" xr:uid="{00000000-0005-0000-0000-0000A00A0000}"/>
    <cellStyle name="Normal 13 3 7 2 3 4" xfId="14097" xr:uid="{00000000-0005-0000-0000-0000A10A0000}"/>
    <cellStyle name="Normal 13 3 7 2 4" xfId="7930" xr:uid="{00000000-0005-0000-0000-0000A20A0000}"/>
    <cellStyle name="Normal 13 3 7 2 4 2" xfId="14098" xr:uid="{00000000-0005-0000-0000-0000A30A0000}"/>
    <cellStyle name="Normal 13 3 7 2 4 3" xfId="14099" xr:uid="{00000000-0005-0000-0000-0000A40A0000}"/>
    <cellStyle name="Normal 13 3 7 2 4 4" xfId="14100" xr:uid="{00000000-0005-0000-0000-0000A50A0000}"/>
    <cellStyle name="Normal 13 3 7 2 5" xfId="2968" xr:uid="{00000000-0005-0000-0000-0000A60A0000}"/>
    <cellStyle name="Normal 13 3 7 2 5 2" xfId="14101" xr:uid="{00000000-0005-0000-0000-0000A70A0000}"/>
    <cellStyle name="Normal 13 3 7 2 5 3" xfId="14102" xr:uid="{00000000-0005-0000-0000-0000A80A0000}"/>
    <cellStyle name="Normal 13 3 7 2 5 4" xfId="14103" xr:uid="{00000000-0005-0000-0000-0000A90A0000}"/>
    <cellStyle name="Normal 13 3 7 2 6" xfId="14104" xr:uid="{00000000-0005-0000-0000-0000AA0A0000}"/>
    <cellStyle name="Normal 13 3 7 2 6 2" xfId="14105" xr:uid="{00000000-0005-0000-0000-0000AB0A0000}"/>
    <cellStyle name="Normal 13 3 7 2 6 3" xfId="14106" xr:uid="{00000000-0005-0000-0000-0000AC0A0000}"/>
    <cellStyle name="Normal 13 3 7 2 7" xfId="14107" xr:uid="{00000000-0005-0000-0000-0000AD0A0000}"/>
    <cellStyle name="Normal 13 3 7 2 8" xfId="14108" xr:uid="{00000000-0005-0000-0000-0000AE0A0000}"/>
    <cellStyle name="Normal 13 3 7 2 9" xfId="14109" xr:uid="{00000000-0005-0000-0000-0000AF0A0000}"/>
    <cellStyle name="Normal 13 3 7 3" xfId="4240" xr:uid="{00000000-0005-0000-0000-0000B00A0000}"/>
    <cellStyle name="Normal 13 3 7 3 2" xfId="9226" xr:uid="{00000000-0005-0000-0000-0000B10A0000}"/>
    <cellStyle name="Normal 13 3 7 3 2 2" xfId="14110" xr:uid="{00000000-0005-0000-0000-0000B20A0000}"/>
    <cellStyle name="Normal 13 3 7 3 2 3" xfId="14111" xr:uid="{00000000-0005-0000-0000-0000B30A0000}"/>
    <cellStyle name="Normal 13 3 7 3 2 4" xfId="14112" xr:uid="{00000000-0005-0000-0000-0000B40A0000}"/>
    <cellStyle name="Normal 13 3 7 3 3" xfId="14113" xr:uid="{00000000-0005-0000-0000-0000B50A0000}"/>
    <cellStyle name="Normal 13 3 7 3 3 2" xfId="14114" xr:uid="{00000000-0005-0000-0000-0000B60A0000}"/>
    <cellStyle name="Normal 13 3 7 3 3 3" xfId="14115" xr:uid="{00000000-0005-0000-0000-0000B70A0000}"/>
    <cellStyle name="Normal 13 3 7 3 4" xfId="14116" xr:uid="{00000000-0005-0000-0000-0000B80A0000}"/>
    <cellStyle name="Normal 13 3 7 3 5" xfId="14117" xr:uid="{00000000-0005-0000-0000-0000B90A0000}"/>
    <cellStyle name="Normal 13 3 7 3 6" xfId="14118" xr:uid="{00000000-0005-0000-0000-0000BA0A0000}"/>
    <cellStyle name="Normal 13 3 7 4" xfId="5985" xr:uid="{00000000-0005-0000-0000-0000BB0A0000}"/>
    <cellStyle name="Normal 13 3 7 4 2" xfId="10927" xr:uid="{00000000-0005-0000-0000-0000BC0A0000}"/>
    <cellStyle name="Normal 13 3 7 4 3" xfId="14119" xr:uid="{00000000-0005-0000-0000-0000BD0A0000}"/>
    <cellStyle name="Normal 13 3 7 4 4" xfId="14120" xr:uid="{00000000-0005-0000-0000-0000BE0A0000}"/>
    <cellStyle name="Normal 13 3 7 5" xfId="7493" xr:uid="{00000000-0005-0000-0000-0000BF0A0000}"/>
    <cellStyle name="Normal 13 3 7 5 2" xfId="14121" xr:uid="{00000000-0005-0000-0000-0000C00A0000}"/>
    <cellStyle name="Normal 13 3 7 5 3" xfId="14122" xr:uid="{00000000-0005-0000-0000-0000C10A0000}"/>
    <cellStyle name="Normal 13 3 7 5 4" xfId="14123" xr:uid="{00000000-0005-0000-0000-0000C20A0000}"/>
    <cellStyle name="Normal 13 3 7 6" xfId="2531" xr:uid="{00000000-0005-0000-0000-0000C30A0000}"/>
    <cellStyle name="Normal 13 3 7 6 2" xfId="14124" xr:uid="{00000000-0005-0000-0000-0000C40A0000}"/>
    <cellStyle name="Normal 13 3 7 6 3" xfId="14125" xr:uid="{00000000-0005-0000-0000-0000C50A0000}"/>
    <cellStyle name="Normal 13 3 7 6 4" xfId="14126" xr:uid="{00000000-0005-0000-0000-0000C60A0000}"/>
    <cellStyle name="Normal 13 3 7 7" xfId="14127" xr:uid="{00000000-0005-0000-0000-0000C70A0000}"/>
    <cellStyle name="Normal 13 3 7 7 2" xfId="14128" xr:uid="{00000000-0005-0000-0000-0000C80A0000}"/>
    <cellStyle name="Normal 13 3 7 7 3" xfId="14129" xr:uid="{00000000-0005-0000-0000-0000C90A0000}"/>
    <cellStyle name="Normal 13 3 7 8" xfId="14130" xr:uid="{00000000-0005-0000-0000-0000CA0A0000}"/>
    <cellStyle name="Normal 13 3 7 9" xfId="14131" xr:uid="{00000000-0005-0000-0000-0000CB0A0000}"/>
    <cellStyle name="Normal 13 3 8" xfId="1265" xr:uid="{00000000-0005-0000-0000-0000CC0A0000}"/>
    <cellStyle name="Normal 13 3 8 2" xfId="4623" xr:uid="{00000000-0005-0000-0000-0000CD0A0000}"/>
    <cellStyle name="Normal 13 3 8 2 2" xfId="9607" xr:uid="{00000000-0005-0000-0000-0000CE0A0000}"/>
    <cellStyle name="Normal 13 3 8 2 2 2" xfId="14132" xr:uid="{00000000-0005-0000-0000-0000CF0A0000}"/>
    <cellStyle name="Normal 13 3 8 2 2 3" xfId="14133" xr:uid="{00000000-0005-0000-0000-0000D00A0000}"/>
    <cellStyle name="Normal 13 3 8 2 2 4" xfId="14134" xr:uid="{00000000-0005-0000-0000-0000D10A0000}"/>
    <cellStyle name="Normal 13 3 8 2 3" xfId="14135" xr:uid="{00000000-0005-0000-0000-0000D20A0000}"/>
    <cellStyle name="Normal 13 3 8 2 3 2" xfId="14136" xr:uid="{00000000-0005-0000-0000-0000D30A0000}"/>
    <cellStyle name="Normal 13 3 8 2 3 3" xfId="14137" xr:uid="{00000000-0005-0000-0000-0000D40A0000}"/>
    <cellStyle name="Normal 13 3 8 2 4" xfId="14138" xr:uid="{00000000-0005-0000-0000-0000D50A0000}"/>
    <cellStyle name="Normal 13 3 8 2 5" xfId="14139" xr:uid="{00000000-0005-0000-0000-0000D60A0000}"/>
    <cellStyle name="Normal 13 3 8 2 6" xfId="14140" xr:uid="{00000000-0005-0000-0000-0000D70A0000}"/>
    <cellStyle name="Normal 13 3 8 3" xfId="6352" xr:uid="{00000000-0005-0000-0000-0000D80A0000}"/>
    <cellStyle name="Normal 13 3 8 3 2" xfId="11294" xr:uid="{00000000-0005-0000-0000-0000D90A0000}"/>
    <cellStyle name="Normal 13 3 8 3 3" xfId="14141" xr:uid="{00000000-0005-0000-0000-0000DA0A0000}"/>
    <cellStyle name="Normal 13 3 8 3 4" xfId="14142" xr:uid="{00000000-0005-0000-0000-0000DB0A0000}"/>
    <cellStyle name="Normal 13 3 8 4" xfId="7860" xr:uid="{00000000-0005-0000-0000-0000DC0A0000}"/>
    <cellStyle name="Normal 13 3 8 4 2" xfId="14143" xr:uid="{00000000-0005-0000-0000-0000DD0A0000}"/>
    <cellStyle name="Normal 13 3 8 4 3" xfId="14144" xr:uid="{00000000-0005-0000-0000-0000DE0A0000}"/>
    <cellStyle name="Normal 13 3 8 4 4" xfId="14145" xr:uid="{00000000-0005-0000-0000-0000DF0A0000}"/>
    <cellStyle name="Normal 13 3 8 5" xfId="2898" xr:uid="{00000000-0005-0000-0000-0000E00A0000}"/>
    <cellStyle name="Normal 13 3 8 5 2" xfId="14146" xr:uid="{00000000-0005-0000-0000-0000E10A0000}"/>
    <cellStyle name="Normal 13 3 8 5 3" xfId="14147" xr:uid="{00000000-0005-0000-0000-0000E20A0000}"/>
    <cellStyle name="Normal 13 3 8 5 4" xfId="14148" xr:uid="{00000000-0005-0000-0000-0000E30A0000}"/>
    <cellStyle name="Normal 13 3 8 6" xfId="14149" xr:uid="{00000000-0005-0000-0000-0000E40A0000}"/>
    <cellStyle name="Normal 13 3 8 6 2" xfId="14150" xr:uid="{00000000-0005-0000-0000-0000E50A0000}"/>
    <cellStyle name="Normal 13 3 8 6 3" xfId="14151" xr:uid="{00000000-0005-0000-0000-0000E60A0000}"/>
    <cellStyle name="Normal 13 3 8 7" xfId="14152" xr:uid="{00000000-0005-0000-0000-0000E70A0000}"/>
    <cellStyle name="Normal 13 3 8 8" xfId="14153" xr:uid="{00000000-0005-0000-0000-0000E80A0000}"/>
    <cellStyle name="Normal 13 3 8 9" xfId="14154" xr:uid="{00000000-0005-0000-0000-0000E90A0000}"/>
    <cellStyle name="Normal 13 3 9" xfId="208" xr:uid="{00000000-0005-0000-0000-0000EA0A0000}"/>
    <cellStyle name="Normal 13 3 9 2" xfId="3841" xr:uid="{00000000-0005-0000-0000-0000EB0A0000}"/>
    <cellStyle name="Normal 13 3 9 2 2" xfId="8928" xr:uid="{00000000-0005-0000-0000-0000EC0A0000}"/>
    <cellStyle name="Normal 13 3 9 2 2 2" xfId="14155" xr:uid="{00000000-0005-0000-0000-0000ED0A0000}"/>
    <cellStyle name="Normal 13 3 9 2 2 3" xfId="14156" xr:uid="{00000000-0005-0000-0000-0000EE0A0000}"/>
    <cellStyle name="Normal 13 3 9 2 2 4" xfId="14157" xr:uid="{00000000-0005-0000-0000-0000EF0A0000}"/>
    <cellStyle name="Normal 13 3 9 2 3" xfId="14158" xr:uid="{00000000-0005-0000-0000-0000F00A0000}"/>
    <cellStyle name="Normal 13 3 9 2 3 2" xfId="14159" xr:uid="{00000000-0005-0000-0000-0000F10A0000}"/>
    <cellStyle name="Normal 13 3 9 2 3 3" xfId="14160" xr:uid="{00000000-0005-0000-0000-0000F20A0000}"/>
    <cellStyle name="Normal 13 3 9 2 4" xfId="14161" xr:uid="{00000000-0005-0000-0000-0000F30A0000}"/>
    <cellStyle name="Normal 13 3 9 2 5" xfId="14162" xr:uid="{00000000-0005-0000-0000-0000F40A0000}"/>
    <cellStyle name="Normal 13 3 9 2 6" xfId="14163" xr:uid="{00000000-0005-0000-0000-0000F50A0000}"/>
    <cellStyle name="Normal 13 3 9 3" xfId="5619" xr:uid="{00000000-0005-0000-0000-0000F60A0000}"/>
    <cellStyle name="Normal 13 3 9 3 2" xfId="10561" xr:uid="{00000000-0005-0000-0000-0000F70A0000}"/>
    <cellStyle name="Normal 13 3 9 3 3" xfId="14164" xr:uid="{00000000-0005-0000-0000-0000F80A0000}"/>
    <cellStyle name="Normal 13 3 9 3 4" xfId="14165" xr:uid="{00000000-0005-0000-0000-0000F90A0000}"/>
    <cellStyle name="Normal 13 3 9 4" xfId="7127" xr:uid="{00000000-0005-0000-0000-0000FA0A0000}"/>
    <cellStyle name="Normal 13 3 9 4 2" xfId="14166" xr:uid="{00000000-0005-0000-0000-0000FB0A0000}"/>
    <cellStyle name="Normal 13 3 9 4 3" xfId="14167" xr:uid="{00000000-0005-0000-0000-0000FC0A0000}"/>
    <cellStyle name="Normal 13 3 9 4 4" xfId="14168" xr:uid="{00000000-0005-0000-0000-0000FD0A0000}"/>
    <cellStyle name="Normal 13 3 9 5" xfId="2164" xr:uid="{00000000-0005-0000-0000-0000FE0A0000}"/>
    <cellStyle name="Normal 13 3 9 5 2" xfId="14169" xr:uid="{00000000-0005-0000-0000-0000FF0A0000}"/>
    <cellStyle name="Normal 13 3 9 5 3" xfId="14170" xr:uid="{00000000-0005-0000-0000-0000000B0000}"/>
    <cellStyle name="Normal 13 3 9 5 4" xfId="14171" xr:uid="{00000000-0005-0000-0000-0000010B0000}"/>
    <cellStyle name="Normal 13 3 9 6" xfId="14172" xr:uid="{00000000-0005-0000-0000-0000020B0000}"/>
    <cellStyle name="Normal 13 3 9 6 2" xfId="14173" xr:uid="{00000000-0005-0000-0000-0000030B0000}"/>
    <cellStyle name="Normal 13 3 9 6 3" xfId="14174" xr:uid="{00000000-0005-0000-0000-0000040B0000}"/>
    <cellStyle name="Normal 13 3 9 7" xfId="14175" xr:uid="{00000000-0005-0000-0000-0000050B0000}"/>
    <cellStyle name="Normal 13 3 9 8" xfId="14176" xr:uid="{00000000-0005-0000-0000-0000060B0000}"/>
    <cellStyle name="Normal 13 3 9 9" xfId="14177" xr:uid="{00000000-0005-0000-0000-0000070B0000}"/>
    <cellStyle name="Normal 13 4" xfId="249" xr:uid="{00000000-0005-0000-0000-0000080B0000}"/>
    <cellStyle name="Normal 13 4 10" xfId="3677" xr:uid="{00000000-0005-0000-0000-0000090B0000}"/>
    <cellStyle name="Normal 13 4 10 2" xfId="5424" xr:uid="{00000000-0005-0000-0000-00000A0B0000}"/>
    <cellStyle name="Normal 13 4 10 2 2" xfId="10395" xr:uid="{00000000-0005-0000-0000-00000B0B0000}"/>
    <cellStyle name="Normal 13 4 10 2 2 2" xfId="14178" xr:uid="{00000000-0005-0000-0000-00000C0B0000}"/>
    <cellStyle name="Normal 13 4 10 2 2 3" xfId="14179" xr:uid="{00000000-0005-0000-0000-00000D0B0000}"/>
    <cellStyle name="Normal 13 4 10 2 2 4" xfId="14180" xr:uid="{00000000-0005-0000-0000-00000E0B0000}"/>
    <cellStyle name="Normal 13 4 10 2 3" xfId="14181" xr:uid="{00000000-0005-0000-0000-00000F0B0000}"/>
    <cellStyle name="Normal 13 4 10 2 3 2" xfId="14182" xr:uid="{00000000-0005-0000-0000-0000100B0000}"/>
    <cellStyle name="Normal 13 4 10 2 3 3" xfId="14183" xr:uid="{00000000-0005-0000-0000-0000110B0000}"/>
    <cellStyle name="Normal 13 4 10 2 4" xfId="14184" xr:uid="{00000000-0005-0000-0000-0000120B0000}"/>
    <cellStyle name="Normal 13 4 10 2 5" xfId="14185" xr:uid="{00000000-0005-0000-0000-0000130B0000}"/>
    <cellStyle name="Normal 13 4 10 2 6" xfId="14186" xr:uid="{00000000-0005-0000-0000-0000140B0000}"/>
    <cellStyle name="Normal 13 4 10 3" xfId="8637" xr:uid="{00000000-0005-0000-0000-0000150B0000}"/>
    <cellStyle name="Normal 13 4 10 3 2" xfId="14187" xr:uid="{00000000-0005-0000-0000-0000160B0000}"/>
    <cellStyle name="Normal 13 4 10 3 3" xfId="14188" xr:uid="{00000000-0005-0000-0000-0000170B0000}"/>
    <cellStyle name="Normal 13 4 10 3 4" xfId="14189" xr:uid="{00000000-0005-0000-0000-0000180B0000}"/>
    <cellStyle name="Normal 13 4 10 4" xfId="14190" xr:uid="{00000000-0005-0000-0000-0000190B0000}"/>
    <cellStyle name="Normal 13 4 10 4 2" xfId="14191" xr:uid="{00000000-0005-0000-0000-00001A0B0000}"/>
    <cellStyle name="Normal 13 4 10 4 3" xfId="14192" xr:uid="{00000000-0005-0000-0000-00001B0B0000}"/>
    <cellStyle name="Normal 13 4 10 4 4" xfId="14193" xr:uid="{00000000-0005-0000-0000-00001C0B0000}"/>
    <cellStyle name="Normal 13 4 10 5" xfId="14194" xr:uid="{00000000-0005-0000-0000-00001D0B0000}"/>
    <cellStyle name="Normal 13 4 10 5 2" xfId="14195" xr:uid="{00000000-0005-0000-0000-00001E0B0000}"/>
    <cellStyle name="Normal 13 4 10 5 3" xfId="14196" xr:uid="{00000000-0005-0000-0000-00001F0B0000}"/>
    <cellStyle name="Normal 13 4 10 5 4" xfId="14197" xr:uid="{00000000-0005-0000-0000-0000200B0000}"/>
    <cellStyle name="Normal 13 4 10 6" xfId="14198" xr:uid="{00000000-0005-0000-0000-0000210B0000}"/>
    <cellStyle name="Normal 13 4 10 6 2" xfId="14199" xr:uid="{00000000-0005-0000-0000-0000220B0000}"/>
    <cellStyle name="Normal 13 4 10 6 3" xfId="14200" xr:uid="{00000000-0005-0000-0000-0000230B0000}"/>
    <cellStyle name="Normal 13 4 10 7" xfId="14201" xr:uid="{00000000-0005-0000-0000-0000240B0000}"/>
    <cellStyle name="Normal 13 4 10 8" xfId="14202" xr:uid="{00000000-0005-0000-0000-0000250B0000}"/>
    <cellStyle name="Normal 13 4 10 9" xfId="14203" xr:uid="{00000000-0005-0000-0000-0000260B0000}"/>
    <cellStyle name="Normal 13 4 11" xfId="3879" xr:uid="{00000000-0005-0000-0000-0000270B0000}"/>
    <cellStyle name="Normal 13 4 11 2" xfId="8774" xr:uid="{00000000-0005-0000-0000-0000280B0000}"/>
    <cellStyle name="Normal 13 4 11 2 2" xfId="14204" xr:uid="{00000000-0005-0000-0000-0000290B0000}"/>
    <cellStyle name="Normal 13 4 11 2 2 2" xfId="14205" xr:uid="{00000000-0005-0000-0000-00002A0B0000}"/>
    <cellStyle name="Normal 13 4 11 2 2 3" xfId="14206" xr:uid="{00000000-0005-0000-0000-00002B0B0000}"/>
    <cellStyle name="Normal 13 4 11 2 2 4" xfId="14207" xr:uid="{00000000-0005-0000-0000-00002C0B0000}"/>
    <cellStyle name="Normal 13 4 11 2 3" xfId="14208" xr:uid="{00000000-0005-0000-0000-00002D0B0000}"/>
    <cellStyle name="Normal 13 4 11 2 3 2" xfId="14209" xr:uid="{00000000-0005-0000-0000-00002E0B0000}"/>
    <cellStyle name="Normal 13 4 11 2 3 3" xfId="14210" xr:uid="{00000000-0005-0000-0000-00002F0B0000}"/>
    <cellStyle name="Normal 13 4 11 2 4" xfId="14211" xr:uid="{00000000-0005-0000-0000-0000300B0000}"/>
    <cellStyle name="Normal 13 4 11 2 5" xfId="14212" xr:uid="{00000000-0005-0000-0000-0000310B0000}"/>
    <cellStyle name="Normal 13 4 11 2 6" xfId="14213" xr:uid="{00000000-0005-0000-0000-0000320B0000}"/>
    <cellStyle name="Normal 13 4 11 3" xfId="14214" xr:uid="{00000000-0005-0000-0000-0000330B0000}"/>
    <cellStyle name="Normal 13 4 11 3 2" xfId="14215" xr:uid="{00000000-0005-0000-0000-0000340B0000}"/>
    <cellStyle name="Normal 13 4 11 3 3" xfId="14216" xr:uid="{00000000-0005-0000-0000-0000350B0000}"/>
    <cellStyle name="Normal 13 4 11 3 4" xfId="14217" xr:uid="{00000000-0005-0000-0000-0000360B0000}"/>
    <cellStyle name="Normal 13 4 11 4" xfId="14218" xr:uid="{00000000-0005-0000-0000-0000370B0000}"/>
    <cellStyle name="Normal 13 4 11 4 2" xfId="14219" xr:uid="{00000000-0005-0000-0000-0000380B0000}"/>
    <cellStyle name="Normal 13 4 11 4 3" xfId="14220" xr:uid="{00000000-0005-0000-0000-0000390B0000}"/>
    <cellStyle name="Normal 13 4 11 4 4" xfId="14221" xr:uid="{00000000-0005-0000-0000-00003A0B0000}"/>
    <cellStyle name="Normal 13 4 11 5" xfId="14222" xr:uid="{00000000-0005-0000-0000-00003B0B0000}"/>
    <cellStyle name="Normal 13 4 11 5 2" xfId="14223" xr:uid="{00000000-0005-0000-0000-00003C0B0000}"/>
    <cellStyle name="Normal 13 4 11 5 3" xfId="14224" xr:uid="{00000000-0005-0000-0000-00003D0B0000}"/>
    <cellStyle name="Normal 13 4 11 6" xfId="14225" xr:uid="{00000000-0005-0000-0000-00003E0B0000}"/>
    <cellStyle name="Normal 13 4 11 7" xfId="14226" xr:uid="{00000000-0005-0000-0000-00003F0B0000}"/>
    <cellStyle name="Normal 13 4 11 8" xfId="14227" xr:uid="{00000000-0005-0000-0000-0000400B0000}"/>
    <cellStyle name="Normal 13 4 12" xfId="3775" xr:uid="{00000000-0005-0000-0000-0000410B0000}"/>
    <cellStyle name="Normal 13 4 12 2" xfId="8871" xr:uid="{00000000-0005-0000-0000-0000420B0000}"/>
    <cellStyle name="Normal 13 4 12 2 2" xfId="14228" xr:uid="{00000000-0005-0000-0000-0000430B0000}"/>
    <cellStyle name="Normal 13 4 12 2 3" xfId="14229" xr:uid="{00000000-0005-0000-0000-0000440B0000}"/>
    <cellStyle name="Normal 13 4 12 2 4" xfId="14230" xr:uid="{00000000-0005-0000-0000-0000450B0000}"/>
    <cellStyle name="Normal 13 4 12 3" xfId="14231" xr:uid="{00000000-0005-0000-0000-0000460B0000}"/>
    <cellStyle name="Normal 13 4 12 3 2" xfId="14232" xr:uid="{00000000-0005-0000-0000-0000470B0000}"/>
    <cellStyle name="Normal 13 4 12 3 3" xfId="14233" xr:uid="{00000000-0005-0000-0000-0000480B0000}"/>
    <cellStyle name="Normal 13 4 12 4" xfId="14234" xr:uid="{00000000-0005-0000-0000-0000490B0000}"/>
    <cellStyle name="Normal 13 4 12 5" xfId="14235" xr:uid="{00000000-0005-0000-0000-00004A0B0000}"/>
    <cellStyle name="Normal 13 4 12 6" xfId="14236" xr:uid="{00000000-0005-0000-0000-00004B0B0000}"/>
    <cellStyle name="Normal 13 4 13" xfId="5657" xr:uid="{00000000-0005-0000-0000-00004C0B0000}"/>
    <cellStyle name="Normal 13 4 13 2" xfId="10599" xr:uid="{00000000-0005-0000-0000-00004D0B0000}"/>
    <cellStyle name="Normal 13 4 13 3" xfId="14237" xr:uid="{00000000-0005-0000-0000-00004E0B0000}"/>
    <cellStyle name="Normal 13 4 13 4" xfId="14238" xr:uid="{00000000-0005-0000-0000-00004F0B0000}"/>
    <cellStyle name="Normal 13 4 14" xfId="7165" xr:uid="{00000000-0005-0000-0000-0000500B0000}"/>
    <cellStyle name="Normal 13 4 14 2" xfId="14239" xr:uid="{00000000-0005-0000-0000-0000510B0000}"/>
    <cellStyle name="Normal 13 4 14 3" xfId="14240" xr:uid="{00000000-0005-0000-0000-0000520B0000}"/>
    <cellStyle name="Normal 13 4 14 4" xfId="14241" xr:uid="{00000000-0005-0000-0000-0000530B0000}"/>
    <cellStyle name="Normal 13 4 15" xfId="2203" xr:uid="{00000000-0005-0000-0000-0000540B0000}"/>
    <cellStyle name="Normal 13 4 15 2" xfId="14242" xr:uid="{00000000-0005-0000-0000-0000550B0000}"/>
    <cellStyle name="Normal 13 4 15 3" xfId="14243" xr:uid="{00000000-0005-0000-0000-0000560B0000}"/>
    <cellStyle name="Normal 13 4 15 4" xfId="14244" xr:uid="{00000000-0005-0000-0000-0000570B0000}"/>
    <cellStyle name="Normal 13 4 16" xfId="14245" xr:uid="{00000000-0005-0000-0000-0000580B0000}"/>
    <cellStyle name="Normal 13 4 16 2" xfId="14246" xr:uid="{00000000-0005-0000-0000-0000590B0000}"/>
    <cellStyle name="Normal 13 4 16 3" xfId="14247" xr:uid="{00000000-0005-0000-0000-00005A0B0000}"/>
    <cellStyle name="Normal 13 4 17" xfId="14248" xr:uid="{00000000-0005-0000-0000-00005B0B0000}"/>
    <cellStyle name="Normal 13 4 18" xfId="14249" xr:uid="{00000000-0005-0000-0000-00005C0B0000}"/>
    <cellStyle name="Normal 13 4 19" xfId="14250" xr:uid="{00000000-0005-0000-0000-00005D0B0000}"/>
    <cellStyle name="Normal 13 4 2" xfId="368" xr:uid="{00000000-0005-0000-0000-00005E0B0000}"/>
    <cellStyle name="Normal 13 4 2 10" xfId="5704" xr:uid="{00000000-0005-0000-0000-00005F0B0000}"/>
    <cellStyle name="Normal 13 4 2 10 2" xfId="10646" xr:uid="{00000000-0005-0000-0000-0000600B0000}"/>
    <cellStyle name="Normal 13 4 2 10 3" xfId="14251" xr:uid="{00000000-0005-0000-0000-0000610B0000}"/>
    <cellStyle name="Normal 13 4 2 10 4" xfId="14252" xr:uid="{00000000-0005-0000-0000-0000620B0000}"/>
    <cellStyle name="Normal 13 4 2 11" xfId="7212" xr:uid="{00000000-0005-0000-0000-0000630B0000}"/>
    <cellStyle name="Normal 13 4 2 11 2" xfId="14253" xr:uid="{00000000-0005-0000-0000-0000640B0000}"/>
    <cellStyle name="Normal 13 4 2 11 3" xfId="14254" xr:uid="{00000000-0005-0000-0000-0000650B0000}"/>
    <cellStyle name="Normal 13 4 2 11 4" xfId="14255" xr:uid="{00000000-0005-0000-0000-0000660B0000}"/>
    <cellStyle name="Normal 13 4 2 12" xfId="2250" xr:uid="{00000000-0005-0000-0000-0000670B0000}"/>
    <cellStyle name="Normal 13 4 2 12 2" xfId="14256" xr:uid="{00000000-0005-0000-0000-0000680B0000}"/>
    <cellStyle name="Normal 13 4 2 12 3" xfId="14257" xr:uid="{00000000-0005-0000-0000-0000690B0000}"/>
    <cellStyle name="Normal 13 4 2 12 4" xfId="14258" xr:uid="{00000000-0005-0000-0000-00006A0B0000}"/>
    <cellStyle name="Normal 13 4 2 13" xfId="14259" xr:uid="{00000000-0005-0000-0000-00006B0B0000}"/>
    <cellStyle name="Normal 13 4 2 13 2" xfId="14260" xr:uid="{00000000-0005-0000-0000-00006C0B0000}"/>
    <cellStyle name="Normal 13 4 2 13 3" xfId="14261" xr:uid="{00000000-0005-0000-0000-00006D0B0000}"/>
    <cellStyle name="Normal 13 4 2 14" xfId="14262" xr:uid="{00000000-0005-0000-0000-00006E0B0000}"/>
    <cellStyle name="Normal 13 4 2 15" xfId="14263" xr:uid="{00000000-0005-0000-0000-00006F0B0000}"/>
    <cellStyle name="Normal 13 4 2 16" xfId="14264" xr:uid="{00000000-0005-0000-0000-0000700B0000}"/>
    <cellStyle name="Normal 13 4 2 2" xfId="593" xr:uid="{00000000-0005-0000-0000-0000710B0000}"/>
    <cellStyle name="Normal 13 4 2 2 10" xfId="14265" xr:uid="{00000000-0005-0000-0000-0000720B0000}"/>
    <cellStyle name="Normal 13 4 2 2 11" xfId="14266" xr:uid="{00000000-0005-0000-0000-0000730B0000}"/>
    <cellStyle name="Normal 13 4 2 2 2" xfId="1110" xr:uid="{00000000-0005-0000-0000-0000740B0000}"/>
    <cellStyle name="Normal 13 4 2 2 2 10" xfId="14267" xr:uid="{00000000-0005-0000-0000-0000750B0000}"/>
    <cellStyle name="Normal 13 4 2 2 2 2" xfId="1338" xr:uid="{00000000-0005-0000-0000-0000760B0000}"/>
    <cellStyle name="Normal 13 4 2 2 2 2 2" xfId="4696" xr:uid="{00000000-0005-0000-0000-0000770B0000}"/>
    <cellStyle name="Normal 13 4 2 2 2 2 2 2" xfId="9680" xr:uid="{00000000-0005-0000-0000-0000780B0000}"/>
    <cellStyle name="Normal 13 4 2 2 2 2 2 2 2" xfId="14268" xr:uid="{00000000-0005-0000-0000-0000790B0000}"/>
    <cellStyle name="Normal 13 4 2 2 2 2 2 2 3" xfId="14269" xr:uid="{00000000-0005-0000-0000-00007A0B0000}"/>
    <cellStyle name="Normal 13 4 2 2 2 2 2 2 4" xfId="14270" xr:uid="{00000000-0005-0000-0000-00007B0B0000}"/>
    <cellStyle name="Normal 13 4 2 2 2 2 2 3" xfId="14271" xr:uid="{00000000-0005-0000-0000-00007C0B0000}"/>
    <cellStyle name="Normal 13 4 2 2 2 2 2 3 2" xfId="14272" xr:uid="{00000000-0005-0000-0000-00007D0B0000}"/>
    <cellStyle name="Normal 13 4 2 2 2 2 2 3 3" xfId="14273" xr:uid="{00000000-0005-0000-0000-00007E0B0000}"/>
    <cellStyle name="Normal 13 4 2 2 2 2 2 4" xfId="14274" xr:uid="{00000000-0005-0000-0000-00007F0B0000}"/>
    <cellStyle name="Normal 13 4 2 2 2 2 2 5" xfId="14275" xr:uid="{00000000-0005-0000-0000-0000800B0000}"/>
    <cellStyle name="Normal 13 4 2 2 2 2 2 6" xfId="14276" xr:uid="{00000000-0005-0000-0000-0000810B0000}"/>
    <cellStyle name="Normal 13 4 2 2 2 2 3" xfId="6425" xr:uid="{00000000-0005-0000-0000-0000820B0000}"/>
    <cellStyle name="Normal 13 4 2 2 2 2 3 2" xfId="11367" xr:uid="{00000000-0005-0000-0000-0000830B0000}"/>
    <cellStyle name="Normal 13 4 2 2 2 2 3 3" xfId="14277" xr:uid="{00000000-0005-0000-0000-0000840B0000}"/>
    <cellStyle name="Normal 13 4 2 2 2 2 3 4" xfId="14278" xr:uid="{00000000-0005-0000-0000-0000850B0000}"/>
    <cellStyle name="Normal 13 4 2 2 2 2 4" xfId="7933" xr:uid="{00000000-0005-0000-0000-0000860B0000}"/>
    <cellStyle name="Normal 13 4 2 2 2 2 4 2" xfId="14279" xr:uid="{00000000-0005-0000-0000-0000870B0000}"/>
    <cellStyle name="Normal 13 4 2 2 2 2 4 3" xfId="14280" xr:uid="{00000000-0005-0000-0000-0000880B0000}"/>
    <cellStyle name="Normal 13 4 2 2 2 2 4 4" xfId="14281" xr:uid="{00000000-0005-0000-0000-0000890B0000}"/>
    <cellStyle name="Normal 13 4 2 2 2 2 5" xfId="2971" xr:uid="{00000000-0005-0000-0000-00008A0B0000}"/>
    <cellStyle name="Normal 13 4 2 2 2 2 5 2" xfId="14282" xr:uid="{00000000-0005-0000-0000-00008B0B0000}"/>
    <cellStyle name="Normal 13 4 2 2 2 2 5 3" xfId="14283" xr:uid="{00000000-0005-0000-0000-00008C0B0000}"/>
    <cellStyle name="Normal 13 4 2 2 2 2 5 4" xfId="14284" xr:uid="{00000000-0005-0000-0000-00008D0B0000}"/>
    <cellStyle name="Normal 13 4 2 2 2 2 6" xfId="14285" xr:uid="{00000000-0005-0000-0000-00008E0B0000}"/>
    <cellStyle name="Normal 13 4 2 2 2 2 6 2" xfId="14286" xr:uid="{00000000-0005-0000-0000-00008F0B0000}"/>
    <cellStyle name="Normal 13 4 2 2 2 2 6 3" xfId="14287" xr:uid="{00000000-0005-0000-0000-0000900B0000}"/>
    <cellStyle name="Normal 13 4 2 2 2 2 7" xfId="14288" xr:uid="{00000000-0005-0000-0000-0000910B0000}"/>
    <cellStyle name="Normal 13 4 2 2 2 2 8" xfId="14289" xr:uid="{00000000-0005-0000-0000-0000920B0000}"/>
    <cellStyle name="Normal 13 4 2 2 2 2 9" xfId="14290" xr:uid="{00000000-0005-0000-0000-0000930B0000}"/>
    <cellStyle name="Normal 13 4 2 2 2 3" xfId="4478" xr:uid="{00000000-0005-0000-0000-0000940B0000}"/>
    <cellStyle name="Normal 13 4 2 2 2 3 2" xfId="9462" xr:uid="{00000000-0005-0000-0000-0000950B0000}"/>
    <cellStyle name="Normal 13 4 2 2 2 3 2 2" xfId="14291" xr:uid="{00000000-0005-0000-0000-0000960B0000}"/>
    <cellStyle name="Normal 13 4 2 2 2 3 2 3" xfId="14292" xr:uid="{00000000-0005-0000-0000-0000970B0000}"/>
    <cellStyle name="Normal 13 4 2 2 2 3 2 4" xfId="14293" xr:uid="{00000000-0005-0000-0000-0000980B0000}"/>
    <cellStyle name="Normal 13 4 2 2 2 3 3" xfId="14294" xr:uid="{00000000-0005-0000-0000-0000990B0000}"/>
    <cellStyle name="Normal 13 4 2 2 2 3 3 2" xfId="14295" xr:uid="{00000000-0005-0000-0000-00009A0B0000}"/>
    <cellStyle name="Normal 13 4 2 2 2 3 3 3" xfId="14296" xr:uid="{00000000-0005-0000-0000-00009B0B0000}"/>
    <cellStyle name="Normal 13 4 2 2 2 3 4" xfId="14297" xr:uid="{00000000-0005-0000-0000-00009C0B0000}"/>
    <cellStyle name="Normal 13 4 2 2 2 3 5" xfId="14298" xr:uid="{00000000-0005-0000-0000-00009D0B0000}"/>
    <cellStyle name="Normal 13 4 2 2 2 3 6" xfId="14299" xr:uid="{00000000-0005-0000-0000-00009E0B0000}"/>
    <cellStyle name="Normal 13 4 2 2 2 4" xfId="6209" xr:uid="{00000000-0005-0000-0000-00009F0B0000}"/>
    <cellStyle name="Normal 13 4 2 2 2 4 2" xfId="11151" xr:uid="{00000000-0005-0000-0000-0000A00B0000}"/>
    <cellStyle name="Normal 13 4 2 2 2 4 3" xfId="14300" xr:uid="{00000000-0005-0000-0000-0000A10B0000}"/>
    <cellStyle name="Normal 13 4 2 2 2 4 4" xfId="14301" xr:uid="{00000000-0005-0000-0000-0000A20B0000}"/>
    <cellStyle name="Normal 13 4 2 2 2 5" xfId="7717" xr:uid="{00000000-0005-0000-0000-0000A30B0000}"/>
    <cellStyle name="Normal 13 4 2 2 2 5 2" xfId="14302" xr:uid="{00000000-0005-0000-0000-0000A40B0000}"/>
    <cellStyle name="Normal 13 4 2 2 2 5 3" xfId="14303" xr:uid="{00000000-0005-0000-0000-0000A50B0000}"/>
    <cellStyle name="Normal 13 4 2 2 2 5 4" xfId="14304" xr:uid="{00000000-0005-0000-0000-0000A60B0000}"/>
    <cellStyle name="Normal 13 4 2 2 2 6" xfId="2755" xr:uid="{00000000-0005-0000-0000-0000A70B0000}"/>
    <cellStyle name="Normal 13 4 2 2 2 6 2" xfId="14305" xr:uid="{00000000-0005-0000-0000-0000A80B0000}"/>
    <cellStyle name="Normal 13 4 2 2 2 6 3" xfId="14306" xr:uid="{00000000-0005-0000-0000-0000A90B0000}"/>
    <cellStyle name="Normal 13 4 2 2 2 6 4" xfId="14307" xr:uid="{00000000-0005-0000-0000-0000AA0B0000}"/>
    <cellStyle name="Normal 13 4 2 2 2 7" xfId="14308" xr:uid="{00000000-0005-0000-0000-0000AB0B0000}"/>
    <cellStyle name="Normal 13 4 2 2 2 7 2" xfId="14309" xr:uid="{00000000-0005-0000-0000-0000AC0B0000}"/>
    <cellStyle name="Normal 13 4 2 2 2 7 3" xfId="14310" xr:uid="{00000000-0005-0000-0000-0000AD0B0000}"/>
    <cellStyle name="Normal 13 4 2 2 2 8" xfId="14311" xr:uid="{00000000-0005-0000-0000-0000AE0B0000}"/>
    <cellStyle name="Normal 13 4 2 2 2 9" xfId="14312" xr:uid="{00000000-0005-0000-0000-0000AF0B0000}"/>
    <cellStyle name="Normal 13 4 2 2 3" xfId="1337" xr:uid="{00000000-0005-0000-0000-0000B00B0000}"/>
    <cellStyle name="Normal 13 4 2 2 3 2" xfId="4695" xr:uid="{00000000-0005-0000-0000-0000B10B0000}"/>
    <cellStyle name="Normal 13 4 2 2 3 2 2" xfId="9679" xr:uid="{00000000-0005-0000-0000-0000B20B0000}"/>
    <cellStyle name="Normal 13 4 2 2 3 2 2 2" xfId="14313" xr:uid="{00000000-0005-0000-0000-0000B30B0000}"/>
    <cellStyle name="Normal 13 4 2 2 3 2 2 3" xfId="14314" xr:uid="{00000000-0005-0000-0000-0000B40B0000}"/>
    <cellStyle name="Normal 13 4 2 2 3 2 2 4" xfId="14315" xr:uid="{00000000-0005-0000-0000-0000B50B0000}"/>
    <cellStyle name="Normal 13 4 2 2 3 2 3" xfId="14316" xr:uid="{00000000-0005-0000-0000-0000B60B0000}"/>
    <cellStyle name="Normal 13 4 2 2 3 2 3 2" xfId="14317" xr:uid="{00000000-0005-0000-0000-0000B70B0000}"/>
    <cellStyle name="Normal 13 4 2 2 3 2 3 3" xfId="14318" xr:uid="{00000000-0005-0000-0000-0000B80B0000}"/>
    <cellStyle name="Normal 13 4 2 2 3 2 4" xfId="14319" xr:uid="{00000000-0005-0000-0000-0000B90B0000}"/>
    <cellStyle name="Normal 13 4 2 2 3 2 5" xfId="14320" xr:uid="{00000000-0005-0000-0000-0000BA0B0000}"/>
    <cellStyle name="Normal 13 4 2 2 3 2 6" xfId="14321" xr:uid="{00000000-0005-0000-0000-0000BB0B0000}"/>
    <cellStyle name="Normal 13 4 2 2 3 3" xfId="6424" xr:uid="{00000000-0005-0000-0000-0000BC0B0000}"/>
    <cellStyle name="Normal 13 4 2 2 3 3 2" xfId="11366" xr:uid="{00000000-0005-0000-0000-0000BD0B0000}"/>
    <cellStyle name="Normal 13 4 2 2 3 3 3" xfId="14322" xr:uid="{00000000-0005-0000-0000-0000BE0B0000}"/>
    <cellStyle name="Normal 13 4 2 2 3 3 4" xfId="14323" xr:uid="{00000000-0005-0000-0000-0000BF0B0000}"/>
    <cellStyle name="Normal 13 4 2 2 3 4" xfId="7932" xr:uid="{00000000-0005-0000-0000-0000C00B0000}"/>
    <cellStyle name="Normal 13 4 2 2 3 4 2" xfId="14324" xr:uid="{00000000-0005-0000-0000-0000C10B0000}"/>
    <cellStyle name="Normal 13 4 2 2 3 4 3" xfId="14325" xr:uid="{00000000-0005-0000-0000-0000C20B0000}"/>
    <cellStyle name="Normal 13 4 2 2 3 4 4" xfId="14326" xr:uid="{00000000-0005-0000-0000-0000C30B0000}"/>
    <cellStyle name="Normal 13 4 2 2 3 5" xfId="2970" xr:uid="{00000000-0005-0000-0000-0000C40B0000}"/>
    <cellStyle name="Normal 13 4 2 2 3 5 2" xfId="14327" xr:uid="{00000000-0005-0000-0000-0000C50B0000}"/>
    <cellStyle name="Normal 13 4 2 2 3 5 3" xfId="14328" xr:uid="{00000000-0005-0000-0000-0000C60B0000}"/>
    <cellStyle name="Normal 13 4 2 2 3 5 4" xfId="14329" xr:uid="{00000000-0005-0000-0000-0000C70B0000}"/>
    <cellStyle name="Normal 13 4 2 2 3 6" xfId="14330" xr:uid="{00000000-0005-0000-0000-0000C80B0000}"/>
    <cellStyle name="Normal 13 4 2 2 3 6 2" xfId="14331" xr:uid="{00000000-0005-0000-0000-0000C90B0000}"/>
    <cellStyle name="Normal 13 4 2 2 3 6 3" xfId="14332" xr:uid="{00000000-0005-0000-0000-0000CA0B0000}"/>
    <cellStyle name="Normal 13 4 2 2 3 7" xfId="14333" xr:uid="{00000000-0005-0000-0000-0000CB0B0000}"/>
    <cellStyle name="Normal 13 4 2 2 3 8" xfId="14334" xr:uid="{00000000-0005-0000-0000-0000CC0B0000}"/>
    <cellStyle name="Normal 13 4 2 2 3 9" xfId="14335" xr:uid="{00000000-0005-0000-0000-0000CD0B0000}"/>
    <cellStyle name="Normal 13 4 2 2 4" xfId="4049" xr:uid="{00000000-0005-0000-0000-0000CE0B0000}"/>
    <cellStyle name="Normal 13 4 2 2 4 2" xfId="9080" xr:uid="{00000000-0005-0000-0000-0000CF0B0000}"/>
    <cellStyle name="Normal 13 4 2 2 4 2 2" xfId="14336" xr:uid="{00000000-0005-0000-0000-0000D00B0000}"/>
    <cellStyle name="Normal 13 4 2 2 4 2 3" xfId="14337" xr:uid="{00000000-0005-0000-0000-0000D10B0000}"/>
    <cellStyle name="Normal 13 4 2 2 4 2 4" xfId="14338" xr:uid="{00000000-0005-0000-0000-0000D20B0000}"/>
    <cellStyle name="Normal 13 4 2 2 4 3" xfId="14339" xr:uid="{00000000-0005-0000-0000-0000D30B0000}"/>
    <cellStyle name="Normal 13 4 2 2 4 3 2" xfId="14340" xr:uid="{00000000-0005-0000-0000-0000D40B0000}"/>
    <cellStyle name="Normal 13 4 2 2 4 3 3" xfId="14341" xr:uid="{00000000-0005-0000-0000-0000D50B0000}"/>
    <cellStyle name="Normal 13 4 2 2 4 4" xfId="14342" xr:uid="{00000000-0005-0000-0000-0000D60B0000}"/>
    <cellStyle name="Normal 13 4 2 2 4 5" xfId="14343" xr:uid="{00000000-0005-0000-0000-0000D70B0000}"/>
    <cellStyle name="Normal 13 4 2 2 4 6" xfId="14344" xr:uid="{00000000-0005-0000-0000-0000D80B0000}"/>
    <cellStyle name="Normal 13 4 2 2 5" xfId="5797" xr:uid="{00000000-0005-0000-0000-0000D90B0000}"/>
    <cellStyle name="Normal 13 4 2 2 5 2" xfId="10739" xr:uid="{00000000-0005-0000-0000-0000DA0B0000}"/>
    <cellStyle name="Normal 13 4 2 2 5 3" xfId="14345" xr:uid="{00000000-0005-0000-0000-0000DB0B0000}"/>
    <cellStyle name="Normal 13 4 2 2 5 4" xfId="14346" xr:uid="{00000000-0005-0000-0000-0000DC0B0000}"/>
    <cellStyle name="Normal 13 4 2 2 6" xfId="7305" xr:uid="{00000000-0005-0000-0000-0000DD0B0000}"/>
    <cellStyle name="Normal 13 4 2 2 6 2" xfId="14347" xr:uid="{00000000-0005-0000-0000-0000DE0B0000}"/>
    <cellStyle name="Normal 13 4 2 2 6 3" xfId="14348" xr:uid="{00000000-0005-0000-0000-0000DF0B0000}"/>
    <cellStyle name="Normal 13 4 2 2 6 4" xfId="14349" xr:uid="{00000000-0005-0000-0000-0000E00B0000}"/>
    <cellStyle name="Normal 13 4 2 2 7" xfId="2343" xr:uid="{00000000-0005-0000-0000-0000E10B0000}"/>
    <cellStyle name="Normal 13 4 2 2 7 2" xfId="14350" xr:uid="{00000000-0005-0000-0000-0000E20B0000}"/>
    <cellStyle name="Normal 13 4 2 2 7 3" xfId="14351" xr:uid="{00000000-0005-0000-0000-0000E30B0000}"/>
    <cellStyle name="Normal 13 4 2 2 7 4" xfId="14352" xr:uid="{00000000-0005-0000-0000-0000E40B0000}"/>
    <cellStyle name="Normal 13 4 2 2 8" xfId="14353" xr:uid="{00000000-0005-0000-0000-0000E50B0000}"/>
    <cellStyle name="Normal 13 4 2 2 8 2" xfId="14354" xr:uid="{00000000-0005-0000-0000-0000E60B0000}"/>
    <cellStyle name="Normal 13 4 2 2 8 3" xfId="14355" xr:uid="{00000000-0005-0000-0000-0000E70B0000}"/>
    <cellStyle name="Normal 13 4 2 2 9" xfId="14356" xr:uid="{00000000-0005-0000-0000-0000E80B0000}"/>
    <cellStyle name="Normal 13 4 2 3" xfId="735" xr:uid="{00000000-0005-0000-0000-0000E90B0000}"/>
    <cellStyle name="Normal 13 4 2 3 10" xfId="14357" xr:uid="{00000000-0005-0000-0000-0000EA0B0000}"/>
    <cellStyle name="Normal 13 4 2 3 11" xfId="14358" xr:uid="{00000000-0005-0000-0000-0000EB0B0000}"/>
    <cellStyle name="Normal 13 4 2 3 2" xfId="1200" xr:uid="{00000000-0005-0000-0000-0000EC0B0000}"/>
    <cellStyle name="Normal 13 4 2 3 2 10" xfId="14359" xr:uid="{00000000-0005-0000-0000-0000ED0B0000}"/>
    <cellStyle name="Normal 13 4 2 3 2 2" xfId="1340" xr:uid="{00000000-0005-0000-0000-0000EE0B0000}"/>
    <cellStyle name="Normal 13 4 2 3 2 2 2" xfId="4698" xr:uid="{00000000-0005-0000-0000-0000EF0B0000}"/>
    <cellStyle name="Normal 13 4 2 3 2 2 2 2" xfId="9682" xr:uid="{00000000-0005-0000-0000-0000F00B0000}"/>
    <cellStyle name="Normal 13 4 2 3 2 2 2 2 2" xfId="14360" xr:uid="{00000000-0005-0000-0000-0000F10B0000}"/>
    <cellStyle name="Normal 13 4 2 3 2 2 2 2 3" xfId="14361" xr:uid="{00000000-0005-0000-0000-0000F20B0000}"/>
    <cellStyle name="Normal 13 4 2 3 2 2 2 2 4" xfId="14362" xr:uid="{00000000-0005-0000-0000-0000F30B0000}"/>
    <cellStyle name="Normal 13 4 2 3 2 2 2 3" xfId="14363" xr:uid="{00000000-0005-0000-0000-0000F40B0000}"/>
    <cellStyle name="Normal 13 4 2 3 2 2 2 3 2" xfId="14364" xr:uid="{00000000-0005-0000-0000-0000F50B0000}"/>
    <cellStyle name="Normal 13 4 2 3 2 2 2 3 3" xfId="14365" xr:uid="{00000000-0005-0000-0000-0000F60B0000}"/>
    <cellStyle name="Normal 13 4 2 3 2 2 2 4" xfId="14366" xr:uid="{00000000-0005-0000-0000-0000F70B0000}"/>
    <cellStyle name="Normal 13 4 2 3 2 2 2 5" xfId="14367" xr:uid="{00000000-0005-0000-0000-0000F80B0000}"/>
    <cellStyle name="Normal 13 4 2 3 2 2 2 6" xfId="14368" xr:uid="{00000000-0005-0000-0000-0000F90B0000}"/>
    <cellStyle name="Normal 13 4 2 3 2 2 3" xfId="6427" xr:uid="{00000000-0005-0000-0000-0000FA0B0000}"/>
    <cellStyle name="Normal 13 4 2 3 2 2 3 2" xfId="11369" xr:uid="{00000000-0005-0000-0000-0000FB0B0000}"/>
    <cellStyle name="Normal 13 4 2 3 2 2 3 3" xfId="14369" xr:uid="{00000000-0005-0000-0000-0000FC0B0000}"/>
    <cellStyle name="Normal 13 4 2 3 2 2 3 4" xfId="14370" xr:uid="{00000000-0005-0000-0000-0000FD0B0000}"/>
    <cellStyle name="Normal 13 4 2 3 2 2 4" xfId="7935" xr:uid="{00000000-0005-0000-0000-0000FE0B0000}"/>
    <cellStyle name="Normal 13 4 2 3 2 2 4 2" xfId="14371" xr:uid="{00000000-0005-0000-0000-0000FF0B0000}"/>
    <cellStyle name="Normal 13 4 2 3 2 2 4 3" xfId="14372" xr:uid="{00000000-0005-0000-0000-0000000C0000}"/>
    <cellStyle name="Normal 13 4 2 3 2 2 4 4" xfId="14373" xr:uid="{00000000-0005-0000-0000-0000010C0000}"/>
    <cellStyle name="Normal 13 4 2 3 2 2 5" xfId="2973" xr:uid="{00000000-0005-0000-0000-0000020C0000}"/>
    <cellStyle name="Normal 13 4 2 3 2 2 5 2" xfId="14374" xr:uid="{00000000-0005-0000-0000-0000030C0000}"/>
    <cellStyle name="Normal 13 4 2 3 2 2 5 3" xfId="14375" xr:uid="{00000000-0005-0000-0000-0000040C0000}"/>
    <cellStyle name="Normal 13 4 2 3 2 2 5 4" xfId="14376" xr:uid="{00000000-0005-0000-0000-0000050C0000}"/>
    <cellStyle name="Normal 13 4 2 3 2 2 6" xfId="14377" xr:uid="{00000000-0005-0000-0000-0000060C0000}"/>
    <cellStyle name="Normal 13 4 2 3 2 2 6 2" xfId="14378" xr:uid="{00000000-0005-0000-0000-0000070C0000}"/>
    <cellStyle name="Normal 13 4 2 3 2 2 6 3" xfId="14379" xr:uid="{00000000-0005-0000-0000-0000080C0000}"/>
    <cellStyle name="Normal 13 4 2 3 2 2 7" xfId="14380" xr:uid="{00000000-0005-0000-0000-0000090C0000}"/>
    <cellStyle name="Normal 13 4 2 3 2 2 8" xfId="14381" xr:uid="{00000000-0005-0000-0000-00000A0C0000}"/>
    <cellStyle name="Normal 13 4 2 3 2 2 9" xfId="14382" xr:uid="{00000000-0005-0000-0000-00000B0C0000}"/>
    <cellStyle name="Normal 13 4 2 3 2 3" xfId="4568" xr:uid="{00000000-0005-0000-0000-00000C0C0000}"/>
    <cellStyle name="Normal 13 4 2 3 2 3 2" xfId="9552" xr:uid="{00000000-0005-0000-0000-00000D0C0000}"/>
    <cellStyle name="Normal 13 4 2 3 2 3 2 2" xfId="14383" xr:uid="{00000000-0005-0000-0000-00000E0C0000}"/>
    <cellStyle name="Normal 13 4 2 3 2 3 2 3" xfId="14384" xr:uid="{00000000-0005-0000-0000-00000F0C0000}"/>
    <cellStyle name="Normal 13 4 2 3 2 3 2 4" xfId="14385" xr:uid="{00000000-0005-0000-0000-0000100C0000}"/>
    <cellStyle name="Normal 13 4 2 3 2 3 3" xfId="14386" xr:uid="{00000000-0005-0000-0000-0000110C0000}"/>
    <cellStyle name="Normal 13 4 2 3 2 3 3 2" xfId="14387" xr:uid="{00000000-0005-0000-0000-0000120C0000}"/>
    <cellStyle name="Normal 13 4 2 3 2 3 3 3" xfId="14388" xr:uid="{00000000-0005-0000-0000-0000130C0000}"/>
    <cellStyle name="Normal 13 4 2 3 2 3 4" xfId="14389" xr:uid="{00000000-0005-0000-0000-0000140C0000}"/>
    <cellStyle name="Normal 13 4 2 3 2 3 5" xfId="14390" xr:uid="{00000000-0005-0000-0000-0000150C0000}"/>
    <cellStyle name="Normal 13 4 2 3 2 3 6" xfId="14391" xr:uid="{00000000-0005-0000-0000-0000160C0000}"/>
    <cellStyle name="Normal 13 4 2 3 2 4" xfId="6299" xr:uid="{00000000-0005-0000-0000-0000170C0000}"/>
    <cellStyle name="Normal 13 4 2 3 2 4 2" xfId="11241" xr:uid="{00000000-0005-0000-0000-0000180C0000}"/>
    <cellStyle name="Normal 13 4 2 3 2 4 3" xfId="14392" xr:uid="{00000000-0005-0000-0000-0000190C0000}"/>
    <cellStyle name="Normal 13 4 2 3 2 4 4" xfId="14393" xr:uid="{00000000-0005-0000-0000-00001A0C0000}"/>
    <cellStyle name="Normal 13 4 2 3 2 5" xfId="7807" xr:uid="{00000000-0005-0000-0000-00001B0C0000}"/>
    <cellStyle name="Normal 13 4 2 3 2 5 2" xfId="14394" xr:uid="{00000000-0005-0000-0000-00001C0C0000}"/>
    <cellStyle name="Normal 13 4 2 3 2 5 3" xfId="14395" xr:uid="{00000000-0005-0000-0000-00001D0C0000}"/>
    <cellStyle name="Normal 13 4 2 3 2 5 4" xfId="14396" xr:uid="{00000000-0005-0000-0000-00001E0C0000}"/>
    <cellStyle name="Normal 13 4 2 3 2 6" xfId="2845" xr:uid="{00000000-0005-0000-0000-00001F0C0000}"/>
    <cellStyle name="Normal 13 4 2 3 2 6 2" xfId="14397" xr:uid="{00000000-0005-0000-0000-0000200C0000}"/>
    <cellStyle name="Normal 13 4 2 3 2 6 3" xfId="14398" xr:uid="{00000000-0005-0000-0000-0000210C0000}"/>
    <cellStyle name="Normal 13 4 2 3 2 6 4" xfId="14399" xr:uid="{00000000-0005-0000-0000-0000220C0000}"/>
    <cellStyle name="Normal 13 4 2 3 2 7" xfId="14400" xr:uid="{00000000-0005-0000-0000-0000230C0000}"/>
    <cellStyle name="Normal 13 4 2 3 2 7 2" xfId="14401" xr:uid="{00000000-0005-0000-0000-0000240C0000}"/>
    <cellStyle name="Normal 13 4 2 3 2 7 3" xfId="14402" xr:uid="{00000000-0005-0000-0000-0000250C0000}"/>
    <cellStyle name="Normal 13 4 2 3 2 8" xfId="14403" xr:uid="{00000000-0005-0000-0000-0000260C0000}"/>
    <cellStyle name="Normal 13 4 2 3 2 9" xfId="14404" xr:uid="{00000000-0005-0000-0000-0000270C0000}"/>
    <cellStyle name="Normal 13 4 2 3 3" xfId="1339" xr:uid="{00000000-0005-0000-0000-0000280C0000}"/>
    <cellStyle name="Normal 13 4 2 3 3 2" xfId="4697" xr:uid="{00000000-0005-0000-0000-0000290C0000}"/>
    <cellStyle name="Normal 13 4 2 3 3 2 2" xfId="9681" xr:uid="{00000000-0005-0000-0000-00002A0C0000}"/>
    <cellStyle name="Normal 13 4 2 3 3 2 2 2" xfId="14405" xr:uid="{00000000-0005-0000-0000-00002B0C0000}"/>
    <cellStyle name="Normal 13 4 2 3 3 2 2 3" xfId="14406" xr:uid="{00000000-0005-0000-0000-00002C0C0000}"/>
    <cellStyle name="Normal 13 4 2 3 3 2 2 4" xfId="14407" xr:uid="{00000000-0005-0000-0000-00002D0C0000}"/>
    <cellStyle name="Normal 13 4 2 3 3 2 3" xfId="14408" xr:uid="{00000000-0005-0000-0000-00002E0C0000}"/>
    <cellStyle name="Normal 13 4 2 3 3 2 3 2" xfId="14409" xr:uid="{00000000-0005-0000-0000-00002F0C0000}"/>
    <cellStyle name="Normal 13 4 2 3 3 2 3 3" xfId="14410" xr:uid="{00000000-0005-0000-0000-0000300C0000}"/>
    <cellStyle name="Normal 13 4 2 3 3 2 4" xfId="14411" xr:uid="{00000000-0005-0000-0000-0000310C0000}"/>
    <cellStyle name="Normal 13 4 2 3 3 2 5" xfId="14412" xr:uid="{00000000-0005-0000-0000-0000320C0000}"/>
    <cellStyle name="Normal 13 4 2 3 3 2 6" xfId="14413" xr:uid="{00000000-0005-0000-0000-0000330C0000}"/>
    <cellStyle name="Normal 13 4 2 3 3 3" xfId="6426" xr:uid="{00000000-0005-0000-0000-0000340C0000}"/>
    <cellStyle name="Normal 13 4 2 3 3 3 2" xfId="11368" xr:uid="{00000000-0005-0000-0000-0000350C0000}"/>
    <cellStyle name="Normal 13 4 2 3 3 3 3" xfId="14414" xr:uid="{00000000-0005-0000-0000-0000360C0000}"/>
    <cellStyle name="Normal 13 4 2 3 3 3 4" xfId="14415" xr:uid="{00000000-0005-0000-0000-0000370C0000}"/>
    <cellStyle name="Normal 13 4 2 3 3 4" xfId="7934" xr:uid="{00000000-0005-0000-0000-0000380C0000}"/>
    <cellStyle name="Normal 13 4 2 3 3 4 2" xfId="14416" xr:uid="{00000000-0005-0000-0000-0000390C0000}"/>
    <cellStyle name="Normal 13 4 2 3 3 4 3" xfId="14417" xr:uid="{00000000-0005-0000-0000-00003A0C0000}"/>
    <cellStyle name="Normal 13 4 2 3 3 4 4" xfId="14418" xr:uid="{00000000-0005-0000-0000-00003B0C0000}"/>
    <cellStyle name="Normal 13 4 2 3 3 5" xfId="2972" xr:uid="{00000000-0005-0000-0000-00003C0C0000}"/>
    <cellStyle name="Normal 13 4 2 3 3 5 2" xfId="14419" xr:uid="{00000000-0005-0000-0000-00003D0C0000}"/>
    <cellStyle name="Normal 13 4 2 3 3 5 3" xfId="14420" xr:uid="{00000000-0005-0000-0000-00003E0C0000}"/>
    <cellStyle name="Normal 13 4 2 3 3 5 4" xfId="14421" xr:uid="{00000000-0005-0000-0000-00003F0C0000}"/>
    <cellStyle name="Normal 13 4 2 3 3 6" xfId="14422" xr:uid="{00000000-0005-0000-0000-0000400C0000}"/>
    <cellStyle name="Normal 13 4 2 3 3 6 2" xfId="14423" xr:uid="{00000000-0005-0000-0000-0000410C0000}"/>
    <cellStyle name="Normal 13 4 2 3 3 6 3" xfId="14424" xr:uid="{00000000-0005-0000-0000-0000420C0000}"/>
    <cellStyle name="Normal 13 4 2 3 3 7" xfId="14425" xr:uid="{00000000-0005-0000-0000-0000430C0000}"/>
    <cellStyle name="Normal 13 4 2 3 3 8" xfId="14426" xr:uid="{00000000-0005-0000-0000-0000440C0000}"/>
    <cellStyle name="Normal 13 4 2 3 3 9" xfId="14427" xr:uid="{00000000-0005-0000-0000-0000450C0000}"/>
    <cellStyle name="Normal 13 4 2 3 4" xfId="4185" xr:uid="{00000000-0005-0000-0000-0000460C0000}"/>
    <cellStyle name="Normal 13 4 2 3 4 2" xfId="9171" xr:uid="{00000000-0005-0000-0000-0000470C0000}"/>
    <cellStyle name="Normal 13 4 2 3 4 2 2" xfId="14428" xr:uid="{00000000-0005-0000-0000-0000480C0000}"/>
    <cellStyle name="Normal 13 4 2 3 4 2 3" xfId="14429" xr:uid="{00000000-0005-0000-0000-0000490C0000}"/>
    <cellStyle name="Normal 13 4 2 3 4 2 4" xfId="14430" xr:uid="{00000000-0005-0000-0000-00004A0C0000}"/>
    <cellStyle name="Normal 13 4 2 3 4 3" xfId="14431" xr:uid="{00000000-0005-0000-0000-00004B0C0000}"/>
    <cellStyle name="Normal 13 4 2 3 4 3 2" xfId="14432" xr:uid="{00000000-0005-0000-0000-00004C0C0000}"/>
    <cellStyle name="Normal 13 4 2 3 4 3 3" xfId="14433" xr:uid="{00000000-0005-0000-0000-00004D0C0000}"/>
    <cellStyle name="Normal 13 4 2 3 4 4" xfId="14434" xr:uid="{00000000-0005-0000-0000-00004E0C0000}"/>
    <cellStyle name="Normal 13 4 2 3 4 5" xfId="14435" xr:uid="{00000000-0005-0000-0000-00004F0C0000}"/>
    <cellStyle name="Normal 13 4 2 3 4 6" xfId="14436" xr:uid="{00000000-0005-0000-0000-0000500C0000}"/>
    <cellStyle name="Normal 13 4 2 3 5" xfId="5932" xr:uid="{00000000-0005-0000-0000-0000510C0000}"/>
    <cellStyle name="Normal 13 4 2 3 5 2" xfId="10874" xr:uid="{00000000-0005-0000-0000-0000520C0000}"/>
    <cellStyle name="Normal 13 4 2 3 5 3" xfId="14437" xr:uid="{00000000-0005-0000-0000-0000530C0000}"/>
    <cellStyle name="Normal 13 4 2 3 5 4" xfId="14438" xr:uid="{00000000-0005-0000-0000-0000540C0000}"/>
    <cellStyle name="Normal 13 4 2 3 6" xfId="7440" xr:uid="{00000000-0005-0000-0000-0000550C0000}"/>
    <cellStyle name="Normal 13 4 2 3 6 2" xfId="14439" xr:uid="{00000000-0005-0000-0000-0000560C0000}"/>
    <cellStyle name="Normal 13 4 2 3 6 3" xfId="14440" xr:uid="{00000000-0005-0000-0000-0000570C0000}"/>
    <cellStyle name="Normal 13 4 2 3 6 4" xfId="14441" xr:uid="{00000000-0005-0000-0000-0000580C0000}"/>
    <cellStyle name="Normal 13 4 2 3 7" xfId="2478" xr:uid="{00000000-0005-0000-0000-0000590C0000}"/>
    <cellStyle name="Normal 13 4 2 3 7 2" xfId="14442" xr:uid="{00000000-0005-0000-0000-00005A0C0000}"/>
    <cellStyle name="Normal 13 4 2 3 7 3" xfId="14443" xr:uid="{00000000-0005-0000-0000-00005B0C0000}"/>
    <cellStyle name="Normal 13 4 2 3 7 4" xfId="14444" xr:uid="{00000000-0005-0000-0000-00005C0C0000}"/>
    <cellStyle name="Normal 13 4 2 3 8" xfId="14445" xr:uid="{00000000-0005-0000-0000-00005D0C0000}"/>
    <cellStyle name="Normal 13 4 2 3 8 2" xfId="14446" xr:uid="{00000000-0005-0000-0000-00005E0C0000}"/>
    <cellStyle name="Normal 13 4 2 3 8 3" xfId="14447" xr:uid="{00000000-0005-0000-0000-00005F0C0000}"/>
    <cellStyle name="Normal 13 4 2 3 9" xfId="14448" xr:uid="{00000000-0005-0000-0000-0000600C0000}"/>
    <cellStyle name="Normal 13 4 2 4" xfId="785" xr:uid="{00000000-0005-0000-0000-0000610C0000}"/>
    <cellStyle name="Normal 13 4 2 4 10" xfId="14449" xr:uid="{00000000-0005-0000-0000-0000620C0000}"/>
    <cellStyle name="Normal 13 4 2 4 11" xfId="14450" xr:uid="{00000000-0005-0000-0000-0000630C0000}"/>
    <cellStyle name="Normal 13 4 2 4 2" xfId="1248" xr:uid="{00000000-0005-0000-0000-0000640C0000}"/>
    <cellStyle name="Normal 13 4 2 4 2 10" xfId="14451" xr:uid="{00000000-0005-0000-0000-0000650C0000}"/>
    <cellStyle name="Normal 13 4 2 4 2 2" xfId="1342" xr:uid="{00000000-0005-0000-0000-0000660C0000}"/>
    <cellStyle name="Normal 13 4 2 4 2 2 2" xfId="4700" xr:uid="{00000000-0005-0000-0000-0000670C0000}"/>
    <cellStyle name="Normal 13 4 2 4 2 2 2 2" xfId="9684" xr:uid="{00000000-0005-0000-0000-0000680C0000}"/>
    <cellStyle name="Normal 13 4 2 4 2 2 2 2 2" xfId="14452" xr:uid="{00000000-0005-0000-0000-0000690C0000}"/>
    <cellStyle name="Normal 13 4 2 4 2 2 2 2 3" xfId="14453" xr:uid="{00000000-0005-0000-0000-00006A0C0000}"/>
    <cellStyle name="Normal 13 4 2 4 2 2 2 2 4" xfId="14454" xr:uid="{00000000-0005-0000-0000-00006B0C0000}"/>
    <cellStyle name="Normal 13 4 2 4 2 2 2 3" xfId="14455" xr:uid="{00000000-0005-0000-0000-00006C0C0000}"/>
    <cellStyle name="Normal 13 4 2 4 2 2 2 3 2" xfId="14456" xr:uid="{00000000-0005-0000-0000-00006D0C0000}"/>
    <cellStyle name="Normal 13 4 2 4 2 2 2 3 3" xfId="14457" xr:uid="{00000000-0005-0000-0000-00006E0C0000}"/>
    <cellStyle name="Normal 13 4 2 4 2 2 2 4" xfId="14458" xr:uid="{00000000-0005-0000-0000-00006F0C0000}"/>
    <cellStyle name="Normal 13 4 2 4 2 2 2 5" xfId="14459" xr:uid="{00000000-0005-0000-0000-0000700C0000}"/>
    <cellStyle name="Normal 13 4 2 4 2 2 2 6" xfId="14460" xr:uid="{00000000-0005-0000-0000-0000710C0000}"/>
    <cellStyle name="Normal 13 4 2 4 2 2 3" xfId="6429" xr:uid="{00000000-0005-0000-0000-0000720C0000}"/>
    <cellStyle name="Normal 13 4 2 4 2 2 3 2" xfId="11371" xr:uid="{00000000-0005-0000-0000-0000730C0000}"/>
    <cellStyle name="Normal 13 4 2 4 2 2 3 3" xfId="14461" xr:uid="{00000000-0005-0000-0000-0000740C0000}"/>
    <cellStyle name="Normal 13 4 2 4 2 2 3 4" xfId="14462" xr:uid="{00000000-0005-0000-0000-0000750C0000}"/>
    <cellStyle name="Normal 13 4 2 4 2 2 4" xfId="7937" xr:uid="{00000000-0005-0000-0000-0000760C0000}"/>
    <cellStyle name="Normal 13 4 2 4 2 2 4 2" xfId="14463" xr:uid="{00000000-0005-0000-0000-0000770C0000}"/>
    <cellStyle name="Normal 13 4 2 4 2 2 4 3" xfId="14464" xr:uid="{00000000-0005-0000-0000-0000780C0000}"/>
    <cellStyle name="Normal 13 4 2 4 2 2 4 4" xfId="14465" xr:uid="{00000000-0005-0000-0000-0000790C0000}"/>
    <cellStyle name="Normal 13 4 2 4 2 2 5" xfId="2975" xr:uid="{00000000-0005-0000-0000-00007A0C0000}"/>
    <cellStyle name="Normal 13 4 2 4 2 2 5 2" xfId="14466" xr:uid="{00000000-0005-0000-0000-00007B0C0000}"/>
    <cellStyle name="Normal 13 4 2 4 2 2 5 3" xfId="14467" xr:uid="{00000000-0005-0000-0000-00007C0C0000}"/>
    <cellStyle name="Normal 13 4 2 4 2 2 5 4" xfId="14468" xr:uid="{00000000-0005-0000-0000-00007D0C0000}"/>
    <cellStyle name="Normal 13 4 2 4 2 2 6" xfId="14469" xr:uid="{00000000-0005-0000-0000-00007E0C0000}"/>
    <cellStyle name="Normal 13 4 2 4 2 2 6 2" xfId="14470" xr:uid="{00000000-0005-0000-0000-00007F0C0000}"/>
    <cellStyle name="Normal 13 4 2 4 2 2 6 3" xfId="14471" xr:uid="{00000000-0005-0000-0000-0000800C0000}"/>
    <cellStyle name="Normal 13 4 2 4 2 2 7" xfId="14472" xr:uid="{00000000-0005-0000-0000-0000810C0000}"/>
    <cellStyle name="Normal 13 4 2 4 2 2 8" xfId="14473" xr:uid="{00000000-0005-0000-0000-0000820C0000}"/>
    <cellStyle name="Normal 13 4 2 4 2 2 9" xfId="14474" xr:uid="{00000000-0005-0000-0000-0000830C0000}"/>
    <cellStyle name="Normal 13 4 2 4 2 3" xfId="4616" xr:uid="{00000000-0005-0000-0000-0000840C0000}"/>
    <cellStyle name="Normal 13 4 2 4 2 3 2" xfId="9600" xr:uid="{00000000-0005-0000-0000-0000850C0000}"/>
    <cellStyle name="Normal 13 4 2 4 2 3 2 2" xfId="14475" xr:uid="{00000000-0005-0000-0000-0000860C0000}"/>
    <cellStyle name="Normal 13 4 2 4 2 3 2 3" xfId="14476" xr:uid="{00000000-0005-0000-0000-0000870C0000}"/>
    <cellStyle name="Normal 13 4 2 4 2 3 2 4" xfId="14477" xr:uid="{00000000-0005-0000-0000-0000880C0000}"/>
    <cellStyle name="Normal 13 4 2 4 2 3 3" xfId="14478" xr:uid="{00000000-0005-0000-0000-0000890C0000}"/>
    <cellStyle name="Normal 13 4 2 4 2 3 3 2" xfId="14479" xr:uid="{00000000-0005-0000-0000-00008A0C0000}"/>
    <cellStyle name="Normal 13 4 2 4 2 3 3 3" xfId="14480" xr:uid="{00000000-0005-0000-0000-00008B0C0000}"/>
    <cellStyle name="Normal 13 4 2 4 2 3 4" xfId="14481" xr:uid="{00000000-0005-0000-0000-00008C0C0000}"/>
    <cellStyle name="Normal 13 4 2 4 2 3 5" xfId="14482" xr:uid="{00000000-0005-0000-0000-00008D0C0000}"/>
    <cellStyle name="Normal 13 4 2 4 2 3 6" xfId="14483" xr:uid="{00000000-0005-0000-0000-00008E0C0000}"/>
    <cellStyle name="Normal 13 4 2 4 2 4" xfId="6347" xr:uid="{00000000-0005-0000-0000-00008F0C0000}"/>
    <cellStyle name="Normal 13 4 2 4 2 4 2" xfId="11289" xr:uid="{00000000-0005-0000-0000-0000900C0000}"/>
    <cellStyle name="Normal 13 4 2 4 2 4 3" xfId="14484" xr:uid="{00000000-0005-0000-0000-0000910C0000}"/>
    <cellStyle name="Normal 13 4 2 4 2 4 4" xfId="14485" xr:uid="{00000000-0005-0000-0000-0000920C0000}"/>
    <cellStyle name="Normal 13 4 2 4 2 5" xfId="7855" xr:uid="{00000000-0005-0000-0000-0000930C0000}"/>
    <cellStyle name="Normal 13 4 2 4 2 5 2" xfId="14486" xr:uid="{00000000-0005-0000-0000-0000940C0000}"/>
    <cellStyle name="Normal 13 4 2 4 2 5 3" xfId="14487" xr:uid="{00000000-0005-0000-0000-0000950C0000}"/>
    <cellStyle name="Normal 13 4 2 4 2 5 4" xfId="14488" xr:uid="{00000000-0005-0000-0000-0000960C0000}"/>
    <cellStyle name="Normal 13 4 2 4 2 6" xfId="2893" xr:uid="{00000000-0005-0000-0000-0000970C0000}"/>
    <cellStyle name="Normal 13 4 2 4 2 6 2" xfId="14489" xr:uid="{00000000-0005-0000-0000-0000980C0000}"/>
    <cellStyle name="Normal 13 4 2 4 2 6 3" xfId="14490" xr:uid="{00000000-0005-0000-0000-0000990C0000}"/>
    <cellStyle name="Normal 13 4 2 4 2 6 4" xfId="14491" xr:uid="{00000000-0005-0000-0000-00009A0C0000}"/>
    <cellStyle name="Normal 13 4 2 4 2 7" xfId="14492" xr:uid="{00000000-0005-0000-0000-00009B0C0000}"/>
    <cellStyle name="Normal 13 4 2 4 2 7 2" xfId="14493" xr:uid="{00000000-0005-0000-0000-00009C0C0000}"/>
    <cellStyle name="Normal 13 4 2 4 2 7 3" xfId="14494" xr:uid="{00000000-0005-0000-0000-00009D0C0000}"/>
    <cellStyle name="Normal 13 4 2 4 2 8" xfId="14495" xr:uid="{00000000-0005-0000-0000-00009E0C0000}"/>
    <cellStyle name="Normal 13 4 2 4 2 9" xfId="14496" xr:uid="{00000000-0005-0000-0000-00009F0C0000}"/>
    <cellStyle name="Normal 13 4 2 4 3" xfId="1341" xr:uid="{00000000-0005-0000-0000-0000A00C0000}"/>
    <cellStyle name="Normal 13 4 2 4 3 2" xfId="4699" xr:uid="{00000000-0005-0000-0000-0000A10C0000}"/>
    <cellStyle name="Normal 13 4 2 4 3 2 2" xfId="9683" xr:uid="{00000000-0005-0000-0000-0000A20C0000}"/>
    <cellStyle name="Normal 13 4 2 4 3 2 2 2" xfId="14497" xr:uid="{00000000-0005-0000-0000-0000A30C0000}"/>
    <cellStyle name="Normal 13 4 2 4 3 2 2 3" xfId="14498" xr:uid="{00000000-0005-0000-0000-0000A40C0000}"/>
    <cellStyle name="Normal 13 4 2 4 3 2 2 4" xfId="14499" xr:uid="{00000000-0005-0000-0000-0000A50C0000}"/>
    <cellStyle name="Normal 13 4 2 4 3 2 3" xfId="14500" xr:uid="{00000000-0005-0000-0000-0000A60C0000}"/>
    <cellStyle name="Normal 13 4 2 4 3 2 3 2" xfId="14501" xr:uid="{00000000-0005-0000-0000-0000A70C0000}"/>
    <cellStyle name="Normal 13 4 2 4 3 2 3 3" xfId="14502" xr:uid="{00000000-0005-0000-0000-0000A80C0000}"/>
    <cellStyle name="Normal 13 4 2 4 3 2 4" xfId="14503" xr:uid="{00000000-0005-0000-0000-0000A90C0000}"/>
    <cellStyle name="Normal 13 4 2 4 3 2 5" xfId="14504" xr:uid="{00000000-0005-0000-0000-0000AA0C0000}"/>
    <cellStyle name="Normal 13 4 2 4 3 2 6" xfId="14505" xr:uid="{00000000-0005-0000-0000-0000AB0C0000}"/>
    <cellStyle name="Normal 13 4 2 4 3 3" xfId="6428" xr:uid="{00000000-0005-0000-0000-0000AC0C0000}"/>
    <cellStyle name="Normal 13 4 2 4 3 3 2" xfId="11370" xr:uid="{00000000-0005-0000-0000-0000AD0C0000}"/>
    <cellStyle name="Normal 13 4 2 4 3 3 3" xfId="14506" xr:uid="{00000000-0005-0000-0000-0000AE0C0000}"/>
    <cellStyle name="Normal 13 4 2 4 3 3 4" xfId="14507" xr:uid="{00000000-0005-0000-0000-0000AF0C0000}"/>
    <cellStyle name="Normal 13 4 2 4 3 4" xfId="7936" xr:uid="{00000000-0005-0000-0000-0000B00C0000}"/>
    <cellStyle name="Normal 13 4 2 4 3 4 2" xfId="14508" xr:uid="{00000000-0005-0000-0000-0000B10C0000}"/>
    <cellStyle name="Normal 13 4 2 4 3 4 3" xfId="14509" xr:uid="{00000000-0005-0000-0000-0000B20C0000}"/>
    <cellStyle name="Normal 13 4 2 4 3 4 4" xfId="14510" xr:uid="{00000000-0005-0000-0000-0000B30C0000}"/>
    <cellStyle name="Normal 13 4 2 4 3 5" xfId="2974" xr:uid="{00000000-0005-0000-0000-0000B40C0000}"/>
    <cellStyle name="Normal 13 4 2 4 3 5 2" xfId="14511" xr:uid="{00000000-0005-0000-0000-0000B50C0000}"/>
    <cellStyle name="Normal 13 4 2 4 3 5 3" xfId="14512" xr:uid="{00000000-0005-0000-0000-0000B60C0000}"/>
    <cellStyle name="Normal 13 4 2 4 3 5 4" xfId="14513" xr:uid="{00000000-0005-0000-0000-0000B70C0000}"/>
    <cellStyle name="Normal 13 4 2 4 3 6" xfId="14514" xr:uid="{00000000-0005-0000-0000-0000B80C0000}"/>
    <cellStyle name="Normal 13 4 2 4 3 6 2" xfId="14515" xr:uid="{00000000-0005-0000-0000-0000B90C0000}"/>
    <cellStyle name="Normal 13 4 2 4 3 6 3" xfId="14516" xr:uid="{00000000-0005-0000-0000-0000BA0C0000}"/>
    <cellStyle name="Normal 13 4 2 4 3 7" xfId="14517" xr:uid="{00000000-0005-0000-0000-0000BB0C0000}"/>
    <cellStyle name="Normal 13 4 2 4 3 8" xfId="14518" xr:uid="{00000000-0005-0000-0000-0000BC0C0000}"/>
    <cellStyle name="Normal 13 4 2 4 3 9" xfId="14519" xr:uid="{00000000-0005-0000-0000-0000BD0C0000}"/>
    <cellStyle name="Normal 13 4 2 4 4" xfId="4233" xr:uid="{00000000-0005-0000-0000-0000BE0C0000}"/>
    <cellStyle name="Normal 13 4 2 4 4 2" xfId="9219" xr:uid="{00000000-0005-0000-0000-0000BF0C0000}"/>
    <cellStyle name="Normal 13 4 2 4 4 2 2" xfId="14520" xr:uid="{00000000-0005-0000-0000-0000C00C0000}"/>
    <cellStyle name="Normal 13 4 2 4 4 2 3" xfId="14521" xr:uid="{00000000-0005-0000-0000-0000C10C0000}"/>
    <cellStyle name="Normal 13 4 2 4 4 2 4" xfId="14522" xr:uid="{00000000-0005-0000-0000-0000C20C0000}"/>
    <cellStyle name="Normal 13 4 2 4 4 3" xfId="14523" xr:uid="{00000000-0005-0000-0000-0000C30C0000}"/>
    <cellStyle name="Normal 13 4 2 4 4 3 2" xfId="14524" xr:uid="{00000000-0005-0000-0000-0000C40C0000}"/>
    <cellStyle name="Normal 13 4 2 4 4 3 3" xfId="14525" xr:uid="{00000000-0005-0000-0000-0000C50C0000}"/>
    <cellStyle name="Normal 13 4 2 4 4 4" xfId="14526" xr:uid="{00000000-0005-0000-0000-0000C60C0000}"/>
    <cellStyle name="Normal 13 4 2 4 4 5" xfId="14527" xr:uid="{00000000-0005-0000-0000-0000C70C0000}"/>
    <cellStyle name="Normal 13 4 2 4 4 6" xfId="14528" xr:uid="{00000000-0005-0000-0000-0000C80C0000}"/>
    <cellStyle name="Normal 13 4 2 4 5" xfId="5980" xr:uid="{00000000-0005-0000-0000-0000C90C0000}"/>
    <cellStyle name="Normal 13 4 2 4 5 2" xfId="10922" xr:uid="{00000000-0005-0000-0000-0000CA0C0000}"/>
    <cellStyle name="Normal 13 4 2 4 5 3" xfId="14529" xr:uid="{00000000-0005-0000-0000-0000CB0C0000}"/>
    <cellStyle name="Normal 13 4 2 4 5 4" xfId="14530" xr:uid="{00000000-0005-0000-0000-0000CC0C0000}"/>
    <cellStyle name="Normal 13 4 2 4 6" xfId="7488" xr:uid="{00000000-0005-0000-0000-0000CD0C0000}"/>
    <cellStyle name="Normal 13 4 2 4 6 2" xfId="14531" xr:uid="{00000000-0005-0000-0000-0000CE0C0000}"/>
    <cellStyle name="Normal 13 4 2 4 6 3" xfId="14532" xr:uid="{00000000-0005-0000-0000-0000CF0C0000}"/>
    <cellStyle name="Normal 13 4 2 4 6 4" xfId="14533" xr:uid="{00000000-0005-0000-0000-0000D00C0000}"/>
    <cellStyle name="Normal 13 4 2 4 7" xfId="2526" xr:uid="{00000000-0005-0000-0000-0000D10C0000}"/>
    <cellStyle name="Normal 13 4 2 4 7 2" xfId="14534" xr:uid="{00000000-0005-0000-0000-0000D20C0000}"/>
    <cellStyle name="Normal 13 4 2 4 7 3" xfId="14535" xr:uid="{00000000-0005-0000-0000-0000D30C0000}"/>
    <cellStyle name="Normal 13 4 2 4 7 4" xfId="14536" xr:uid="{00000000-0005-0000-0000-0000D40C0000}"/>
    <cellStyle name="Normal 13 4 2 4 8" xfId="14537" xr:uid="{00000000-0005-0000-0000-0000D50C0000}"/>
    <cellStyle name="Normal 13 4 2 4 8 2" xfId="14538" xr:uid="{00000000-0005-0000-0000-0000D60C0000}"/>
    <cellStyle name="Normal 13 4 2 4 8 3" xfId="14539" xr:uid="{00000000-0005-0000-0000-0000D70C0000}"/>
    <cellStyle name="Normal 13 4 2 4 9" xfId="14540" xr:uid="{00000000-0005-0000-0000-0000D80C0000}"/>
    <cellStyle name="Normal 13 4 2 5" xfId="888" xr:uid="{00000000-0005-0000-0000-0000D90C0000}"/>
    <cellStyle name="Normal 13 4 2 5 10" xfId="14541" xr:uid="{00000000-0005-0000-0000-0000DA0C0000}"/>
    <cellStyle name="Normal 13 4 2 5 2" xfId="1343" xr:uid="{00000000-0005-0000-0000-0000DB0C0000}"/>
    <cellStyle name="Normal 13 4 2 5 2 2" xfId="4701" xr:uid="{00000000-0005-0000-0000-0000DC0C0000}"/>
    <cellStyle name="Normal 13 4 2 5 2 2 2" xfId="9685" xr:uid="{00000000-0005-0000-0000-0000DD0C0000}"/>
    <cellStyle name="Normal 13 4 2 5 2 2 2 2" xfId="14542" xr:uid="{00000000-0005-0000-0000-0000DE0C0000}"/>
    <cellStyle name="Normal 13 4 2 5 2 2 2 3" xfId="14543" xr:uid="{00000000-0005-0000-0000-0000DF0C0000}"/>
    <cellStyle name="Normal 13 4 2 5 2 2 2 4" xfId="14544" xr:uid="{00000000-0005-0000-0000-0000E00C0000}"/>
    <cellStyle name="Normal 13 4 2 5 2 2 3" xfId="14545" xr:uid="{00000000-0005-0000-0000-0000E10C0000}"/>
    <cellStyle name="Normal 13 4 2 5 2 2 3 2" xfId="14546" xr:uid="{00000000-0005-0000-0000-0000E20C0000}"/>
    <cellStyle name="Normal 13 4 2 5 2 2 3 3" xfId="14547" xr:uid="{00000000-0005-0000-0000-0000E30C0000}"/>
    <cellStyle name="Normal 13 4 2 5 2 2 4" xfId="14548" xr:uid="{00000000-0005-0000-0000-0000E40C0000}"/>
    <cellStyle name="Normal 13 4 2 5 2 2 5" xfId="14549" xr:uid="{00000000-0005-0000-0000-0000E50C0000}"/>
    <cellStyle name="Normal 13 4 2 5 2 2 6" xfId="14550" xr:uid="{00000000-0005-0000-0000-0000E60C0000}"/>
    <cellStyle name="Normal 13 4 2 5 2 3" xfId="6430" xr:uid="{00000000-0005-0000-0000-0000E70C0000}"/>
    <cellStyle name="Normal 13 4 2 5 2 3 2" xfId="11372" xr:uid="{00000000-0005-0000-0000-0000E80C0000}"/>
    <cellStyle name="Normal 13 4 2 5 2 3 3" xfId="14551" xr:uid="{00000000-0005-0000-0000-0000E90C0000}"/>
    <cellStyle name="Normal 13 4 2 5 2 3 4" xfId="14552" xr:uid="{00000000-0005-0000-0000-0000EA0C0000}"/>
    <cellStyle name="Normal 13 4 2 5 2 4" xfId="7938" xr:uid="{00000000-0005-0000-0000-0000EB0C0000}"/>
    <cellStyle name="Normal 13 4 2 5 2 4 2" xfId="14553" xr:uid="{00000000-0005-0000-0000-0000EC0C0000}"/>
    <cellStyle name="Normal 13 4 2 5 2 4 3" xfId="14554" xr:uid="{00000000-0005-0000-0000-0000ED0C0000}"/>
    <cellStyle name="Normal 13 4 2 5 2 4 4" xfId="14555" xr:uid="{00000000-0005-0000-0000-0000EE0C0000}"/>
    <cellStyle name="Normal 13 4 2 5 2 5" xfId="2976" xr:uid="{00000000-0005-0000-0000-0000EF0C0000}"/>
    <cellStyle name="Normal 13 4 2 5 2 5 2" xfId="14556" xr:uid="{00000000-0005-0000-0000-0000F00C0000}"/>
    <cellStyle name="Normal 13 4 2 5 2 5 3" xfId="14557" xr:uid="{00000000-0005-0000-0000-0000F10C0000}"/>
    <cellStyle name="Normal 13 4 2 5 2 5 4" xfId="14558" xr:uid="{00000000-0005-0000-0000-0000F20C0000}"/>
    <cellStyle name="Normal 13 4 2 5 2 6" xfId="14559" xr:uid="{00000000-0005-0000-0000-0000F30C0000}"/>
    <cellStyle name="Normal 13 4 2 5 2 6 2" xfId="14560" xr:uid="{00000000-0005-0000-0000-0000F40C0000}"/>
    <cellStyle name="Normal 13 4 2 5 2 6 3" xfId="14561" xr:uid="{00000000-0005-0000-0000-0000F50C0000}"/>
    <cellStyle name="Normal 13 4 2 5 2 7" xfId="14562" xr:uid="{00000000-0005-0000-0000-0000F60C0000}"/>
    <cellStyle name="Normal 13 4 2 5 2 8" xfId="14563" xr:uid="{00000000-0005-0000-0000-0000F70C0000}"/>
    <cellStyle name="Normal 13 4 2 5 2 9" xfId="14564" xr:uid="{00000000-0005-0000-0000-0000F80C0000}"/>
    <cellStyle name="Normal 13 4 2 5 3" xfId="4327" xr:uid="{00000000-0005-0000-0000-0000F90C0000}"/>
    <cellStyle name="Normal 13 4 2 5 3 2" xfId="9312" xr:uid="{00000000-0005-0000-0000-0000FA0C0000}"/>
    <cellStyle name="Normal 13 4 2 5 3 2 2" xfId="14565" xr:uid="{00000000-0005-0000-0000-0000FB0C0000}"/>
    <cellStyle name="Normal 13 4 2 5 3 2 3" xfId="14566" xr:uid="{00000000-0005-0000-0000-0000FC0C0000}"/>
    <cellStyle name="Normal 13 4 2 5 3 2 4" xfId="14567" xr:uid="{00000000-0005-0000-0000-0000FD0C0000}"/>
    <cellStyle name="Normal 13 4 2 5 3 3" xfId="14568" xr:uid="{00000000-0005-0000-0000-0000FE0C0000}"/>
    <cellStyle name="Normal 13 4 2 5 3 3 2" xfId="14569" xr:uid="{00000000-0005-0000-0000-0000FF0C0000}"/>
    <cellStyle name="Normal 13 4 2 5 3 3 3" xfId="14570" xr:uid="{00000000-0005-0000-0000-0000000D0000}"/>
    <cellStyle name="Normal 13 4 2 5 3 4" xfId="14571" xr:uid="{00000000-0005-0000-0000-0000010D0000}"/>
    <cellStyle name="Normal 13 4 2 5 3 5" xfId="14572" xr:uid="{00000000-0005-0000-0000-0000020D0000}"/>
    <cellStyle name="Normal 13 4 2 5 3 6" xfId="14573" xr:uid="{00000000-0005-0000-0000-0000030D0000}"/>
    <cellStyle name="Normal 13 4 2 5 4" xfId="6070" xr:uid="{00000000-0005-0000-0000-0000040D0000}"/>
    <cellStyle name="Normal 13 4 2 5 4 2" xfId="11012" xr:uid="{00000000-0005-0000-0000-0000050D0000}"/>
    <cellStyle name="Normal 13 4 2 5 4 3" xfId="14574" xr:uid="{00000000-0005-0000-0000-0000060D0000}"/>
    <cellStyle name="Normal 13 4 2 5 4 4" xfId="14575" xr:uid="{00000000-0005-0000-0000-0000070D0000}"/>
    <cellStyle name="Normal 13 4 2 5 5" xfId="7578" xr:uid="{00000000-0005-0000-0000-0000080D0000}"/>
    <cellStyle name="Normal 13 4 2 5 5 2" xfId="14576" xr:uid="{00000000-0005-0000-0000-0000090D0000}"/>
    <cellStyle name="Normal 13 4 2 5 5 3" xfId="14577" xr:uid="{00000000-0005-0000-0000-00000A0D0000}"/>
    <cellStyle name="Normal 13 4 2 5 5 4" xfId="14578" xr:uid="{00000000-0005-0000-0000-00000B0D0000}"/>
    <cellStyle name="Normal 13 4 2 5 6" xfId="2616" xr:uid="{00000000-0005-0000-0000-00000C0D0000}"/>
    <cellStyle name="Normal 13 4 2 5 6 2" xfId="14579" xr:uid="{00000000-0005-0000-0000-00000D0D0000}"/>
    <cellStyle name="Normal 13 4 2 5 6 3" xfId="14580" xr:uid="{00000000-0005-0000-0000-00000E0D0000}"/>
    <cellStyle name="Normal 13 4 2 5 6 4" xfId="14581" xr:uid="{00000000-0005-0000-0000-00000F0D0000}"/>
    <cellStyle name="Normal 13 4 2 5 7" xfId="14582" xr:uid="{00000000-0005-0000-0000-0000100D0000}"/>
    <cellStyle name="Normal 13 4 2 5 7 2" xfId="14583" xr:uid="{00000000-0005-0000-0000-0000110D0000}"/>
    <cellStyle name="Normal 13 4 2 5 7 3" xfId="14584" xr:uid="{00000000-0005-0000-0000-0000120D0000}"/>
    <cellStyle name="Normal 13 4 2 5 8" xfId="14585" xr:uid="{00000000-0005-0000-0000-0000130D0000}"/>
    <cellStyle name="Normal 13 4 2 5 9" xfId="14586" xr:uid="{00000000-0005-0000-0000-0000140D0000}"/>
    <cellStyle name="Normal 13 4 2 6" xfId="1336" xr:uid="{00000000-0005-0000-0000-0000150D0000}"/>
    <cellStyle name="Normal 13 4 2 6 2" xfId="4694" xr:uid="{00000000-0005-0000-0000-0000160D0000}"/>
    <cellStyle name="Normal 13 4 2 6 2 2" xfId="9678" xr:uid="{00000000-0005-0000-0000-0000170D0000}"/>
    <cellStyle name="Normal 13 4 2 6 2 2 2" xfId="14587" xr:uid="{00000000-0005-0000-0000-0000180D0000}"/>
    <cellStyle name="Normal 13 4 2 6 2 2 3" xfId="14588" xr:uid="{00000000-0005-0000-0000-0000190D0000}"/>
    <cellStyle name="Normal 13 4 2 6 2 2 4" xfId="14589" xr:uid="{00000000-0005-0000-0000-00001A0D0000}"/>
    <cellStyle name="Normal 13 4 2 6 2 3" xfId="14590" xr:uid="{00000000-0005-0000-0000-00001B0D0000}"/>
    <cellStyle name="Normal 13 4 2 6 2 3 2" xfId="14591" xr:uid="{00000000-0005-0000-0000-00001C0D0000}"/>
    <cellStyle name="Normal 13 4 2 6 2 3 3" xfId="14592" xr:uid="{00000000-0005-0000-0000-00001D0D0000}"/>
    <cellStyle name="Normal 13 4 2 6 2 4" xfId="14593" xr:uid="{00000000-0005-0000-0000-00001E0D0000}"/>
    <cellStyle name="Normal 13 4 2 6 2 5" xfId="14594" xr:uid="{00000000-0005-0000-0000-00001F0D0000}"/>
    <cellStyle name="Normal 13 4 2 6 2 6" xfId="14595" xr:uid="{00000000-0005-0000-0000-0000200D0000}"/>
    <cellStyle name="Normal 13 4 2 6 3" xfId="6423" xr:uid="{00000000-0005-0000-0000-0000210D0000}"/>
    <cellStyle name="Normal 13 4 2 6 3 2" xfId="11365" xr:uid="{00000000-0005-0000-0000-0000220D0000}"/>
    <cellStyle name="Normal 13 4 2 6 3 3" xfId="14596" xr:uid="{00000000-0005-0000-0000-0000230D0000}"/>
    <cellStyle name="Normal 13 4 2 6 3 4" xfId="14597" xr:uid="{00000000-0005-0000-0000-0000240D0000}"/>
    <cellStyle name="Normal 13 4 2 6 4" xfId="7931" xr:uid="{00000000-0005-0000-0000-0000250D0000}"/>
    <cellStyle name="Normal 13 4 2 6 4 2" xfId="14598" xr:uid="{00000000-0005-0000-0000-0000260D0000}"/>
    <cellStyle name="Normal 13 4 2 6 4 3" xfId="14599" xr:uid="{00000000-0005-0000-0000-0000270D0000}"/>
    <cellStyle name="Normal 13 4 2 6 4 4" xfId="14600" xr:uid="{00000000-0005-0000-0000-0000280D0000}"/>
    <cellStyle name="Normal 13 4 2 6 5" xfId="2969" xr:uid="{00000000-0005-0000-0000-0000290D0000}"/>
    <cellStyle name="Normal 13 4 2 6 5 2" xfId="14601" xr:uid="{00000000-0005-0000-0000-00002A0D0000}"/>
    <cellStyle name="Normal 13 4 2 6 5 3" xfId="14602" xr:uid="{00000000-0005-0000-0000-00002B0D0000}"/>
    <cellStyle name="Normal 13 4 2 6 5 4" xfId="14603" xr:uid="{00000000-0005-0000-0000-00002C0D0000}"/>
    <cellStyle name="Normal 13 4 2 6 6" xfId="14604" xr:uid="{00000000-0005-0000-0000-00002D0D0000}"/>
    <cellStyle name="Normal 13 4 2 6 6 2" xfId="14605" xr:uid="{00000000-0005-0000-0000-00002E0D0000}"/>
    <cellStyle name="Normal 13 4 2 6 6 3" xfId="14606" xr:uid="{00000000-0005-0000-0000-00002F0D0000}"/>
    <cellStyle name="Normal 13 4 2 6 7" xfId="14607" xr:uid="{00000000-0005-0000-0000-0000300D0000}"/>
    <cellStyle name="Normal 13 4 2 6 8" xfId="14608" xr:uid="{00000000-0005-0000-0000-0000310D0000}"/>
    <cellStyle name="Normal 13 4 2 6 9" xfId="14609" xr:uid="{00000000-0005-0000-0000-0000320D0000}"/>
    <cellStyle name="Normal 13 4 2 7" xfId="3725" xr:uid="{00000000-0005-0000-0000-0000330D0000}"/>
    <cellStyle name="Normal 13 4 2 7 2" xfId="5556" xr:uid="{00000000-0005-0000-0000-0000340D0000}"/>
    <cellStyle name="Normal 13 4 2 7 2 2" xfId="10503" xr:uid="{00000000-0005-0000-0000-0000350D0000}"/>
    <cellStyle name="Normal 13 4 2 7 2 2 2" xfId="14610" xr:uid="{00000000-0005-0000-0000-0000360D0000}"/>
    <cellStyle name="Normal 13 4 2 7 2 2 3" xfId="14611" xr:uid="{00000000-0005-0000-0000-0000370D0000}"/>
    <cellStyle name="Normal 13 4 2 7 2 2 4" xfId="14612" xr:uid="{00000000-0005-0000-0000-0000380D0000}"/>
    <cellStyle name="Normal 13 4 2 7 2 3" xfId="14613" xr:uid="{00000000-0005-0000-0000-0000390D0000}"/>
    <cellStyle name="Normal 13 4 2 7 2 3 2" xfId="14614" xr:uid="{00000000-0005-0000-0000-00003A0D0000}"/>
    <cellStyle name="Normal 13 4 2 7 2 3 3" xfId="14615" xr:uid="{00000000-0005-0000-0000-00003B0D0000}"/>
    <cellStyle name="Normal 13 4 2 7 2 4" xfId="14616" xr:uid="{00000000-0005-0000-0000-00003C0D0000}"/>
    <cellStyle name="Normal 13 4 2 7 2 5" xfId="14617" xr:uid="{00000000-0005-0000-0000-00003D0D0000}"/>
    <cellStyle name="Normal 13 4 2 7 2 6" xfId="14618" xr:uid="{00000000-0005-0000-0000-00003E0D0000}"/>
    <cellStyle name="Normal 13 4 2 7 3" xfId="8685" xr:uid="{00000000-0005-0000-0000-00003F0D0000}"/>
    <cellStyle name="Normal 13 4 2 7 3 2" xfId="14619" xr:uid="{00000000-0005-0000-0000-0000400D0000}"/>
    <cellStyle name="Normal 13 4 2 7 3 3" xfId="14620" xr:uid="{00000000-0005-0000-0000-0000410D0000}"/>
    <cellStyle name="Normal 13 4 2 7 3 4" xfId="14621" xr:uid="{00000000-0005-0000-0000-0000420D0000}"/>
    <cellStyle name="Normal 13 4 2 7 4" xfId="14622" xr:uid="{00000000-0005-0000-0000-0000430D0000}"/>
    <cellStyle name="Normal 13 4 2 7 4 2" xfId="14623" xr:uid="{00000000-0005-0000-0000-0000440D0000}"/>
    <cellStyle name="Normal 13 4 2 7 4 3" xfId="14624" xr:uid="{00000000-0005-0000-0000-0000450D0000}"/>
    <cellStyle name="Normal 13 4 2 7 4 4" xfId="14625" xr:uid="{00000000-0005-0000-0000-0000460D0000}"/>
    <cellStyle name="Normal 13 4 2 7 5" xfId="14626" xr:uid="{00000000-0005-0000-0000-0000470D0000}"/>
    <cellStyle name="Normal 13 4 2 7 5 2" xfId="14627" xr:uid="{00000000-0005-0000-0000-0000480D0000}"/>
    <cellStyle name="Normal 13 4 2 7 5 3" xfId="14628" xr:uid="{00000000-0005-0000-0000-0000490D0000}"/>
    <cellStyle name="Normal 13 4 2 7 5 4" xfId="14629" xr:uid="{00000000-0005-0000-0000-00004A0D0000}"/>
    <cellStyle name="Normal 13 4 2 7 6" xfId="14630" xr:uid="{00000000-0005-0000-0000-00004B0D0000}"/>
    <cellStyle name="Normal 13 4 2 7 6 2" xfId="14631" xr:uid="{00000000-0005-0000-0000-00004C0D0000}"/>
    <cellStyle name="Normal 13 4 2 7 6 3" xfId="14632" xr:uid="{00000000-0005-0000-0000-00004D0D0000}"/>
    <cellStyle name="Normal 13 4 2 7 7" xfId="14633" xr:uid="{00000000-0005-0000-0000-00004E0D0000}"/>
    <cellStyle name="Normal 13 4 2 7 8" xfId="14634" xr:uid="{00000000-0005-0000-0000-00004F0D0000}"/>
    <cellStyle name="Normal 13 4 2 7 9" xfId="14635" xr:uid="{00000000-0005-0000-0000-0000500D0000}"/>
    <cellStyle name="Normal 13 4 2 8" xfId="3939" xr:uid="{00000000-0005-0000-0000-0000510D0000}"/>
    <cellStyle name="Normal 13 4 2 8 2" xfId="8821" xr:uid="{00000000-0005-0000-0000-0000520D0000}"/>
    <cellStyle name="Normal 13 4 2 8 2 2" xfId="14636" xr:uid="{00000000-0005-0000-0000-0000530D0000}"/>
    <cellStyle name="Normal 13 4 2 8 2 2 2" xfId="14637" xr:uid="{00000000-0005-0000-0000-0000540D0000}"/>
    <cellStyle name="Normal 13 4 2 8 2 2 3" xfId="14638" xr:uid="{00000000-0005-0000-0000-0000550D0000}"/>
    <cellStyle name="Normal 13 4 2 8 2 2 4" xfId="14639" xr:uid="{00000000-0005-0000-0000-0000560D0000}"/>
    <cellStyle name="Normal 13 4 2 8 2 3" xfId="14640" xr:uid="{00000000-0005-0000-0000-0000570D0000}"/>
    <cellStyle name="Normal 13 4 2 8 2 3 2" xfId="14641" xr:uid="{00000000-0005-0000-0000-0000580D0000}"/>
    <cellStyle name="Normal 13 4 2 8 2 3 3" xfId="14642" xr:uid="{00000000-0005-0000-0000-0000590D0000}"/>
    <cellStyle name="Normal 13 4 2 8 2 4" xfId="14643" xr:uid="{00000000-0005-0000-0000-00005A0D0000}"/>
    <cellStyle name="Normal 13 4 2 8 2 5" xfId="14644" xr:uid="{00000000-0005-0000-0000-00005B0D0000}"/>
    <cellStyle name="Normal 13 4 2 8 2 6" xfId="14645" xr:uid="{00000000-0005-0000-0000-00005C0D0000}"/>
    <cellStyle name="Normal 13 4 2 8 3" xfId="14646" xr:uid="{00000000-0005-0000-0000-00005D0D0000}"/>
    <cellStyle name="Normal 13 4 2 8 3 2" xfId="14647" xr:uid="{00000000-0005-0000-0000-00005E0D0000}"/>
    <cellStyle name="Normal 13 4 2 8 3 3" xfId="14648" xr:uid="{00000000-0005-0000-0000-00005F0D0000}"/>
    <cellStyle name="Normal 13 4 2 8 3 4" xfId="14649" xr:uid="{00000000-0005-0000-0000-0000600D0000}"/>
    <cellStyle name="Normal 13 4 2 8 4" xfId="14650" xr:uid="{00000000-0005-0000-0000-0000610D0000}"/>
    <cellStyle name="Normal 13 4 2 8 4 2" xfId="14651" xr:uid="{00000000-0005-0000-0000-0000620D0000}"/>
    <cellStyle name="Normal 13 4 2 8 4 3" xfId="14652" xr:uid="{00000000-0005-0000-0000-0000630D0000}"/>
    <cellStyle name="Normal 13 4 2 8 4 4" xfId="14653" xr:uid="{00000000-0005-0000-0000-0000640D0000}"/>
    <cellStyle name="Normal 13 4 2 8 5" xfId="14654" xr:uid="{00000000-0005-0000-0000-0000650D0000}"/>
    <cellStyle name="Normal 13 4 2 8 5 2" xfId="14655" xr:uid="{00000000-0005-0000-0000-0000660D0000}"/>
    <cellStyle name="Normal 13 4 2 8 5 3" xfId="14656" xr:uid="{00000000-0005-0000-0000-0000670D0000}"/>
    <cellStyle name="Normal 13 4 2 8 6" xfId="14657" xr:uid="{00000000-0005-0000-0000-0000680D0000}"/>
    <cellStyle name="Normal 13 4 2 8 7" xfId="14658" xr:uid="{00000000-0005-0000-0000-0000690D0000}"/>
    <cellStyle name="Normal 13 4 2 8 8" xfId="14659" xr:uid="{00000000-0005-0000-0000-00006A0D0000}"/>
    <cellStyle name="Normal 13 4 2 9" xfId="5436" xr:uid="{00000000-0005-0000-0000-00006B0D0000}"/>
    <cellStyle name="Normal 13 4 2 9 2" xfId="10402" xr:uid="{00000000-0005-0000-0000-00006C0D0000}"/>
    <cellStyle name="Normal 13 4 2 9 2 2" xfId="14660" xr:uid="{00000000-0005-0000-0000-00006D0D0000}"/>
    <cellStyle name="Normal 13 4 2 9 2 3" xfId="14661" xr:uid="{00000000-0005-0000-0000-00006E0D0000}"/>
    <cellStyle name="Normal 13 4 2 9 2 4" xfId="14662" xr:uid="{00000000-0005-0000-0000-00006F0D0000}"/>
    <cellStyle name="Normal 13 4 2 9 3" xfId="14663" xr:uid="{00000000-0005-0000-0000-0000700D0000}"/>
    <cellStyle name="Normal 13 4 2 9 3 2" xfId="14664" xr:uid="{00000000-0005-0000-0000-0000710D0000}"/>
    <cellStyle name="Normal 13 4 2 9 3 3" xfId="14665" xr:uid="{00000000-0005-0000-0000-0000720D0000}"/>
    <cellStyle name="Normal 13 4 2 9 4" xfId="14666" xr:uid="{00000000-0005-0000-0000-0000730D0000}"/>
    <cellStyle name="Normal 13 4 2 9 5" xfId="14667" xr:uid="{00000000-0005-0000-0000-0000740D0000}"/>
    <cellStyle name="Normal 13 4 2 9 6" xfId="14668" xr:uid="{00000000-0005-0000-0000-0000750D0000}"/>
    <cellStyle name="Normal 13 4 3" xfId="369" xr:uid="{00000000-0005-0000-0000-0000760D0000}"/>
    <cellStyle name="Normal 13 4 3 10" xfId="7213" xr:uid="{00000000-0005-0000-0000-0000770D0000}"/>
    <cellStyle name="Normal 13 4 3 10 2" xfId="14669" xr:uid="{00000000-0005-0000-0000-0000780D0000}"/>
    <cellStyle name="Normal 13 4 3 10 3" xfId="14670" xr:uid="{00000000-0005-0000-0000-0000790D0000}"/>
    <cellStyle name="Normal 13 4 3 10 4" xfId="14671" xr:uid="{00000000-0005-0000-0000-00007A0D0000}"/>
    <cellStyle name="Normal 13 4 3 11" xfId="2251" xr:uid="{00000000-0005-0000-0000-00007B0D0000}"/>
    <cellStyle name="Normal 13 4 3 11 2" xfId="14672" xr:uid="{00000000-0005-0000-0000-00007C0D0000}"/>
    <cellStyle name="Normal 13 4 3 11 3" xfId="14673" xr:uid="{00000000-0005-0000-0000-00007D0D0000}"/>
    <cellStyle name="Normal 13 4 3 11 4" xfId="14674" xr:uid="{00000000-0005-0000-0000-00007E0D0000}"/>
    <cellStyle name="Normal 13 4 3 12" xfId="14675" xr:uid="{00000000-0005-0000-0000-00007F0D0000}"/>
    <cellStyle name="Normal 13 4 3 12 2" xfId="14676" xr:uid="{00000000-0005-0000-0000-0000800D0000}"/>
    <cellStyle name="Normal 13 4 3 12 3" xfId="14677" xr:uid="{00000000-0005-0000-0000-0000810D0000}"/>
    <cellStyle name="Normal 13 4 3 13" xfId="14678" xr:uid="{00000000-0005-0000-0000-0000820D0000}"/>
    <cellStyle name="Normal 13 4 3 14" xfId="14679" xr:uid="{00000000-0005-0000-0000-0000830D0000}"/>
    <cellStyle name="Normal 13 4 3 15" xfId="14680" xr:uid="{00000000-0005-0000-0000-0000840D0000}"/>
    <cellStyle name="Normal 13 4 3 2" xfId="594" xr:uid="{00000000-0005-0000-0000-0000850D0000}"/>
    <cellStyle name="Normal 13 4 3 2 10" xfId="14681" xr:uid="{00000000-0005-0000-0000-0000860D0000}"/>
    <cellStyle name="Normal 13 4 3 2 11" xfId="14682" xr:uid="{00000000-0005-0000-0000-0000870D0000}"/>
    <cellStyle name="Normal 13 4 3 2 2" xfId="1111" xr:uid="{00000000-0005-0000-0000-0000880D0000}"/>
    <cellStyle name="Normal 13 4 3 2 2 10" xfId="14683" xr:uid="{00000000-0005-0000-0000-0000890D0000}"/>
    <cellStyle name="Normal 13 4 3 2 2 2" xfId="1346" xr:uid="{00000000-0005-0000-0000-00008A0D0000}"/>
    <cellStyle name="Normal 13 4 3 2 2 2 2" xfId="4704" xr:uid="{00000000-0005-0000-0000-00008B0D0000}"/>
    <cellStyle name="Normal 13 4 3 2 2 2 2 2" xfId="9688" xr:uid="{00000000-0005-0000-0000-00008C0D0000}"/>
    <cellStyle name="Normal 13 4 3 2 2 2 2 2 2" xfId="14684" xr:uid="{00000000-0005-0000-0000-00008D0D0000}"/>
    <cellStyle name="Normal 13 4 3 2 2 2 2 2 3" xfId="14685" xr:uid="{00000000-0005-0000-0000-00008E0D0000}"/>
    <cellStyle name="Normal 13 4 3 2 2 2 2 2 4" xfId="14686" xr:uid="{00000000-0005-0000-0000-00008F0D0000}"/>
    <cellStyle name="Normal 13 4 3 2 2 2 2 3" xfId="14687" xr:uid="{00000000-0005-0000-0000-0000900D0000}"/>
    <cellStyle name="Normal 13 4 3 2 2 2 2 3 2" xfId="14688" xr:uid="{00000000-0005-0000-0000-0000910D0000}"/>
    <cellStyle name="Normal 13 4 3 2 2 2 2 3 3" xfId="14689" xr:uid="{00000000-0005-0000-0000-0000920D0000}"/>
    <cellStyle name="Normal 13 4 3 2 2 2 2 4" xfId="14690" xr:uid="{00000000-0005-0000-0000-0000930D0000}"/>
    <cellStyle name="Normal 13 4 3 2 2 2 2 5" xfId="14691" xr:uid="{00000000-0005-0000-0000-0000940D0000}"/>
    <cellStyle name="Normal 13 4 3 2 2 2 2 6" xfId="14692" xr:uid="{00000000-0005-0000-0000-0000950D0000}"/>
    <cellStyle name="Normal 13 4 3 2 2 2 3" xfId="6433" xr:uid="{00000000-0005-0000-0000-0000960D0000}"/>
    <cellStyle name="Normal 13 4 3 2 2 2 3 2" xfId="11375" xr:uid="{00000000-0005-0000-0000-0000970D0000}"/>
    <cellStyle name="Normal 13 4 3 2 2 2 3 3" xfId="14693" xr:uid="{00000000-0005-0000-0000-0000980D0000}"/>
    <cellStyle name="Normal 13 4 3 2 2 2 3 4" xfId="14694" xr:uid="{00000000-0005-0000-0000-0000990D0000}"/>
    <cellStyle name="Normal 13 4 3 2 2 2 4" xfId="7941" xr:uid="{00000000-0005-0000-0000-00009A0D0000}"/>
    <cellStyle name="Normal 13 4 3 2 2 2 4 2" xfId="14695" xr:uid="{00000000-0005-0000-0000-00009B0D0000}"/>
    <cellStyle name="Normal 13 4 3 2 2 2 4 3" xfId="14696" xr:uid="{00000000-0005-0000-0000-00009C0D0000}"/>
    <cellStyle name="Normal 13 4 3 2 2 2 4 4" xfId="14697" xr:uid="{00000000-0005-0000-0000-00009D0D0000}"/>
    <cellStyle name="Normal 13 4 3 2 2 2 5" xfId="2979" xr:uid="{00000000-0005-0000-0000-00009E0D0000}"/>
    <cellStyle name="Normal 13 4 3 2 2 2 5 2" xfId="14698" xr:uid="{00000000-0005-0000-0000-00009F0D0000}"/>
    <cellStyle name="Normal 13 4 3 2 2 2 5 3" xfId="14699" xr:uid="{00000000-0005-0000-0000-0000A00D0000}"/>
    <cellStyle name="Normal 13 4 3 2 2 2 5 4" xfId="14700" xr:uid="{00000000-0005-0000-0000-0000A10D0000}"/>
    <cellStyle name="Normal 13 4 3 2 2 2 6" xfId="14701" xr:uid="{00000000-0005-0000-0000-0000A20D0000}"/>
    <cellStyle name="Normal 13 4 3 2 2 2 6 2" xfId="14702" xr:uid="{00000000-0005-0000-0000-0000A30D0000}"/>
    <cellStyle name="Normal 13 4 3 2 2 2 6 3" xfId="14703" xr:uid="{00000000-0005-0000-0000-0000A40D0000}"/>
    <cellStyle name="Normal 13 4 3 2 2 2 7" xfId="14704" xr:uid="{00000000-0005-0000-0000-0000A50D0000}"/>
    <cellStyle name="Normal 13 4 3 2 2 2 8" xfId="14705" xr:uid="{00000000-0005-0000-0000-0000A60D0000}"/>
    <cellStyle name="Normal 13 4 3 2 2 2 9" xfId="14706" xr:uid="{00000000-0005-0000-0000-0000A70D0000}"/>
    <cellStyle name="Normal 13 4 3 2 2 3" xfId="4479" xr:uid="{00000000-0005-0000-0000-0000A80D0000}"/>
    <cellStyle name="Normal 13 4 3 2 2 3 2" xfId="9463" xr:uid="{00000000-0005-0000-0000-0000A90D0000}"/>
    <cellStyle name="Normal 13 4 3 2 2 3 2 2" xfId="14707" xr:uid="{00000000-0005-0000-0000-0000AA0D0000}"/>
    <cellStyle name="Normal 13 4 3 2 2 3 2 3" xfId="14708" xr:uid="{00000000-0005-0000-0000-0000AB0D0000}"/>
    <cellStyle name="Normal 13 4 3 2 2 3 2 4" xfId="14709" xr:uid="{00000000-0005-0000-0000-0000AC0D0000}"/>
    <cellStyle name="Normal 13 4 3 2 2 3 3" xfId="14710" xr:uid="{00000000-0005-0000-0000-0000AD0D0000}"/>
    <cellStyle name="Normal 13 4 3 2 2 3 3 2" xfId="14711" xr:uid="{00000000-0005-0000-0000-0000AE0D0000}"/>
    <cellStyle name="Normal 13 4 3 2 2 3 3 3" xfId="14712" xr:uid="{00000000-0005-0000-0000-0000AF0D0000}"/>
    <cellStyle name="Normal 13 4 3 2 2 3 4" xfId="14713" xr:uid="{00000000-0005-0000-0000-0000B00D0000}"/>
    <cellStyle name="Normal 13 4 3 2 2 3 5" xfId="14714" xr:uid="{00000000-0005-0000-0000-0000B10D0000}"/>
    <cellStyle name="Normal 13 4 3 2 2 3 6" xfId="14715" xr:uid="{00000000-0005-0000-0000-0000B20D0000}"/>
    <cellStyle name="Normal 13 4 3 2 2 4" xfId="6210" xr:uid="{00000000-0005-0000-0000-0000B30D0000}"/>
    <cellStyle name="Normal 13 4 3 2 2 4 2" xfId="11152" xr:uid="{00000000-0005-0000-0000-0000B40D0000}"/>
    <cellStyle name="Normal 13 4 3 2 2 4 3" xfId="14716" xr:uid="{00000000-0005-0000-0000-0000B50D0000}"/>
    <cellStyle name="Normal 13 4 3 2 2 4 4" xfId="14717" xr:uid="{00000000-0005-0000-0000-0000B60D0000}"/>
    <cellStyle name="Normal 13 4 3 2 2 5" xfId="7718" xr:uid="{00000000-0005-0000-0000-0000B70D0000}"/>
    <cellStyle name="Normal 13 4 3 2 2 5 2" xfId="14718" xr:uid="{00000000-0005-0000-0000-0000B80D0000}"/>
    <cellStyle name="Normal 13 4 3 2 2 5 3" xfId="14719" xr:uid="{00000000-0005-0000-0000-0000B90D0000}"/>
    <cellStyle name="Normal 13 4 3 2 2 5 4" xfId="14720" xr:uid="{00000000-0005-0000-0000-0000BA0D0000}"/>
    <cellStyle name="Normal 13 4 3 2 2 6" xfId="2756" xr:uid="{00000000-0005-0000-0000-0000BB0D0000}"/>
    <cellStyle name="Normal 13 4 3 2 2 6 2" xfId="14721" xr:uid="{00000000-0005-0000-0000-0000BC0D0000}"/>
    <cellStyle name="Normal 13 4 3 2 2 6 3" xfId="14722" xr:uid="{00000000-0005-0000-0000-0000BD0D0000}"/>
    <cellStyle name="Normal 13 4 3 2 2 6 4" xfId="14723" xr:uid="{00000000-0005-0000-0000-0000BE0D0000}"/>
    <cellStyle name="Normal 13 4 3 2 2 7" xfId="14724" xr:uid="{00000000-0005-0000-0000-0000BF0D0000}"/>
    <cellStyle name="Normal 13 4 3 2 2 7 2" xfId="14725" xr:uid="{00000000-0005-0000-0000-0000C00D0000}"/>
    <cellStyle name="Normal 13 4 3 2 2 7 3" xfId="14726" xr:uid="{00000000-0005-0000-0000-0000C10D0000}"/>
    <cellStyle name="Normal 13 4 3 2 2 8" xfId="14727" xr:uid="{00000000-0005-0000-0000-0000C20D0000}"/>
    <cellStyle name="Normal 13 4 3 2 2 9" xfId="14728" xr:uid="{00000000-0005-0000-0000-0000C30D0000}"/>
    <cellStyle name="Normal 13 4 3 2 3" xfId="1345" xr:uid="{00000000-0005-0000-0000-0000C40D0000}"/>
    <cellStyle name="Normal 13 4 3 2 3 2" xfId="4703" xr:uid="{00000000-0005-0000-0000-0000C50D0000}"/>
    <cellStyle name="Normal 13 4 3 2 3 2 2" xfId="9687" xr:uid="{00000000-0005-0000-0000-0000C60D0000}"/>
    <cellStyle name="Normal 13 4 3 2 3 2 2 2" xfId="14729" xr:uid="{00000000-0005-0000-0000-0000C70D0000}"/>
    <cellStyle name="Normal 13 4 3 2 3 2 2 3" xfId="14730" xr:uid="{00000000-0005-0000-0000-0000C80D0000}"/>
    <cellStyle name="Normal 13 4 3 2 3 2 2 4" xfId="14731" xr:uid="{00000000-0005-0000-0000-0000C90D0000}"/>
    <cellStyle name="Normal 13 4 3 2 3 2 3" xfId="14732" xr:uid="{00000000-0005-0000-0000-0000CA0D0000}"/>
    <cellStyle name="Normal 13 4 3 2 3 2 3 2" xfId="14733" xr:uid="{00000000-0005-0000-0000-0000CB0D0000}"/>
    <cellStyle name="Normal 13 4 3 2 3 2 3 3" xfId="14734" xr:uid="{00000000-0005-0000-0000-0000CC0D0000}"/>
    <cellStyle name="Normal 13 4 3 2 3 2 4" xfId="14735" xr:uid="{00000000-0005-0000-0000-0000CD0D0000}"/>
    <cellStyle name="Normal 13 4 3 2 3 2 5" xfId="14736" xr:uid="{00000000-0005-0000-0000-0000CE0D0000}"/>
    <cellStyle name="Normal 13 4 3 2 3 2 6" xfId="14737" xr:uid="{00000000-0005-0000-0000-0000CF0D0000}"/>
    <cellStyle name="Normal 13 4 3 2 3 3" xfId="6432" xr:uid="{00000000-0005-0000-0000-0000D00D0000}"/>
    <cellStyle name="Normal 13 4 3 2 3 3 2" xfId="11374" xr:uid="{00000000-0005-0000-0000-0000D10D0000}"/>
    <cellStyle name="Normal 13 4 3 2 3 3 3" xfId="14738" xr:uid="{00000000-0005-0000-0000-0000D20D0000}"/>
    <cellStyle name="Normal 13 4 3 2 3 3 4" xfId="14739" xr:uid="{00000000-0005-0000-0000-0000D30D0000}"/>
    <cellStyle name="Normal 13 4 3 2 3 4" xfId="7940" xr:uid="{00000000-0005-0000-0000-0000D40D0000}"/>
    <cellStyle name="Normal 13 4 3 2 3 4 2" xfId="14740" xr:uid="{00000000-0005-0000-0000-0000D50D0000}"/>
    <cellStyle name="Normal 13 4 3 2 3 4 3" xfId="14741" xr:uid="{00000000-0005-0000-0000-0000D60D0000}"/>
    <cellStyle name="Normal 13 4 3 2 3 4 4" xfId="14742" xr:uid="{00000000-0005-0000-0000-0000D70D0000}"/>
    <cellStyle name="Normal 13 4 3 2 3 5" xfId="2978" xr:uid="{00000000-0005-0000-0000-0000D80D0000}"/>
    <cellStyle name="Normal 13 4 3 2 3 5 2" xfId="14743" xr:uid="{00000000-0005-0000-0000-0000D90D0000}"/>
    <cellStyle name="Normal 13 4 3 2 3 5 3" xfId="14744" xr:uid="{00000000-0005-0000-0000-0000DA0D0000}"/>
    <cellStyle name="Normal 13 4 3 2 3 5 4" xfId="14745" xr:uid="{00000000-0005-0000-0000-0000DB0D0000}"/>
    <cellStyle name="Normal 13 4 3 2 3 6" xfId="14746" xr:uid="{00000000-0005-0000-0000-0000DC0D0000}"/>
    <cellStyle name="Normal 13 4 3 2 3 6 2" xfId="14747" xr:uid="{00000000-0005-0000-0000-0000DD0D0000}"/>
    <cellStyle name="Normal 13 4 3 2 3 6 3" xfId="14748" xr:uid="{00000000-0005-0000-0000-0000DE0D0000}"/>
    <cellStyle name="Normal 13 4 3 2 3 7" xfId="14749" xr:uid="{00000000-0005-0000-0000-0000DF0D0000}"/>
    <cellStyle name="Normal 13 4 3 2 3 8" xfId="14750" xr:uid="{00000000-0005-0000-0000-0000E00D0000}"/>
    <cellStyle name="Normal 13 4 3 2 3 9" xfId="14751" xr:uid="{00000000-0005-0000-0000-0000E10D0000}"/>
    <cellStyle name="Normal 13 4 3 2 4" xfId="4050" xr:uid="{00000000-0005-0000-0000-0000E20D0000}"/>
    <cellStyle name="Normal 13 4 3 2 4 2" xfId="9081" xr:uid="{00000000-0005-0000-0000-0000E30D0000}"/>
    <cellStyle name="Normal 13 4 3 2 4 2 2" xfId="14752" xr:uid="{00000000-0005-0000-0000-0000E40D0000}"/>
    <cellStyle name="Normal 13 4 3 2 4 2 3" xfId="14753" xr:uid="{00000000-0005-0000-0000-0000E50D0000}"/>
    <cellStyle name="Normal 13 4 3 2 4 2 4" xfId="14754" xr:uid="{00000000-0005-0000-0000-0000E60D0000}"/>
    <cellStyle name="Normal 13 4 3 2 4 3" xfId="14755" xr:uid="{00000000-0005-0000-0000-0000E70D0000}"/>
    <cellStyle name="Normal 13 4 3 2 4 3 2" xfId="14756" xr:uid="{00000000-0005-0000-0000-0000E80D0000}"/>
    <cellStyle name="Normal 13 4 3 2 4 3 3" xfId="14757" xr:uid="{00000000-0005-0000-0000-0000E90D0000}"/>
    <cellStyle name="Normal 13 4 3 2 4 4" xfId="14758" xr:uid="{00000000-0005-0000-0000-0000EA0D0000}"/>
    <cellStyle name="Normal 13 4 3 2 4 5" xfId="14759" xr:uid="{00000000-0005-0000-0000-0000EB0D0000}"/>
    <cellStyle name="Normal 13 4 3 2 4 6" xfId="14760" xr:uid="{00000000-0005-0000-0000-0000EC0D0000}"/>
    <cellStyle name="Normal 13 4 3 2 5" xfId="5798" xr:uid="{00000000-0005-0000-0000-0000ED0D0000}"/>
    <cellStyle name="Normal 13 4 3 2 5 2" xfId="10740" xr:uid="{00000000-0005-0000-0000-0000EE0D0000}"/>
    <cellStyle name="Normal 13 4 3 2 5 3" xfId="14761" xr:uid="{00000000-0005-0000-0000-0000EF0D0000}"/>
    <cellStyle name="Normal 13 4 3 2 5 4" xfId="14762" xr:uid="{00000000-0005-0000-0000-0000F00D0000}"/>
    <cellStyle name="Normal 13 4 3 2 6" xfId="7306" xr:uid="{00000000-0005-0000-0000-0000F10D0000}"/>
    <cellStyle name="Normal 13 4 3 2 6 2" xfId="14763" xr:uid="{00000000-0005-0000-0000-0000F20D0000}"/>
    <cellStyle name="Normal 13 4 3 2 6 3" xfId="14764" xr:uid="{00000000-0005-0000-0000-0000F30D0000}"/>
    <cellStyle name="Normal 13 4 3 2 6 4" xfId="14765" xr:uid="{00000000-0005-0000-0000-0000F40D0000}"/>
    <cellStyle name="Normal 13 4 3 2 7" xfId="2344" xr:uid="{00000000-0005-0000-0000-0000F50D0000}"/>
    <cellStyle name="Normal 13 4 3 2 7 2" xfId="14766" xr:uid="{00000000-0005-0000-0000-0000F60D0000}"/>
    <cellStyle name="Normal 13 4 3 2 7 3" xfId="14767" xr:uid="{00000000-0005-0000-0000-0000F70D0000}"/>
    <cellStyle name="Normal 13 4 3 2 7 4" xfId="14768" xr:uid="{00000000-0005-0000-0000-0000F80D0000}"/>
    <cellStyle name="Normal 13 4 3 2 8" xfId="14769" xr:uid="{00000000-0005-0000-0000-0000F90D0000}"/>
    <cellStyle name="Normal 13 4 3 2 8 2" xfId="14770" xr:uid="{00000000-0005-0000-0000-0000FA0D0000}"/>
    <cellStyle name="Normal 13 4 3 2 8 3" xfId="14771" xr:uid="{00000000-0005-0000-0000-0000FB0D0000}"/>
    <cellStyle name="Normal 13 4 3 2 9" xfId="14772" xr:uid="{00000000-0005-0000-0000-0000FC0D0000}"/>
    <cellStyle name="Normal 13 4 3 3" xfId="736" xr:uid="{00000000-0005-0000-0000-0000FD0D0000}"/>
    <cellStyle name="Normal 13 4 3 3 10" xfId="14773" xr:uid="{00000000-0005-0000-0000-0000FE0D0000}"/>
    <cellStyle name="Normal 13 4 3 3 11" xfId="14774" xr:uid="{00000000-0005-0000-0000-0000FF0D0000}"/>
    <cellStyle name="Normal 13 4 3 3 2" xfId="1201" xr:uid="{00000000-0005-0000-0000-0000000E0000}"/>
    <cellStyle name="Normal 13 4 3 3 2 10" xfId="14775" xr:uid="{00000000-0005-0000-0000-0000010E0000}"/>
    <cellStyle name="Normal 13 4 3 3 2 2" xfId="1348" xr:uid="{00000000-0005-0000-0000-0000020E0000}"/>
    <cellStyle name="Normal 13 4 3 3 2 2 2" xfId="4706" xr:uid="{00000000-0005-0000-0000-0000030E0000}"/>
    <cellStyle name="Normal 13 4 3 3 2 2 2 2" xfId="9690" xr:uid="{00000000-0005-0000-0000-0000040E0000}"/>
    <cellStyle name="Normal 13 4 3 3 2 2 2 2 2" xfId="14776" xr:uid="{00000000-0005-0000-0000-0000050E0000}"/>
    <cellStyle name="Normal 13 4 3 3 2 2 2 2 3" xfId="14777" xr:uid="{00000000-0005-0000-0000-0000060E0000}"/>
    <cellStyle name="Normal 13 4 3 3 2 2 2 2 4" xfId="14778" xr:uid="{00000000-0005-0000-0000-0000070E0000}"/>
    <cellStyle name="Normal 13 4 3 3 2 2 2 3" xfId="14779" xr:uid="{00000000-0005-0000-0000-0000080E0000}"/>
    <cellStyle name="Normal 13 4 3 3 2 2 2 3 2" xfId="14780" xr:uid="{00000000-0005-0000-0000-0000090E0000}"/>
    <cellStyle name="Normal 13 4 3 3 2 2 2 3 3" xfId="14781" xr:uid="{00000000-0005-0000-0000-00000A0E0000}"/>
    <cellStyle name="Normal 13 4 3 3 2 2 2 4" xfId="14782" xr:uid="{00000000-0005-0000-0000-00000B0E0000}"/>
    <cellStyle name="Normal 13 4 3 3 2 2 2 5" xfId="14783" xr:uid="{00000000-0005-0000-0000-00000C0E0000}"/>
    <cellStyle name="Normal 13 4 3 3 2 2 2 6" xfId="14784" xr:uid="{00000000-0005-0000-0000-00000D0E0000}"/>
    <cellStyle name="Normal 13 4 3 3 2 2 3" xfId="6435" xr:uid="{00000000-0005-0000-0000-00000E0E0000}"/>
    <cellStyle name="Normal 13 4 3 3 2 2 3 2" xfId="11377" xr:uid="{00000000-0005-0000-0000-00000F0E0000}"/>
    <cellStyle name="Normal 13 4 3 3 2 2 3 3" xfId="14785" xr:uid="{00000000-0005-0000-0000-0000100E0000}"/>
    <cellStyle name="Normal 13 4 3 3 2 2 3 4" xfId="14786" xr:uid="{00000000-0005-0000-0000-0000110E0000}"/>
    <cellStyle name="Normal 13 4 3 3 2 2 4" xfId="7943" xr:uid="{00000000-0005-0000-0000-0000120E0000}"/>
    <cellStyle name="Normal 13 4 3 3 2 2 4 2" xfId="14787" xr:uid="{00000000-0005-0000-0000-0000130E0000}"/>
    <cellStyle name="Normal 13 4 3 3 2 2 4 3" xfId="14788" xr:uid="{00000000-0005-0000-0000-0000140E0000}"/>
    <cellStyle name="Normal 13 4 3 3 2 2 4 4" xfId="14789" xr:uid="{00000000-0005-0000-0000-0000150E0000}"/>
    <cellStyle name="Normal 13 4 3 3 2 2 5" xfId="2981" xr:uid="{00000000-0005-0000-0000-0000160E0000}"/>
    <cellStyle name="Normal 13 4 3 3 2 2 5 2" xfId="14790" xr:uid="{00000000-0005-0000-0000-0000170E0000}"/>
    <cellStyle name="Normal 13 4 3 3 2 2 5 3" xfId="14791" xr:uid="{00000000-0005-0000-0000-0000180E0000}"/>
    <cellStyle name="Normal 13 4 3 3 2 2 5 4" xfId="14792" xr:uid="{00000000-0005-0000-0000-0000190E0000}"/>
    <cellStyle name="Normal 13 4 3 3 2 2 6" xfId="14793" xr:uid="{00000000-0005-0000-0000-00001A0E0000}"/>
    <cellStyle name="Normal 13 4 3 3 2 2 6 2" xfId="14794" xr:uid="{00000000-0005-0000-0000-00001B0E0000}"/>
    <cellStyle name="Normal 13 4 3 3 2 2 6 3" xfId="14795" xr:uid="{00000000-0005-0000-0000-00001C0E0000}"/>
    <cellStyle name="Normal 13 4 3 3 2 2 7" xfId="14796" xr:uid="{00000000-0005-0000-0000-00001D0E0000}"/>
    <cellStyle name="Normal 13 4 3 3 2 2 8" xfId="14797" xr:uid="{00000000-0005-0000-0000-00001E0E0000}"/>
    <cellStyle name="Normal 13 4 3 3 2 2 9" xfId="14798" xr:uid="{00000000-0005-0000-0000-00001F0E0000}"/>
    <cellStyle name="Normal 13 4 3 3 2 3" xfId="4569" xr:uid="{00000000-0005-0000-0000-0000200E0000}"/>
    <cellStyle name="Normal 13 4 3 3 2 3 2" xfId="9553" xr:uid="{00000000-0005-0000-0000-0000210E0000}"/>
    <cellStyle name="Normal 13 4 3 3 2 3 2 2" xfId="14799" xr:uid="{00000000-0005-0000-0000-0000220E0000}"/>
    <cellStyle name="Normal 13 4 3 3 2 3 2 3" xfId="14800" xr:uid="{00000000-0005-0000-0000-0000230E0000}"/>
    <cellStyle name="Normal 13 4 3 3 2 3 2 4" xfId="14801" xr:uid="{00000000-0005-0000-0000-0000240E0000}"/>
    <cellStyle name="Normal 13 4 3 3 2 3 3" xfId="14802" xr:uid="{00000000-0005-0000-0000-0000250E0000}"/>
    <cellStyle name="Normal 13 4 3 3 2 3 3 2" xfId="14803" xr:uid="{00000000-0005-0000-0000-0000260E0000}"/>
    <cellStyle name="Normal 13 4 3 3 2 3 3 3" xfId="14804" xr:uid="{00000000-0005-0000-0000-0000270E0000}"/>
    <cellStyle name="Normal 13 4 3 3 2 3 4" xfId="14805" xr:uid="{00000000-0005-0000-0000-0000280E0000}"/>
    <cellStyle name="Normal 13 4 3 3 2 3 5" xfId="14806" xr:uid="{00000000-0005-0000-0000-0000290E0000}"/>
    <cellStyle name="Normal 13 4 3 3 2 3 6" xfId="14807" xr:uid="{00000000-0005-0000-0000-00002A0E0000}"/>
    <cellStyle name="Normal 13 4 3 3 2 4" xfId="6300" xr:uid="{00000000-0005-0000-0000-00002B0E0000}"/>
    <cellStyle name="Normal 13 4 3 3 2 4 2" xfId="11242" xr:uid="{00000000-0005-0000-0000-00002C0E0000}"/>
    <cellStyle name="Normal 13 4 3 3 2 4 3" xfId="14808" xr:uid="{00000000-0005-0000-0000-00002D0E0000}"/>
    <cellStyle name="Normal 13 4 3 3 2 4 4" xfId="14809" xr:uid="{00000000-0005-0000-0000-00002E0E0000}"/>
    <cellStyle name="Normal 13 4 3 3 2 5" xfId="7808" xr:uid="{00000000-0005-0000-0000-00002F0E0000}"/>
    <cellStyle name="Normal 13 4 3 3 2 5 2" xfId="14810" xr:uid="{00000000-0005-0000-0000-0000300E0000}"/>
    <cellStyle name="Normal 13 4 3 3 2 5 3" xfId="14811" xr:uid="{00000000-0005-0000-0000-0000310E0000}"/>
    <cellStyle name="Normal 13 4 3 3 2 5 4" xfId="14812" xr:uid="{00000000-0005-0000-0000-0000320E0000}"/>
    <cellStyle name="Normal 13 4 3 3 2 6" xfId="2846" xr:uid="{00000000-0005-0000-0000-0000330E0000}"/>
    <cellStyle name="Normal 13 4 3 3 2 6 2" xfId="14813" xr:uid="{00000000-0005-0000-0000-0000340E0000}"/>
    <cellStyle name="Normal 13 4 3 3 2 6 3" xfId="14814" xr:uid="{00000000-0005-0000-0000-0000350E0000}"/>
    <cellStyle name="Normal 13 4 3 3 2 6 4" xfId="14815" xr:uid="{00000000-0005-0000-0000-0000360E0000}"/>
    <cellStyle name="Normal 13 4 3 3 2 7" xfId="14816" xr:uid="{00000000-0005-0000-0000-0000370E0000}"/>
    <cellStyle name="Normal 13 4 3 3 2 7 2" xfId="14817" xr:uid="{00000000-0005-0000-0000-0000380E0000}"/>
    <cellStyle name="Normal 13 4 3 3 2 7 3" xfId="14818" xr:uid="{00000000-0005-0000-0000-0000390E0000}"/>
    <cellStyle name="Normal 13 4 3 3 2 8" xfId="14819" xr:uid="{00000000-0005-0000-0000-00003A0E0000}"/>
    <cellStyle name="Normal 13 4 3 3 2 9" xfId="14820" xr:uid="{00000000-0005-0000-0000-00003B0E0000}"/>
    <cellStyle name="Normal 13 4 3 3 3" xfId="1347" xr:uid="{00000000-0005-0000-0000-00003C0E0000}"/>
    <cellStyle name="Normal 13 4 3 3 3 2" xfId="4705" xr:uid="{00000000-0005-0000-0000-00003D0E0000}"/>
    <cellStyle name="Normal 13 4 3 3 3 2 2" xfId="9689" xr:uid="{00000000-0005-0000-0000-00003E0E0000}"/>
    <cellStyle name="Normal 13 4 3 3 3 2 2 2" xfId="14821" xr:uid="{00000000-0005-0000-0000-00003F0E0000}"/>
    <cellStyle name="Normal 13 4 3 3 3 2 2 3" xfId="14822" xr:uid="{00000000-0005-0000-0000-0000400E0000}"/>
    <cellStyle name="Normal 13 4 3 3 3 2 2 4" xfId="14823" xr:uid="{00000000-0005-0000-0000-0000410E0000}"/>
    <cellStyle name="Normal 13 4 3 3 3 2 3" xfId="14824" xr:uid="{00000000-0005-0000-0000-0000420E0000}"/>
    <cellStyle name="Normal 13 4 3 3 3 2 3 2" xfId="14825" xr:uid="{00000000-0005-0000-0000-0000430E0000}"/>
    <cellStyle name="Normal 13 4 3 3 3 2 3 3" xfId="14826" xr:uid="{00000000-0005-0000-0000-0000440E0000}"/>
    <cellStyle name="Normal 13 4 3 3 3 2 4" xfId="14827" xr:uid="{00000000-0005-0000-0000-0000450E0000}"/>
    <cellStyle name="Normal 13 4 3 3 3 2 5" xfId="14828" xr:uid="{00000000-0005-0000-0000-0000460E0000}"/>
    <cellStyle name="Normal 13 4 3 3 3 2 6" xfId="14829" xr:uid="{00000000-0005-0000-0000-0000470E0000}"/>
    <cellStyle name="Normal 13 4 3 3 3 3" xfId="6434" xr:uid="{00000000-0005-0000-0000-0000480E0000}"/>
    <cellStyle name="Normal 13 4 3 3 3 3 2" xfId="11376" xr:uid="{00000000-0005-0000-0000-0000490E0000}"/>
    <cellStyle name="Normal 13 4 3 3 3 3 3" xfId="14830" xr:uid="{00000000-0005-0000-0000-00004A0E0000}"/>
    <cellStyle name="Normal 13 4 3 3 3 3 4" xfId="14831" xr:uid="{00000000-0005-0000-0000-00004B0E0000}"/>
    <cellStyle name="Normal 13 4 3 3 3 4" xfId="7942" xr:uid="{00000000-0005-0000-0000-00004C0E0000}"/>
    <cellStyle name="Normal 13 4 3 3 3 4 2" xfId="14832" xr:uid="{00000000-0005-0000-0000-00004D0E0000}"/>
    <cellStyle name="Normal 13 4 3 3 3 4 3" xfId="14833" xr:uid="{00000000-0005-0000-0000-00004E0E0000}"/>
    <cellStyle name="Normal 13 4 3 3 3 4 4" xfId="14834" xr:uid="{00000000-0005-0000-0000-00004F0E0000}"/>
    <cellStyle name="Normal 13 4 3 3 3 5" xfId="2980" xr:uid="{00000000-0005-0000-0000-0000500E0000}"/>
    <cellStyle name="Normal 13 4 3 3 3 5 2" xfId="14835" xr:uid="{00000000-0005-0000-0000-0000510E0000}"/>
    <cellStyle name="Normal 13 4 3 3 3 5 3" xfId="14836" xr:uid="{00000000-0005-0000-0000-0000520E0000}"/>
    <cellStyle name="Normal 13 4 3 3 3 5 4" xfId="14837" xr:uid="{00000000-0005-0000-0000-0000530E0000}"/>
    <cellStyle name="Normal 13 4 3 3 3 6" xfId="14838" xr:uid="{00000000-0005-0000-0000-0000540E0000}"/>
    <cellStyle name="Normal 13 4 3 3 3 6 2" xfId="14839" xr:uid="{00000000-0005-0000-0000-0000550E0000}"/>
    <cellStyle name="Normal 13 4 3 3 3 6 3" xfId="14840" xr:uid="{00000000-0005-0000-0000-0000560E0000}"/>
    <cellStyle name="Normal 13 4 3 3 3 7" xfId="14841" xr:uid="{00000000-0005-0000-0000-0000570E0000}"/>
    <cellStyle name="Normal 13 4 3 3 3 8" xfId="14842" xr:uid="{00000000-0005-0000-0000-0000580E0000}"/>
    <cellStyle name="Normal 13 4 3 3 3 9" xfId="14843" xr:uid="{00000000-0005-0000-0000-0000590E0000}"/>
    <cellStyle name="Normal 13 4 3 3 4" xfId="4186" xr:uid="{00000000-0005-0000-0000-00005A0E0000}"/>
    <cellStyle name="Normal 13 4 3 3 4 2" xfId="9172" xr:uid="{00000000-0005-0000-0000-00005B0E0000}"/>
    <cellStyle name="Normal 13 4 3 3 4 2 2" xfId="14844" xr:uid="{00000000-0005-0000-0000-00005C0E0000}"/>
    <cellStyle name="Normal 13 4 3 3 4 2 3" xfId="14845" xr:uid="{00000000-0005-0000-0000-00005D0E0000}"/>
    <cellStyle name="Normal 13 4 3 3 4 2 4" xfId="14846" xr:uid="{00000000-0005-0000-0000-00005E0E0000}"/>
    <cellStyle name="Normal 13 4 3 3 4 3" xfId="14847" xr:uid="{00000000-0005-0000-0000-00005F0E0000}"/>
    <cellStyle name="Normal 13 4 3 3 4 3 2" xfId="14848" xr:uid="{00000000-0005-0000-0000-0000600E0000}"/>
    <cellStyle name="Normal 13 4 3 3 4 3 3" xfId="14849" xr:uid="{00000000-0005-0000-0000-0000610E0000}"/>
    <cellStyle name="Normal 13 4 3 3 4 4" xfId="14850" xr:uid="{00000000-0005-0000-0000-0000620E0000}"/>
    <cellStyle name="Normal 13 4 3 3 4 5" xfId="14851" xr:uid="{00000000-0005-0000-0000-0000630E0000}"/>
    <cellStyle name="Normal 13 4 3 3 4 6" xfId="14852" xr:uid="{00000000-0005-0000-0000-0000640E0000}"/>
    <cellStyle name="Normal 13 4 3 3 5" xfId="5933" xr:uid="{00000000-0005-0000-0000-0000650E0000}"/>
    <cellStyle name="Normal 13 4 3 3 5 2" xfId="10875" xr:uid="{00000000-0005-0000-0000-0000660E0000}"/>
    <cellStyle name="Normal 13 4 3 3 5 3" xfId="14853" xr:uid="{00000000-0005-0000-0000-0000670E0000}"/>
    <cellStyle name="Normal 13 4 3 3 5 4" xfId="14854" xr:uid="{00000000-0005-0000-0000-0000680E0000}"/>
    <cellStyle name="Normal 13 4 3 3 6" xfId="7441" xr:uid="{00000000-0005-0000-0000-0000690E0000}"/>
    <cellStyle name="Normal 13 4 3 3 6 2" xfId="14855" xr:uid="{00000000-0005-0000-0000-00006A0E0000}"/>
    <cellStyle name="Normal 13 4 3 3 6 3" xfId="14856" xr:uid="{00000000-0005-0000-0000-00006B0E0000}"/>
    <cellStyle name="Normal 13 4 3 3 6 4" xfId="14857" xr:uid="{00000000-0005-0000-0000-00006C0E0000}"/>
    <cellStyle name="Normal 13 4 3 3 7" xfId="2479" xr:uid="{00000000-0005-0000-0000-00006D0E0000}"/>
    <cellStyle name="Normal 13 4 3 3 7 2" xfId="14858" xr:uid="{00000000-0005-0000-0000-00006E0E0000}"/>
    <cellStyle name="Normal 13 4 3 3 7 3" xfId="14859" xr:uid="{00000000-0005-0000-0000-00006F0E0000}"/>
    <cellStyle name="Normal 13 4 3 3 7 4" xfId="14860" xr:uid="{00000000-0005-0000-0000-0000700E0000}"/>
    <cellStyle name="Normal 13 4 3 3 8" xfId="14861" xr:uid="{00000000-0005-0000-0000-0000710E0000}"/>
    <cellStyle name="Normal 13 4 3 3 8 2" xfId="14862" xr:uid="{00000000-0005-0000-0000-0000720E0000}"/>
    <cellStyle name="Normal 13 4 3 3 8 3" xfId="14863" xr:uid="{00000000-0005-0000-0000-0000730E0000}"/>
    <cellStyle name="Normal 13 4 3 3 9" xfId="14864" xr:uid="{00000000-0005-0000-0000-0000740E0000}"/>
    <cellStyle name="Normal 13 4 3 4" xfId="889" xr:uid="{00000000-0005-0000-0000-0000750E0000}"/>
    <cellStyle name="Normal 13 4 3 4 10" xfId="14865" xr:uid="{00000000-0005-0000-0000-0000760E0000}"/>
    <cellStyle name="Normal 13 4 3 4 2" xfId="1349" xr:uid="{00000000-0005-0000-0000-0000770E0000}"/>
    <cellStyle name="Normal 13 4 3 4 2 2" xfId="4707" xr:uid="{00000000-0005-0000-0000-0000780E0000}"/>
    <cellStyle name="Normal 13 4 3 4 2 2 2" xfId="9691" xr:uid="{00000000-0005-0000-0000-0000790E0000}"/>
    <cellStyle name="Normal 13 4 3 4 2 2 2 2" xfId="14866" xr:uid="{00000000-0005-0000-0000-00007A0E0000}"/>
    <cellStyle name="Normal 13 4 3 4 2 2 2 3" xfId="14867" xr:uid="{00000000-0005-0000-0000-00007B0E0000}"/>
    <cellStyle name="Normal 13 4 3 4 2 2 2 4" xfId="14868" xr:uid="{00000000-0005-0000-0000-00007C0E0000}"/>
    <cellStyle name="Normal 13 4 3 4 2 2 3" xfId="14869" xr:uid="{00000000-0005-0000-0000-00007D0E0000}"/>
    <cellStyle name="Normal 13 4 3 4 2 2 3 2" xfId="14870" xr:uid="{00000000-0005-0000-0000-00007E0E0000}"/>
    <cellStyle name="Normal 13 4 3 4 2 2 3 3" xfId="14871" xr:uid="{00000000-0005-0000-0000-00007F0E0000}"/>
    <cellStyle name="Normal 13 4 3 4 2 2 4" xfId="14872" xr:uid="{00000000-0005-0000-0000-0000800E0000}"/>
    <cellStyle name="Normal 13 4 3 4 2 2 5" xfId="14873" xr:uid="{00000000-0005-0000-0000-0000810E0000}"/>
    <cellStyle name="Normal 13 4 3 4 2 2 6" xfId="14874" xr:uid="{00000000-0005-0000-0000-0000820E0000}"/>
    <cellStyle name="Normal 13 4 3 4 2 3" xfId="6436" xr:uid="{00000000-0005-0000-0000-0000830E0000}"/>
    <cellStyle name="Normal 13 4 3 4 2 3 2" xfId="11378" xr:uid="{00000000-0005-0000-0000-0000840E0000}"/>
    <cellStyle name="Normal 13 4 3 4 2 3 3" xfId="14875" xr:uid="{00000000-0005-0000-0000-0000850E0000}"/>
    <cellStyle name="Normal 13 4 3 4 2 3 4" xfId="14876" xr:uid="{00000000-0005-0000-0000-0000860E0000}"/>
    <cellStyle name="Normal 13 4 3 4 2 4" xfId="7944" xr:uid="{00000000-0005-0000-0000-0000870E0000}"/>
    <cellStyle name="Normal 13 4 3 4 2 4 2" xfId="14877" xr:uid="{00000000-0005-0000-0000-0000880E0000}"/>
    <cellStyle name="Normal 13 4 3 4 2 4 3" xfId="14878" xr:uid="{00000000-0005-0000-0000-0000890E0000}"/>
    <cellStyle name="Normal 13 4 3 4 2 4 4" xfId="14879" xr:uid="{00000000-0005-0000-0000-00008A0E0000}"/>
    <cellStyle name="Normal 13 4 3 4 2 5" xfId="2982" xr:uid="{00000000-0005-0000-0000-00008B0E0000}"/>
    <cellStyle name="Normal 13 4 3 4 2 5 2" xfId="14880" xr:uid="{00000000-0005-0000-0000-00008C0E0000}"/>
    <cellStyle name="Normal 13 4 3 4 2 5 3" xfId="14881" xr:uid="{00000000-0005-0000-0000-00008D0E0000}"/>
    <cellStyle name="Normal 13 4 3 4 2 5 4" xfId="14882" xr:uid="{00000000-0005-0000-0000-00008E0E0000}"/>
    <cellStyle name="Normal 13 4 3 4 2 6" xfId="14883" xr:uid="{00000000-0005-0000-0000-00008F0E0000}"/>
    <cellStyle name="Normal 13 4 3 4 2 6 2" xfId="14884" xr:uid="{00000000-0005-0000-0000-0000900E0000}"/>
    <cellStyle name="Normal 13 4 3 4 2 6 3" xfId="14885" xr:uid="{00000000-0005-0000-0000-0000910E0000}"/>
    <cellStyle name="Normal 13 4 3 4 2 7" xfId="14886" xr:uid="{00000000-0005-0000-0000-0000920E0000}"/>
    <cellStyle name="Normal 13 4 3 4 2 8" xfId="14887" xr:uid="{00000000-0005-0000-0000-0000930E0000}"/>
    <cellStyle name="Normal 13 4 3 4 2 9" xfId="14888" xr:uid="{00000000-0005-0000-0000-0000940E0000}"/>
    <cellStyle name="Normal 13 4 3 4 3" xfId="4328" xr:uid="{00000000-0005-0000-0000-0000950E0000}"/>
    <cellStyle name="Normal 13 4 3 4 3 2" xfId="9313" xr:uid="{00000000-0005-0000-0000-0000960E0000}"/>
    <cellStyle name="Normal 13 4 3 4 3 2 2" xfId="14889" xr:uid="{00000000-0005-0000-0000-0000970E0000}"/>
    <cellStyle name="Normal 13 4 3 4 3 2 3" xfId="14890" xr:uid="{00000000-0005-0000-0000-0000980E0000}"/>
    <cellStyle name="Normal 13 4 3 4 3 2 4" xfId="14891" xr:uid="{00000000-0005-0000-0000-0000990E0000}"/>
    <cellStyle name="Normal 13 4 3 4 3 3" xfId="14892" xr:uid="{00000000-0005-0000-0000-00009A0E0000}"/>
    <cellStyle name="Normal 13 4 3 4 3 3 2" xfId="14893" xr:uid="{00000000-0005-0000-0000-00009B0E0000}"/>
    <cellStyle name="Normal 13 4 3 4 3 3 3" xfId="14894" xr:uid="{00000000-0005-0000-0000-00009C0E0000}"/>
    <cellStyle name="Normal 13 4 3 4 3 4" xfId="14895" xr:uid="{00000000-0005-0000-0000-00009D0E0000}"/>
    <cellStyle name="Normal 13 4 3 4 3 5" xfId="14896" xr:uid="{00000000-0005-0000-0000-00009E0E0000}"/>
    <cellStyle name="Normal 13 4 3 4 3 6" xfId="14897" xr:uid="{00000000-0005-0000-0000-00009F0E0000}"/>
    <cellStyle name="Normal 13 4 3 4 4" xfId="6071" xr:uid="{00000000-0005-0000-0000-0000A00E0000}"/>
    <cellStyle name="Normal 13 4 3 4 4 2" xfId="11013" xr:uid="{00000000-0005-0000-0000-0000A10E0000}"/>
    <cellStyle name="Normal 13 4 3 4 4 3" xfId="14898" xr:uid="{00000000-0005-0000-0000-0000A20E0000}"/>
    <cellStyle name="Normal 13 4 3 4 4 4" xfId="14899" xr:uid="{00000000-0005-0000-0000-0000A30E0000}"/>
    <cellStyle name="Normal 13 4 3 4 5" xfId="7579" xr:uid="{00000000-0005-0000-0000-0000A40E0000}"/>
    <cellStyle name="Normal 13 4 3 4 5 2" xfId="14900" xr:uid="{00000000-0005-0000-0000-0000A50E0000}"/>
    <cellStyle name="Normal 13 4 3 4 5 3" xfId="14901" xr:uid="{00000000-0005-0000-0000-0000A60E0000}"/>
    <cellStyle name="Normal 13 4 3 4 5 4" xfId="14902" xr:uid="{00000000-0005-0000-0000-0000A70E0000}"/>
    <cellStyle name="Normal 13 4 3 4 6" xfId="2617" xr:uid="{00000000-0005-0000-0000-0000A80E0000}"/>
    <cellStyle name="Normal 13 4 3 4 6 2" xfId="14903" xr:uid="{00000000-0005-0000-0000-0000A90E0000}"/>
    <cellStyle name="Normal 13 4 3 4 6 3" xfId="14904" xr:uid="{00000000-0005-0000-0000-0000AA0E0000}"/>
    <cellStyle name="Normal 13 4 3 4 6 4" xfId="14905" xr:uid="{00000000-0005-0000-0000-0000AB0E0000}"/>
    <cellStyle name="Normal 13 4 3 4 7" xfId="14906" xr:uid="{00000000-0005-0000-0000-0000AC0E0000}"/>
    <cellStyle name="Normal 13 4 3 4 7 2" xfId="14907" xr:uid="{00000000-0005-0000-0000-0000AD0E0000}"/>
    <cellStyle name="Normal 13 4 3 4 7 3" xfId="14908" xr:uid="{00000000-0005-0000-0000-0000AE0E0000}"/>
    <cellStyle name="Normal 13 4 3 4 8" xfId="14909" xr:uid="{00000000-0005-0000-0000-0000AF0E0000}"/>
    <cellStyle name="Normal 13 4 3 4 9" xfId="14910" xr:uid="{00000000-0005-0000-0000-0000B00E0000}"/>
    <cellStyle name="Normal 13 4 3 5" xfId="1344" xr:uid="{00000000-0005-0000-0000-0000B10E0000}"/>
    <cellStyle name="Normal 13 4 3 5 2" xfId="4702" xr:uid="{00000000-0005-0000-0000-0000B20E0000}"/>
    <cellStyle name="Normal 13 4 3 5 2 2" xfId="9686" xr:uid="{00000000-0005-0000-0000-0000B30E0000}"/>
    <cellStyle name="Normal 13 4 3 5 2 2 2" xfId="14911" xr:uid="{00000000-0005-0000-0000-0000B40E0000}"/>
    <cellStyle name="Normal 13 4 3 5 2 2 3" xfId="14912" xr:uid="{00000000-0005-0000-0000-0000B50E0000}"/>
    <cellStyle name="Normal 13 4 3 5 2 2 4" xfId="14913" xr:uid="{00000000-0005-0000-0000-0000B60E0000}"/>
    <cellStyle name="Normal 13 4 3 5 2 3" xfId="14914" xr:uid="{00000000-0005-0000-0000-0000B70E0000}"/>
    <cellStyle name="Normal 13 4 3 5 2 3 2" xfId="14915" xr:uid="{00000000-0005-0000-0000-0000B80E0000}"/>
    <cellStyle name="Normal 13 4 3 5 2 3 3" xfId="14916" xr:uid="{00000000-0005-0000-0000-0000B90E0000}"/>
    <cellStyle name="Normal 13 4 3 5 2 4" xfId="14917" xr:uid="{00000000-0005-0000-0000-0000BA0E0000}"/>
    <cellStyle name="Normal 13 4 3 5 2 5" xfId="14918" xr:uid="{00000000-0005-0000-0000-0000BB0E0000}"/>
    <cellStyle name="Normal 13 4 3 5 2 6" xfId="14919" xr:uid="{00000000-0005-0000-0000-0000BC0E0000}"/>
    <cellStyle name="Normal 13 4 3 5 3" xfId="6431" xr:uid="{00000000-0005-0000-0000-0000BD0E0000}"/>
    <cellStyle name="Normal 13 4 3 5 3 2" xfId="11373" xr:uid="{00000000-0005-0000-0000-0000BE0E0000}"/>
    <cellStyle name="Normal 13 4 3 5 3 3" xfId="14920" xr:uid="{00000000-0005-0000-0000-0000BF0E0000}"/>
    <cellStyle name="Normal 13 4 3 5 3 4" xfId="14921" xr:uid="{00000000-0005-0000-0000-0000C00E0000}"/>
    <cellStyle name="Normal 13 4 3 5 4" xfId="7939" xr:uid="{00000000-0005-0000-0000-0000C10E0000}"/>
    <cellStyle name="Normal 13 4 3 5 4 2" xfId="14922" xr:uid="{00000000-0005-0000-0000-0000C20E0000}"/>
    <cellStyle name="Normal 13 4 3 5 4 3" xfId="14923" xr:uid="{00000000-0005-0000-0000-0000C30E0000}"/>
    <cellStyle name="Normal 13 4 3 5 4 4" xfId="14924" xr:uid="{00000000-0005-0000-0000-0000C40E0000}"/>
    <cellStyle name="Normal 13 4 3 5 5" xfId="2977" xr:uid="{00000000-0005-0000-0000-0000C50E0000}"/>
    <cellStyle name="Normal 13 4 3 5 5 2" xfId="14925" xr:uid="{00000000-0005-0000-0000-0000C60E0000}"/>
    <cellStyle name="Normal 13 4 3 5 5 3" xfId="14926" xr:uid="{00000000-0005-0000-0000-0000C70E0000}"/>
    <cellStyle name="Normal 13 4 3 5 5 4" xfId="14927" xr:uid="{00000000-0005-0000-0000-0000C80E0000}"/>
    <cellStyle name="Normal 13 4 3 5 6" xfId="14928" xr:uid="{00000000-0005-0000-0000-0000C90E0000}"/>
    <cellStyle name="Normal 13 4 3 5 6 2" xfId="14929" xr:uid="{00000000-0005-0000-0000-0000CA0E0000}"/>
    <cellStyle name="Normal 13 4 3 5 6 3" xfId="14930" xr:uid="{00000000-0005-0000-0000-0000CB0E0000}"/>
    <cellStyle name="Normal 13 4 3 5 7" xfId="14931" xr:uid="{00000000-0005-0000-0000-0000CC0E0000}"/>
    <cellStyle name="Normal 13 4 3 5 8" xfId="14932" xr:uid="{00000000-0005-0000-0000-0000CD0E0000}"/>
    <cellStyle name="Normal 13 4 3 5 9" xfId="14933" xr:uid="{00000000-0005-0000-0000-0000CE0E0000}"/>
    <cellStyle name="Normal 13 4 3 6" xfId="3726" xr:uid="{00000000-0005-0000-0000-0000CF0E0000}"/>
    <cellStyle name="Normal 13 4 3 6 2" xfId="5566" xr:uid="{00000000-0005-0000-0000-0000D00E0000}"/>
    <cellStyle name="Normal 13 4 3 6 2 2" xfId="10512" xr:uid="{00000000-0005-0000-0000-0000D10E0000}"/>
    <cellStyle name="Normal 13 4 3 6 2 2 2" xfId="14934" xr:uid="{00000000-0005-0000-0000-0000D20E0000}"/>
    <cellStyle name="Normal 13 4 3 6 2 2 3" xfId="14935" xr:uid="{00000000-0005-0000-0000-0000D30E0000}"/>
    <cellStyle name="Normal 13 4 3 6 2 2 4" xfId="14936" xr:uid="{00000000-0005-0000-0000-0000D40E0000}"/>
    <cellStyle name="Normal 13 4 3 6 2 3" xfId="14937" xr:uid="{00000000-0005-0000-0000-0000D50E0000}"/>
    <cellStyle name="Normal 13 4 3 6 2 3 2" xfId="14938" xr:uid="{00000000-0005-0000-0000-0000D60E0000}"/>
    <cellStyle name="Normal 13 4 3 6 2 3 3" xfId="14939" xr:uid="{00000000-0005-0000-0000-0000D70E0000}"/>
    <cellStyle name="Normal 13 4 3 6 2 4" xfId="14940" xr:uid="{00000000-0005-0000-0000-0000D80E0000}"/>
    <cellStyle name="Normal 13 4 3 6 2 5" xfId="14941" xr:uid="{00000000-0005-0000-0000-0000D90E0000}"/>
    <cellStyle name="Normal 13 4 3 6 2 6" xfId="14942" xr:uid="{00000000-0005-0000-0000-0000DA0E0000}"/>
    <cellStyle name="Normal 13 4 3 6 3" xfId="8686" xr:uid="{00000000-0005-0000-0000-0000DB0E0000}"/>
    <cellStyle name="Normal 13 4 3 6 3 2" xfId="14943" xr:uid="{00000000-0005-0000-0000-0000DC0E0000}"/>
    <cellStyle name="Normal 13 4 3 6 3 3" xfId="14944" xr:uid="{00000000-0005-0000-0000-0000DD0E0000}"/>
    <cellStyle name="Normal 13 4 3 6 3 4" xfId="14945" xr:uid="{00000000-0005-0000-0000-0000DE0E0000}"/>
    <cellStyle name="Normal 13 4 3 6 4" xfId="14946" xr:uid="{00000000-0005-0000-0000-0000DF0E0000}"/>
    <cellStyle name="Normal 13 4 3 6 4 2" xfId="14947" xr:uid="{00000000-0005-0000-0000-0000E00E0000}"/>
    <cellStyle name="Normal 13 4 3 6 4 3" xfId="14948" xr:uid="{00000000-0005-0000-0000-0000E10E0000}"/>
    <cellStyle name="Normal 13 4 3 6 4 4" xfId="14949" xr:uid="{00000000-0005-0000-0000-0000E20E0000}"/>
    <cellStyle name="Normal 13 4 3 6 5" xfId="14950" xr:uid="{00000000-0005-0000-0000-0000E30E0000}"/>
    <cellStyle name="Normal 13 4 3 6 5 2" xfId="14951" xr:uid="{00000000-0005-0000-0000-0000E40E0000}"/>
    <cellStyle name="Normal 13 4 3 6 5 3" xfId="14952" xr:uid="{00000000-0005-0000-0000-0000E50E0000}"/>
    <cellStyle name="Normal 13 4 3 6 5 4" xfId="14953" xr:uid="{00000000-0005-0000-0000-0000E60E0000}"/>
    <cellStyle name="Normal 13 4 3 6 6" xfId="14954" xr:uid="{00000000-0005-0000-0000-0000E70E0000}"/>
    <cellStyle name="Normal 13 4 3 6 6 2" xfId="14955" xr:uid="{00000000-0005-0000-0000-0000E80E0000}"/>
    <cellStyle name="Normal 13 4 3 6 6 3" xfId="14956" xr:uid="{00000000-0005-0000-0000-0000E90E0000}"/>
    <cellStyle name="Normal 13 4 3 6 7" xfId="14957" xr:uid="{00000000-0005-0000-0000-0000EA0E0000}"/>
    <cellStyle name="Normal 13 4 3 6 8" xfId="14958" xr:uid="{00000000-0005-0000-0000-0000EB0E0000}"/>
    <cellStyle name="Normal 13 4 3 6 9" xfId="14959" xr:uid="{00000000-0005-0000-0000-0000EC0E0000}"/>
    <cellStyle name="Normal 13 4 3 7" xfId="3940" xr:uid="{00000000-0005-0000-0000-0000ED0E0000}"/>
    <cellStyle name="Normal 13 4 3 7 2" xfId="8822" xr:uid="{00000000-0005-0000-0000-0000EE0E0000}"/>
    <cellStyle name="Normal 13 4 3 7 2 2" xfId="14960" xr:uid="{00000000-0005-0000-0000-0000EF0E0000}"/>
    <cellStyle name="Normal 13 4 3 7 2 2 2" xfId="14961" xr:uid="{00000000-0005-0000-0000-0000F00E0000}"/>
    <cellStyle name="Normal 13 4 3 7 2 2 3" xfId="14962" xr:uid="{00000000-0005-0000-0000-0000F10E0000}"/>
    <cellStyle name="Normal 13 4 3 7 2 2 4" xfId="14963" xr:uid="{00000000-0005-0000-0000-0000F20E0000}"/>
    <cellStyle name="Normal 13 4 3 7 2 3" xfId="14964" xr:uid="{00000000-0005-0000-0000-0000F30E0000}"/>
    <cellStyle name="Normal 13 4 3 7 2 3 2" xfId="14965" xr:uid="{00000000-0005-0000-0000-0000F40E0000}"/>
    <cellStyle name="Normal 13 4 3 7 2 3 3" xfId="14966" xr:uid="{00000000-0005-0000-0000-0000F50E0000}"/>
    <cellStyle name="Normal 13 4 3 7 2 4" xfId="14967" xr:uid="{00000000-0005-0000-0000-0000F60E0000}"/>
    <cellStyle name="Normal 13 4 3 7 2 5" xfId="14968" xr:uid="{00000000-0005-0000-0000-0000F70E0000}"/>
    <cellStyle name="Normal 13 4 3 7 2 6" xfId="14969" xr:uid="{00000000-0005-0000-0000-0000F80E0000}"/>
    <cellStyle name="Normal 13 4 3 7 3" xfId="14970" xr:uid="{00000000-0005-0000-0000-0000F90E0000}"/>
    <cellStyle name="Normal 13 4 3 7 3 2" xfId="14971" xr:uid="{00000000-0005-0000-0000-0000FA0E0000}"/>
    <cellStyle name="Normal 13 4 3 7 3 3" xfId="14972" xr:uid="{00000000-0005-0000-0000-0000FB0E0000}"/>
    <cellStyle name="Normal 13 4 3 7 3 4" xfId="14973" xr:uid="{00000000-0005-0000-0000-0000FC0E0000}"/>
    <cellStyle name="Normal 13 4 3 7 4" xfId="14974" xr:uid="{00000000-0005-0000-0000-0000FD0E0000}"/>
    <cellStyle name="Normal 13 4 3 7 4 2" xfId="14975" xr:uid="{00000000-0005-0000-0000-0000FE0E0000}"/>
    <cellStyle name="Normal 13 4 3 7 4 3" xfId="14976" xr:uid="{00000000-0005-0000-0000-0000FF0E0000}"/>
    <cellStyle name="Normal 13 4 3 7 4 4" xfId="14977" xr:uid="{00000000-0005-0000-0000-0000000F0000}"/>
    <cellStyle name="Normal 13 4 3 7 5" xfId="14978" xr:uid="{00000000-0005-0000-0000-0000010F0000}"/>
    <cellStyle name="Normal 13 4 3 7 5 2" xfId="14979" xr:uid="{00000000-0005-0000-0000-0000020F0000}"/>
    <cellStyle name="Normal 13 4 3 7 5 3" xfId="14980" xr:uid="{00000000-0005-0000-0000-0000030F0000}"/>
    <cellStyle name="Normal 13 4 3 7 6" xfId="14981" xr:uid="{00000000-0005-0000-0000-0000040F0000}"/>
    <cellStyle name="Normal 13 4 3 7 7" xfId="14982" xr:uid="{00000000-0005-0000-0000-0000050F0000}"/>
    <cellStyle name="Normal 13 4 3 7 8" xfId="14983" xr:uid="{00000000-0005-0000-0000-0000060F0000}"/>
    <cellStyle name="Normal 13 4 3 8" xfId="5444" xr:uid="{00000000-0005-0000-0000-0000070F0000}"/>
    <cellStyle name="Normal 13 4 3 8 2" xfId="10410" xr:uid="{00000000-0005-0000-0000-0000080F0000}"/>
    <cellStyle name="Normal 13 4 3 8 2 2" xfId="14984" xr:uid="{00000000-0005-0000-0000-0000090F0000}"/>
    <cellStyle name="Normal 13 4 3 8 2 3" xfId="14985" xr:uid="{00000000-0005-0000-0000-00000A0F0000}"/>
    <cellStyle name="Normal 13 4 3 8 2 4" xfId="14986" xr:uid="{00000000-0005-0000-0000-00000B0F0000}"/>
    <cellStyle name="Normal 13 4 3 8 3" xfId="14987" xr:uid="{00000000-0005-0000-0000-00000C0F0000}"/>
    <cellStyle name="Normal 13 4 3 8 3 2" xfId="14988" xr:uid="{00000000-0005-0000-0000-00000D0F0000}"/>
    <cellStyle name="Normal 13 4 3 8 3 3" xfId="14989" xr:uid="{00000000-0005-0000-0000-00000E0F0000}"/>
    <cellStyle name="Normal 13 4 3 8 4" xfId="14990" xr:uid="{00000000-0005-0000-0000-00000F0F0000}"/>
    <cellStyle name="Normal 13 4 3 8 5" xfId="14991" xr:uid="{00000000-0005-0000-0000-0000100F0000}"/>
    <cellStyle name="Normal 13 4 3 8 6" xfId="14992" xr:uid="{00000000-0005-0000-0000-0000110F0000}"/>
    <cellStyle name="Normal 13 4 3 9" xfId="5705" xr:uid="{00000000-0005-0000-0000-0000120F0000}"/>
    <cellStyle name="Normal 13 4 3 9 2" xfId="10647" xr:uid="{00000000-0005-0000-0000-0000130F0000}"/>
    <cellStyle name="Normal 13 4 3 9 3" xfId="14993" xr:uid="{00000000-0005-0000-0000-0000140F0000}"/>
    <cellStyle name="Normal 13 4 3 9 4" xfId="14994" xr:uid="{00000000-0005-0000-0000-0000150F0000}"/>
    <cellStyle name="Normal 13 4 4" xfId="480" xr:uid="{00000000-0005-0000-0000-0000160F0000}"/>
    <cellStyle name="Normal 13 4 4 10" xfId="14995" xr:uid="{00000000-0005-0000-0000-0000170F0000}"/>
    <cellStyle name="Normal 13 4 4 11" xfId="14996" xr:uid="{00000000-0005-0000-0000-0000180F0000}"/>
    <cellStyle name="Normal 13 4 4 2" xfId="1040" xr:uid="{00000000-0005-0000-0000-0000190F0000}"/>
    <cellStyle name="Normal 13 4 4 2 10" xfId="14997" xr:uid="{00000000-0005-0000-0000-00001A0F0000}"/>
    <cellStyle name="Normal 13 4 4 2 2" xfId="1351" xr:uid="{00000000-0005-0000-0000-00001B0F0000}"/>
    <cellStyle name="Normal 13 4 4 2 2 2" xfId="4709" xr:uid="{00000000-0005-0000-0000-00001C0F0000}"/>
    <cellStyle name="Normal 13 4 4 2 2 2 2" xfId="9693" xr:uid="{00000000-0005-0000-0000-00001D0F0000}"/>
    <cellStyle name="Normal 13 4 4 2 2 2 2 2" xfId="14998" xr:uid="{00000000-0005-0000-0000-00001E0F0000}"/>
    <cellStyle name="Normal 13 4 4 2 2 2 2 3" xfId="14999" xr:uid="{00000000-0005-0000-0000-00001F0F0000}"/>
    <cellStyle name="Normal 13 4 4 2 2 2 2 4" xfId="15000" xr:uid="{00000000-0005-0000-0000-0000200F0000}"/>
    <cellStyle name="Normal 13 4 4 2 2 2 3" xfId="15001" xr:uid="{00000000-0005-0000-0000-0000210F0000}"/>
    <cellStyle name="Normal 13 4 4 2 2 2 3 2" xfId="15002" xr:uid="{00000000-0005-0000-0000-0000220F0000}"/>
    <cellStyle name="Normal 13 4 4 2 2 2 3 3" xfId="15003" xr:uid="{00000000-0005-0000-0000-0000230F0000}"/>
    <cellStyle name="Normal 13 4 4 2 2 2 4" xfId="15004" xr:uid="{00000000-0005-0000-0000-0000240F0000}"/>
    <cellStyle name="Normal 13 4 4 2 2 2 5" xfId="15005" xr:uid="{00000000-0005-0000-0000-0000250F0000}"/>
    <cellStyle name="Normal 13 4 4 2 2 2 6" xfId="15006" xr:uid="{00000000-0005-0000-0000-0000260F0000}"/>
    <cellStyle name="Normal 13 4 4 2 2 3" xfId="6438" xr:uid="{00000000-0005-0000-0000-0000270F0000}"/>
    <cellStyle name="Normal 13 4 4 2 2 3 2" xfId="11380" xr:uid="{00000000-0005-0000-0000-0000280F0000}"/>
    <cellStyle name="Normal 13 4 4 2 2 3 3" xfId="15007" xr:uid="{00000000-0005-0000-0000-0000290F0000}"/>
    <cellStyle name="Normal 13 4 4 2 2 3 4" xfId="15008" xr:uid="{00000000-0005-0000-0000-00002A0F0000}"/>
    <cellStyle name="Normal 13 4 4 2 2 4" xfId="7946" xr:uid="{00000000-0005-0000-0000-00002B0F0000}"/>
    <cellStyle name="Normal 13 4 4 2 2 4 2" xfId="15009" xr:uid="{00000000-0005-0000-0000-00002C0F0000}"/>
    <cellStyle name="Normal 13 4 4 2 2 4 3" xfId="15010" xr:uid="{00000000-0005-0000-0000-00002D0F0000}"/>
    <cellStyle name="Normal 13 4 4 2 2 4 4" xfId="15011" xr:uid="{00000000-0005-0000-0000-00002E0F0000}"/>
    <cellStyle name="Normal 13 4 4 2 2 5" xfId="2984" xr:uid="{00000000-0005-0000-0000-00002F0F0000}"/>
    <cellStyle name="Normal 13 4 4 2 2 5 2" xfId="15012" xr:uid="{00000000-0005-0000-0000-0000300F0000}"/>
    <cellStyle name="Normal 13 4 4 2 2 5 3" xfId="15013" xr:uid="{00000000-0005-0000-0000-0000310F0000}"/>
    <cellStyle name="Normal 13 4 4 2 2 5 4" xfId="15014" xr:uid="{00000000-0005-0000-0000-0000320F0000}"/>
    <cellStyle name="Normal 13 4 4 2 2 6" xfId="15015" xr:uid="{00000000-0005-0000-0000-0000330F0000}"/>
    <cellStyle name="Normal 13 4 4 2 2 6 2" xfId="15016" xr:uid="{00000000-0005-0000-0000-0000340F0000}"/>
    <cellStyle name="Normal 13 4 4 2 2 6 3" xfId="15017" xr:uid="{00000000-0005-0000-0000-0000350F0000}"/>
    <cellStyle name="Normal 13 4 4 2 2 7" xfId="15018" xr:uid="{00000000-0005-0000-0000-0000360F0000}"/>
    <cellStyle name="Normal 13 4 4 2 2 8" xfId="15019" xr:uid="{00000000-0005-0000-0000-0000370F0000}"/>
    <cellStyle name="Normal 13 4 4 2 2 9" xfId="15020" xr:uid="{00000000-0005-0000-0000-0000380F0000}"/>
    <cellStyle name="Normal 13 4 4 2 3" xfId="4462" xr:uid="{00000000-0005-0000-0000-0000390F0000}"/>
    <cellStyle name="Normal 13 4 4 2 3 2" xfId="9447" xr:uid="{00000000-0005-0000-0000-00003A0F0000}"/>
    <cellStyle name="Normal 13 4 4 2 3 2 2" xfId="15021" xr:uid="{00000000-0005-0000-0000-00003B0F0000}"/>
    <cellStyle name="Normal 13 4 4 2 3 2 3" xfId="15022" xr:uid="{00000000-0005-0000-0000-00003C0F0000}"/>
    <cellStyle name="Normal 13 4 4 2 3 2 4" xfId="15023" xr:uid="{00000000-0005-0000-0000-00003D0F0000}"/>
    <cellStyle name="Normal 13 4 4 2 3 3" xfId="15024" xr:uid="{00000000-0005-0000-0000-00003E0F0000}"/>
    <cellStyle name="Normal 13 4 4 2 3 3 2" xfId="15025" xr:uid="{00000000-0005-0000-0000-00003F0F0000}"/>
    <cellStyle name="Normal 13 4 4 2 3 3 3" xfId="15026" xr:uid="{00000000-0005-0000-0000-0000400F0000}"/>
    <cellStyle name="Normal 13 4 4 2 3 4" xfId="15027" xr:uid="{00000000-0005-0000-0000-0000410F0000}"/>
    <cellStyle name="Normal 13 4 4 2 3 5" xfId="15028" xr:uid="{00000000-0005-0000-0000-0000420F0000}"/>
    <cellStyle name="Normal 13 4 4 2 3 6" xfId="15029" xr:uid="{00000000-0005-0000-0000-0000430F0000}"/>
    <cellStyle name="Normal 13 4 4 2 4" xfId="6202" xr:uid="{00000000-0005-0000-0000-0000440F0000}"/>
    <cellStyle name="Normal 13 4 4 2 4 2" xfId="11144" xr:uid="{00000000-0005-0000-0000-0000450F0000}"/>
    <cellStyle name="Normal 13 4 4 2 4 3" xfId="15030" xr:uid="{00000000-0005-0000-0000-0000460F0000}"/>
    <cellStyle name="Normal 13 4 4 2 4 4" xfId="15031" xr:uid="{00000000-0005-0000-0000-0000470F0000}"/>
    <cellStyle name="Normal 13 4 4 2 5" xfId="7710" xr:uid="{00000000-0005-0000-0000-0000480F0000}"/>
    <cellStyle name="Normal 13 4 4 2 5 2" xfId="15032" xr:uid="{00000000-0005-0000-0000-0000490F0000}"/>
    <cellStyle name="Normal 13 4 4 2 5 3" xfId="15033" xr:uid="{00000000-0005-0000-0000-00004A0F0000}"/>
    <cellStyle name="Normal 13 4 4 2 5 4" xfId="15034" xr:uid="{00000000-0005-0000-0000-00004B0F0000}"/>
    <cellStyle name="Normal 13 4 4 2 6" xfId="2748" xr:uid="{00000000-0005-0000-0000-00004C0F0000}"/>
    <cellStyle name="Normal 13 4 4 2 6 2" xfId="15035" xr:uid="{00000000-0005-0000-0000-00004D0F0000}"/>
    <cellStyle name="Normal 13 4 4 2 6 3" xfId="15036" xr:uid="{00000000-0005-0000-0000-00004E0F0000}"/>
    <cellStyle name="Normal 13 4 4 2 6 4" xfId="15037" xr:uid="{00000000-0005-0000-0000-00004F0F0000}"/>
    <cellStyle name="Normal 13 4 4 2 7" xfId="15038" xr:uid="{00000000-0005-0000-0000-0000500F0000}"/>
    <cellStyle name="Normal 13 4 4 2 7 2" xfId="15039" xr:uid="{00000000-0005-0000-0000-0000510F0000}"/>
    <cellStyle name="Normal 13 4 4 2 7 3" xfId="15040" xr:uid="{00000000-0005-0000-0000-0000520F0000}"/>
    <cellStyle name="Normal 13 4 4 2 8" xfId="15041" xr:uid="{00000000-0005-0000-0000-0000530F0000}"/>
    <cellStyle name="Normal 13 4 4 2 9" xfId="15042" xr:uid="{00000000-0005-0000-0000-0000540F0000}"/>
    <cellStyle name="Normal 13 4 4 3" xfId="1350" xr:uid="{00000000-0005-0000-0000-0000550F0000}"/>
    <cellStyle name="Normal 13 4 4 3 2" xfId="4708" xr:uid="{00000000-0005-0000-0000-0000560F0000}"/>
    <cellStyle name="Normal 13 4 4 3 2 2" xfId="9692" xr:uid="{00000000-0005-0000-0000-0000570F0000}"/>
    <cellStyle name="Normal 13 4 4 3 2 2 2" xfId="15043" xr:uid="{00000000-0005-0000-0000-0000580F0000}"/>
    <cellStyle name="Normal 13 4 4 3 2 2 3" xfId="15044" xr:uid="{00000000-0005-0000-0000-0000590F0000}"/>
    <cellStyle name="Normal 13 4 4 3 2 2 4" xfId="15045" xr:uid="{00000000-0005-0000-0000-00005A0F0000}"/>
    <cellStyle name="Normal 13 4 4 3 2 3" xfId="15046" xr:uid="{00000000-0005-0000-0000-00005B0F0000}"/>
    <cellStyle name="Normal 13 4 4 3 2 3 2" xfId="15047" xr:uid="{00000000-0005-0000-0000-00005C0F0000}"/>
    <cellStyle name="Normal 13 4 4 3 2 3 3" xfId="15048" xr:uid="{00000000-0005-0000-0000-00005D0F0000}"/>
    <cellStyle name="Normal 13 4 4 3 2 4" xfId="15049" xr:uid="{00000000-0005-0000-0000-00005E0F0000}"/>
    <cellStyle name="Normal 13 4 4 3 2 5" xfId="15050" xr:uid="{00000000-0005-0000-0000-00005F0F0000}"/>
    <cellStyle name="Normal 13 4 4 3 2 6" xfId="15051" xr:uid="{00000000-0005-0000-0000-0000600F0000}"/>
    <cellStyle name="Normal 13 4 4 3 3" xfId="6437" xr:uid="{00000000-0005-0000-0000-0000610F0000}"/>
    <cellStyle name="Normal 13 4 4 3 3 2" xfId="11379" xr:uid="{00000000-0005-0000-0000-0000620F0000}"/>
    <cellStyle name="Normal 13 4 4 3 3 3" xfId="15052" xr:uid="{00000000-0005-0000-0000-0000630F0000}"/>
    <cellStyle name="Normal 13 4 4 3 3 4" xfId="15053" xr:uid="{00000000-0005-0000-0000-0000640F0000}"/>
    <cellStyle name="Normal 13 4 4 3 4" xfId="7945" xr:uid="{00000000-0005-0000-0000-0000650F0000}"/>
    <cellStyle name="Normal 13 4 4 3 4 2" xfId="15054" xr:uid="{00000000-0005-0000-0000-0000660F0000}"/>
    <cellStyle name="Normal 13 4 4 3 4 3" xfId="15055" xr:uid="{00000000-0005-0000-0000-0000670F0000}"/>
    <cellStyle name="Normal 13 4 4 3 4 4" xfId="15056" xr:uid="{00000000-0005-0000-0000-0000680F0000}"/>
    <cellStyle name="Normal 13 4 4 3 5" xfId="2983" xr:uid="{00000000-0005-0000-0000-0000690F0000}"/>
    <cellStyle name="Normal 13 4 4 3 5 2" xfId="15057" xr:uid="{00000000-0005-0000-0000-00006A0F0000}"/>
    <cellStyle name="Normal 13 4 4 3 5 3" xfId="15058" xr:uid="{00000000-0005-0000-0000-00006B0F0000}"/>
    <cellStyle name="Normal 13 4 4 3 5 4" xfId="15059" xr:uid="{00000000-0005-0000-0000-00006C0F0000}"/>
    <cellStyle name="Normal 13 4 4 3 6" xfId="15060" xr:uid="{00000000-0005-0000-0000-00006D0F0000}"/>
    <cellStyle name="Normal 13 4 4 3 6 2" xfId="15061" xr:uid="{00000000-0005-0000-0000-00006E0F0000}"/>
    <cellStyle name="Normal 13 4 4 3 6 3" xfId="15062" xr:uid="{00000000-0005-0000-0000-00006F0F0000}"/>
    <cellStyle name="Normal 13 4 4 3 7" xfId="15063" xr:uid="{00000000-0005-0000-0000-0000700F0000}"/>
    <cellStyle name="Normal 13 4 4 3 8" xfId="15064" xr:uid="{00000000-0005-0000-0000-0000710F0000}"/>
    <cellStyle name="Normal 13 4 4 3 9" xfId="15065" xr:uid="{00000000-0005-0000-0000-0000720F0000}"/>
    <cellStyle name="Normal 13 4 4 4" xfId="3995" xr:uid="{00000000-0005-0000-0000-0000730F0000}"/>
    <cellStyle name="Normal 13 4 4 4 2" xfId="9066" xr:uid="{00000000-0005-0000-0000-0000740F0000}"/>
    <cellStyle name="Normal 13 4 4 4 2 2" xfId="15066" xr:uid="{00000000-0005-0000-0000-0000750F0000}"/>
    <cellStyle name="Normal 13 4 4 4 2 3" xfId="15067" xr:uid="{00000000-0005-0000-0000-0000760F0000}"/>
    <cellStyle name="Normal 13 4 4 4 2 4" xfId="15068" xr:uid="{00000000-0005-0000-0000-0000770F0000}"/>
    <cellStyle name="Normal 13 4 4 4 3" xfId="15069" xr:uid="{00000000-0005-0000-0000-0000780F0000}"/>
    <cellStyle name="Normal 13 4 4 4 3 2" xfId="15070" xr:uid="{00000000-0005-0000-0000-0000790F0000}"/>
    <cellStyle name="Normal 13 4 4 4 3 3" xfId="15071" xr:uid="{00000000-0005-0000-0000-00007A0F0000}"/>
    <cellStyle name="Normal 13 4 4 4 4" xfId="15072" xr:uid="{00000000-0005-0000-0000-00007B0F0000}"/>
    <cellStyle name="Normal 13 4 4 4 5" xfId="15073" xr:uid="{00000000-0005-0000-0000-00007C0F0000}"/>
    <cellStyle name="Normal 13 4 4 4 6" xfId="15074" xr:uid="{00000000-0005-0000-0000-00007D0F0000}"/>
    <cellStyle name="Normal 13 4 4 5" xfId="5750" xr:uid="{00000000-0005-0000-0000-00007E0F0000}"/>
    <cellStyle name="Normal 13 4 4 5 2" xfId="10692" xr:uid="{00000000-0005-0000-0000-00007F0F0000}"/>
    <cellStyle name="Normal 13 4 4 5 3" xfId="15075" xr:uid="{00000000-0005-0000-0000-0000800F0000}"/>
    <cellStyle name="Normal 13 4 4 5 4" xfId="15076" xr:uid="{00000000-0005-0000-0000-0000810F0000}"/>
    <cellStyle name="Normal 13 4 4 6" xfId="7258" xr:uid="{00000000-0005-0000-0000-0000820F0000}"/>
    <cellStyle name="Normal 13 4 4 6 2" xfId="15077" xr:uid="{00000000-0005-0000-0000-0000830F0000}"/>
    <cellStyle name="Normal 13 4 4 6 3" xfId="15078" xr:uid="{00000000-0005-0000-0000-0000840F0000}"/>
    <cellStyle name="Normal 13 4 4 6 4" xfId="15079" xr:uid="{00000000-0005-0000-0000-0000850F0000}"/>
    <cellStyle name="Normal 13 4 4 7" xfId="2296" xr:uid="{00000000-0005-0000-0000-0000860F0000}"/>
    <cellStyle name="Normal 13 4 4 7 2" xfId="15080" xr:uid="{00000000-0005-0000-0000-0000870F0000}"/>
    <cellStyle name="Normal 13 4 4 7 3" xfId="15081" xr:uid="{00000000-0005-0000-0000-0000880F0000}"/>
    <cellStyle name="Normal 13 4 4 7 4" xfId="15082" xr:uid="{00000000-0005-0000-0000-0000890F0000}"/>
    <cellStyle name="Normal 13 4 4 8" xfId="15083" xr:uid="{00000000-0005-0000-0000-00008A0F0000}"/>
    <cellStyle name="Normal 13 4 4 8 2" xfId="15084" xr:uid="{00000000-0005-0000-0000-00008B0F0000}"/>
    <cellStyle name="Normal 13 4 4 8 3" xfId="15085" xr:uid="{00000000-0005-0000-0000-00008C0F0000}"/>
    <cellStyle name="Normal 13 4 4 9" xfId="15086" xr:uid="{00000000-0005-0000-0000-00008D0F0000}"/>
    <cellStyle name="Normal 13 4 5" xfId="687" xr:uid="{00000000-0005-0000-0000-00008E0F0000}"/>
    <cellStyle name="Normal 13 4 5 10" xfId="15087" xr:uid="{00000000-0005-0000-0000-00008F0F0000}"/>
    <cellStyle name="Normal 13 4 5 11" xfId="15088" xr:uid="{00000000-0005-0000-0000-0000900F0000}"/>
    <cellStyle name="Normal 13 4 5 2" xfId="1153" xr:uid="{00000000-0005-0000-0000-0000910F0000}"/>
    <cellStyle name="Normal 13 4 5 2 10" xfId="15089" xr:uid="{00000000-0005-0000-0000-0000920F0000}"/>
    <cellStyle name="Normal 13 4 5 2 2" xfId="1353" xr:uid="{00000000-0005-0000-0000-0000930F0000}"/>
    <cellStyle name="Normal 13 4 5 2 2 2" xfId="4711" xr:uid="{00000000-0005-0000-0000-0000940F0000}"/>
    <cellStyle name="Normal 13 4 5 2 2 2 2" xfId="9695" xr:uid="{00000000-0005-0000-0000-0000950F0000}"/>
    <cellStyle name="Normal 13 4 5 2 2 2 2 2" xfId="15090" xr:uid="{00000000-0005-0000-0000-0000960F0000}"/>
    <cellStyle name="Normal 13 4 5 2 2 2 2 3" xfId="15091" xr:uid="{00000000-0005-0000-0000-0000970F0000}"/>
    <cellStyle name="Normal 13 4 5 2 2 2 2 4" xfId="15092" xr:uid="{00000000-0005-0000-0000-0000980F0000}"/>
    <cellStyle name="Normal 13 4 5 2 2 2 3" xfId="15093" xr:uid="{00000000-0005-0000-0000-0000990F0000}"/>
    <cellStyle name="Normal 13 4 5 2 2 2 3 2" xfId="15094" xr:uid="{00000000-0005-0000-0000-00009A0F0000}"/>
    <cellStyle name="Normal 13 4 5 2 2 2 3 3" xfId="15095" xr:uid="{00000000-0005-0000-0000-00009B0F0000}"/>
    <cellStyle name="Normal 13 4 5 2 2 2 4" xfId="15096" xr:uid="{00000000-0005-0000-0000-00009C0F0000}"/>
    <cellStyle name="Normal 13 4 5 2 2 2 5" xfId="15097" xr:uid="{00000000-0005-0000-0000-00009D0F0000}"/>
    <cellStyle name="Normal 13 4 5 2 2 2 6" xfId="15098" xr:uid="{00000000-0005-0000-0000-00009E0F0000}"/>
    <cellStyle name="Normal 13 4 5 2 2 3" xfId="6440" xr:uid="{00000000-0005-0000-0000-00009F0F0000}"/>
    <cellStyle name="Normal 13 4 5 2 2 3 2" xfId="11382" xr:uid="{00000000-0005-0000-0000-0000A00F0000}"/>
    <cellStyle name="Normal 13 4 5 2 2 3 3" xfId="15099" xr:uid="{00000000-0005-0000-0000-0000A10F0000}"/>
    <cellStyle name="Normal 13 4 5 2 2 3 4" xfId="15100" xr:uid="{00000000-0005-0000-0000-0000A20F0000}"/>
    <cellStyle name="Normal 13 4 5 2 2 4" xfId="7948" xr:uid="{00000000-0005-0000-0000-0000A30F0000}"/>
    <cellStyle name="Normal 13 4 5 2 2 4 2" xfId="15101" xr:uid="{00000000-0005-0000-0000-0000A40F0000}"/>
    <cellStyle name="Normal 13 4 5 2 2 4 3" xfId="15102" xr:uid="{00000000-0005-0000-0000-0000A50F0000}"/>
    <cellStyle name="Normal 13 4 5 2 2 4 4" xfId="15103" xr:uid="{00000000-0005-0000-0000-0000A60F0000}"/>
    <cellStyle name="Normal 13 4 5 2 2 5" xfId="2986" xr:uid="{00000000-0005-0000-0000-0000A70F0000}"/>
    <cellStyle name="Normal 13 4 5 2 2 5 2" xfId="15104" xr:uid="{00000000-0005-0000-0000-0000A80F0000}"/>
    <cellStyle name="Normal 13 4 5 2 2 5 3" xfId="15105" xr:uid="{00000000-0005-0000-0000-0000A90F0000}"/>
    <cellStyle name="Normal 13 4 5 2 2 5 4" xfId="15106" xr:uid="{00000000-0005-0000-0000-0000AA0F0000}"/>
    <cellStyle name="Normal 13 4 5 2 2 6" xfId="15107" xr:uid="{00000000-0005-0000-0000-0000AB0F0000}"/>
    <cellStyle name="Normal 13 4 5 2 2 6 2" xfId="15108" xr:uid="{00000000-0005-0000-0000-0000AC0F0000}"/>
    <cellStyle name="Normal 13 4 5 2 2 6 3" xfId="15109" xr:uid="{00000000-0005-0000-0000-0000AD0F0000}"/>
    <cellStyle name="Normal 13 4 5 2 2 7" xfId="15110" xr:uid="{00000000-0005-0000-0000-0000AE0F0000}"/>
    <cellStyle name="Normal 13 4 5 2 2 8" xfId="15111" xr:uid="{00000000-0005-0000-0000-0000AF0F0000}"/>
    <cellStyle name="Normal 13 4 5 2 2 9" xfId="15112" xr:uid="{00000000-0005-0000-0000-0000B00F0000}"/>
    <cellStyle name="Normal 13 4 5 2 3" xfId="4521" xr:uid="{00000000-0005-0000-0000-0000B10F0000}"/>
    <cellStyle name="Normal 13 4 5 2 3 2" xfId="9505" xr:uid="{00000000-0005-0000-0000-0000B20F0000}"/>
    <cellStyle name="Normal 13 4 5 2 3 2 2" xfId="15113" xr:uid="{00000000-0005-0000-0000-0000B30F0000}"/>
    <cellStyle name="Normal 13 4 5 2 3 2 3" xfId="15114" xr:uid="{00000000-0005-0000-0000-0000B40F0000}"/>
    <cellStyle name="Normal 13 4 5 2 3 2 4" xfId="15115" xr:uid="{00000000-0005-0000-0000-0000B50F0000}"/>
    <cellStyle name="Normal 13 4 5 2 3 3" xfId="15116" xr:uid="{00000000-0005-0000-0000-0000B60F0000}"/>
    <cellStyle name="Normal 13 4 5 2 3 3 2" xfId="15117" xr:uid="{00000000-0005-0000-0000-0000B70F0000}"/>
    <cellStyle name="Normal 13 4 5 2 3 3 3" xfId="15118" xr:uid="{00000000-0005-0000-0000-0000B80F0000}"/>
    <cellStyle name="Normal 13 4 5 2 3 4" xfId="15119" xr:uid="{00000000-0005-0000-0000-0000B90F0000}"/>
    <cellStyle name="Normal 13 4 5 2 3 5" xfId="15120" xr:uid="{00000000-0005-0000-0000-0000BA0F0000}"/>
    <cellStyle name="Normal 13 4 5 2 3 6" xfId="15121" xr:uid="{00000000-0005-0000-0000-0000BB0F0000}"/>
    <cellStyle name="Normal 13 4 5 2 4" xfId="6252" xr:uid="{00000000-0005-0000-0000-0000BC0F0000}"/>
    <cellStyle name="Normal 13 4 5 2 4 2" xfId="11194" xr:uid="{00000000-0005-0000-0000-0000BD0F0000}"/>
    <cellStyle name="Normal 13 4 5 2 4 3" xfId="15122" xr:uid="{00000000-0005-0000-0000-0000BE0F0000}"/>
    <cellStyle name="Normal 13 4 5 2 4 4" xfId="15123" xr:uid="{00000000-0005-0000-0000-0000BF0F0000}"/>
    <cellStyle name="Normal 13 4 5 2 5" xfId="7760" xr:uid="{00000000-0005-0000-0000-0000C00F0000}"/>
    <cellStyle name="Normal 13 4 5 2 5 2" xfId="15124" xr:uid="{00000000-0005-0000-0000-0000C10F0000}"/>
    <cellStyle name="Normal 13 4 5 2 5 3" xfId="15125" xr:uid="{00000000-0005-0000-0000-0000C20F0000}"/>
    <cellStyle name="Normal 13 4 5 2 5 4" xfId="15126" xr:uid="{00000000-0005-0000-0000-0000C30F0000}"/>
    <cellStyle name="Normal 13 4 5 2 6" xfId="2798" xr:uid="{00000000-0005-0000-0000-0000C40F0000}"/>
    <cellStyle name="Normal 13 4 5 2 6 2" xfId="15127" xr:uid="{00000000-0005-0000-0000-0000C50F0000}"/>
    <cellStyle name="Normal 13 4 5 2 6 3" xfId="15128" xr:uid="{00000000-0005-0000-0000-0000C60F0000}"/>
    <cellStyle name="Normal 13 4 5 2 6 4" xfId="15129" xr:uid="{00000000-0005-0000-0000-0000C70F0000}"/>
    <cellStyle name="Normal 13 4 5 2 7" xfId="15130" xr:uid="{00000000-0005-0000-0000-0000C80F0000}"/>
    <cellStyle name="Normal 13 4 5 2 7 2" xfId="15131" xr:uid="{00000000-0005-0000-0000-0000C90F0000}"/>
    <cellStyle name="Normal 13 4 5 2 7 3" xfId="15132" xr:uid="{00000000-0005-0000-0000-0000CA0F0000}"/>
    <cellStyle name="Normal 13 4 5 2 8" xfId="15133" xr:uid="{00000000-0005-0000-0000-0000CB0F0000}"/>
    <cellStyle name="Normal 13 4 5 2 9" xfId="15134" xr:uid="{00000000-0005-0000-0000-0000CC0F0000}"/>
    <cellStyle name="Normal 13 4 5 3" xfId="1352" xr:uid="{00000000-0005-0000-0000-0000CD0F0000}"/>
    <cellStyle name="Normal 13 4 5 3 2" xfId="4710" xr:uid="{00000000-0005-0000-0000-0000CE0F0000}"/>
    <cellStyle name="Normal 13 4 5 3 2 2" xfId="9694" xr:uid="{00000000-0005-0000-0000-0000CF0F0000}"/>
    <cellStyle name="Normal 13 4 5 3 2 2 2" xfId="15135" xr:uid="{00000000-0005-0000-0000-0000D00F0000}"/>
    <cellStyle name="Normal 13 4 5 3 2 2 3" xfId="15136" xr:uid="{00000000-0005-0000-0000-0000D10F0000}"/>
    <cellStyle name="Normal 13 4 5 3 2 2 4" xfId="15137" xr:uid="{00000000-0005-0000-0000-0000D20F0000}"/>
    <cellStyle name="Normal 13 4 5 3 2 3" xfId="15138" xr:uid="{00000000-0005-0000-0000-0000D30F0000}"/>
    <cellStyle name="Normal 13 4 5 3 2 3 2" xfId="15139" xr:uid="{00000000-0005-0000-0000-0000D40F0000}"/>
    <cellStyle name="Normal 13 4 5 3 2 3 3" xfId="15140" xr:uid="{00000000-0005-0000-0000-0000D50F0000}"/>
    <cellStyle name="Normal 13 4 5 3 2 4" xfId="15141" xr:uid="{00000000-0005-0000-0000-0000D60F0000}"/>
    <cellStyle name="Normal 13 4 5 3 2 5" xfId="15142" xr:uid="{00000000-0005-0000-0000-0000D70F0000}"/>
    <cellStyle name="Normal 13 4 5 3 2 6" xfId="15143" xr:uid="{00000000-0005-0000-0000-0000D80F0000}"/>
    <cellStyle name="Normal 13 4 5 3 3" xfId="6439" xr:uid="{00000000-0005-0000-0000-0000D90F0000}"/>
    <cellStyle name="Normal 13 4 5 3 3 2" xfId="11381" xr:uid="{00000000-0005-0000-0000-0000DA0F0000}"/>
    <cellStyle name="Normal 13 4 5 3 3 3" xfId="15144" xr:uid="{00000000-0005-0000-0000-0000DB0F0000}"/>
    <cellStyle name="Normal 13 4 5 3 3 4" xfId="15145" xr:uid="{00000000-0005-0000-0000-0000DC0F0000}"/>
    <cellStyle name="Normal 13 4 5 3 4" xfId="7947" xr:uid="{00000000-0005-0000-0000-0000DD0F0000}"/>
    <cellStyle name="Normal 13 4 5 3 4 2" xfId="15146" xr:uid="{00000000-0005-0000-0000-0000DE0F0000}"/>
    <cellStyle name="Normal 13 4 5 3 4 3" xfId="15147" xr:uid="{00000000-0005-0000-0000-0000DF0F0000}"/>
    <cellStyle name="Normal 13 4 5 3 4 4" xfId="15148" xr:uid="{00000000-0005-0000-0000-0000E00F0000}"/>
    <cellStyle name="Normal 13 4 5 3 5" xfId="2985" xr:uid="{00000000-0005-0000-0000-0000E10F0000}"/>
    <cellStyle name="Normal 13 4 5 3 5 2" xfId="15149" xr:uid="{00000000-0005-0000-0000-0000E20F0000}"/>
    <cellStyle name="Normal 13 4 5 3 5 3" xfId="15150" xr:uid="{00000000-0005-0000-0000-0000E30F0000}"/>
    <cellStyle name="Normal 13 4 5 3 5 4" xfId="15151" xr:uid="{00000000-0005-0000-0000-0000E40F0000}"/>
    <cellStyle name="Normal 13 4 5 3 6" xfId="15152" xr:uid="{00000000-0005-0000-0000-0000E50F0000}"/>
    <cellStyle name="Normal 13 4 5 3 6 2" xfId="15153" xr:uid="{00000000-0005-0000-0000-0000E60F0000}"/>
    <cellStyle name="Normal 13 4 5 3 6 3" xfId="15154" xr:uid="{00000000-0005-0000-0000-0000E70F0000}"/>
    <cellStyle name="Normal 13 4 5 3 7" xfId="15155" xr:uid="{00000000-0005-0000-0000-0000E80F0000}"/>
    <cellStyle name="Normal 13 4 5 3 8" xfId="15156" xr:uid="{00000000-0005-0000-0000-0000E90F0000}"/>
    <cellStyle name="Normal 13 4 5 3 9" xfId="15157" xr:uid="{00000000-0005-0000-0000-0000EA0F0000}"/>
    <cellStyle name="Normal 13 4 5 4" xfId="4138" xr:uid="{00000000-0005-0000-0000-0000EB0F0000}"/>
    <cellStyle name="Normal 13 4 5 4 2" xfId="9124" xr:uid="{00000000-0005-0000-0000-0000EC0F0000}"/>
    <cellStyle name="Normal 13 4 5 4 2 2" xfId="15158" xr:uid="{00000000-0005-0000-0000-0000ED0F0000}"/>
    <cellStyle name="Normal 13 4 5 4 2 3" xfId="15159" xr:uid="{00000000-0005-0000-0000-0000EE0F0000}"/>
    <cellStyle name="Normal 13 4 5 4 2 4" xfId="15160" xr:uid="{00000000-0005-0000-0000-0000EF0F0000}"/>
    <cellStyle name="Normal 13 4 5 4 3" xfId="15161" xr:uid="{00000000-0005-0000-0000-0000F00F0000}"/>
    <cellStyle name="Normal 13 4 5 4 3 2" xfId="15162" xr:uid="{00000000-0005-0000-0000-0000F10F0000}"/>
    <cellStyle name="Normal 13 4 5 4 3 3" xfId="15163" xr:uid="{00000000-0005-0000-0000-0000F20F0000}"/>
    <cellStyle name="Normal 13 4 5 4 4" xfId="15164" xr:uid="{00000000-0005-0000-0000-0000F30F0000}"/>
    <cellStyle name="Normal 13 4 5 4 5" xfId="15165" xr:uid="{00000000-0005-0000-0000-0000F40F0000}"/>
    <cellStyle name="Normal 13 4 5 4 6" xfId="15166" xr:uid="{00000000-0005-0000-0000-0000F50F0000}"/>
    <cellStyle name="Normal 13 4 5 5" xfId="5885" xr:uid="{00000000-0005-0000-0000-0000F60F0000}"/>
    <cellStyle name="Normal 13 4 5 5 2" xfId="10827" xr:uid="{00000000-0005-0000-0000-0000F70F0000}"/>
    <cellStyle name="Normal 13 4 5 5 3" xfId="15167" xr:uid="{00000000-0005-0000-0000-0000F80F0000}"/>
    <cellStyle name="Normal 13 4 5 5 4" xfId="15168" xr:uid="{00000000-0005-0000-0000-0000F90F0000}"/>
    <cellStyle name="Normal 13 4 5 6" xfId="7393" xr:uid="{00000000-0005-0000-0000-0000FA0F0000}"/>
    <cellStyle name="Normal 13 4 5 6 2" xfId="15169" xr:uid="{00000000-0005-0000-0000-0000FB0F0000}"/>
    <cellStyle name="Normal 13 4 5 6 3" xfId="15170" xr:uid="{00000000-0005-0000-0000-0000FC0F0000}"/>
    <cellStyle name="Normal 13 4 5 6 4" xfId="15171" xr:uid="{00000000-0005-0000-0000-0000FD0F0000}"/>
    <cellStyle name="Normal 13 4 5 7" xfId="2431" xr:uid="{00000000-0005-0000-0000-0000FE0F0000}"/>
    <cellStyle name="Normal 13 4 5 7 2" xfId="15172" xr:uid="{00000000-0005-0000-0000-0000FF0F0000}"/>
    <cellStyle name="Normal 13 4 5 7 3" xfId="15173" xr:uid="{00000000-0005-0000-0000-000000100000}"/>
    <cellStyle name="Normal 13 4 5 7 4" xfId="15174" xr:uid="{00000000-0005-0000-0000-000001100000}"/>
    <cellStyle name="Normal 13 4 5 8" xfId="15175" xr:uid="{00000000-0005-0000-0000-000002100000}"/>
    <cellStyle name="Normal 13 4 5 8 2" xfId="15176" xr:uid="{00000000-0005-0000-0000-000003100000}"/>
    <cellStyle name="Normal 13 4 5 8 3" xfId="15177" xr:uid="{00000000-0005-0000-0000-000004100000}"/>
    <cellStyle name="Normal 13 4 5 9" xfId="15178" xr:uid="{00000000-0005-0000-0000-000005100000}"/>
    <cellStyle name="Normal 13 4 6" xfId="784" xr:uid="{00000000-0005-0000-0000-000006100000}"/>
    <cellStyle name="Normal 13 4 6 10" xfId="15179" xr:uid="{00000000-0005-0000-0000-000007100000}"/>
    <cellStyle name="Normal 13 4 6 11" xfId="15180" xr:uid="{00000000-0005-0000-0000-000008100000}"/>
    <cellStyle name="Normal 13 4 6 2" xfId="1247" xr:uid="{00000000-0005-0000-0000-000009100000}"/>
    <cellStyle name="Normal 13 4 6 2 10" xfId="15181" xr:uid="{00000000-0005-0000-0000-00000A100000}"/>
    <cellStyle name="Normal 13 4 6 2 2" xfId="1355" xr:uid="{00000000-0005-0000-0000-00000B100000}"/>
    <cellStyle name="Normal 13 4 6 2 2 2" xfId="4713" xr:uid="{00000000-0005-0000-0000-00000C100000}"/>
    <cellStyle name="Normal 13 4 6 2 2 2 2" xfId="9697" xr:uid="{00000000-0005-0000-0000-00000D100000}"/>
    <cellStyle name="Normal 13 4 6 2 2 2 2 2" xfId="15182" xr:uid="{00000000-0005-0000-0000-00000E100000}"/>
    <cellStyle name="Normal 13 4 6 2 2 2 2 3" xfId="15183" xr:uid="{00000000-0005-0000-0000-00000F100000}"/>
    <cellStyle name="Normal 13 4 6 2 2 2 2 4" xfId="15184" xr:uid="{00000000-0005-0000-0000-000010100000}"/>
    <cellStyle name="Normal 13 4 6 2 2 2 3" xfId="15185" xr:uid="{00000000-0005-0000-0000-000011100000}"/>
    <cellStyle name="Normal 13 4 6 2 2 2 3 2" xfId="15186" xr:uid="{00000000-0005-0000-0000-000012100000}"/>
    <cellStyle name="Normal 13 4 6 2 2 2 3 3" xfId="15187" xr:uid="{00000000-0005-0000-0000-000013100000}"/>
    <cellStyle name="Normal 13 4 6 2 2 2 4" xfId="15188" xr:uid="{00000000-0005-0000-0000-000014100000}"/>
    <cellStyle name="Normal 13 4 6 2 2 2 5" xfId="15189" xr:uid="{00000000-0005-0000-0000-000015100000}"/>
    <cellStyle name="Normal 13 4 6 2 2 2 6" xfId="15190" xr:uid="{00000000-0005-0000-0000-000016100000}"/>
    <cellStyle name="Normal 13 4 6 2 2 3" xfId="6442" xr:uid="{00000000-0005-0000-0000-000017100000}"/>
    <cellStyle name="Normal 13 4 6 2 2 3 2" xfId="11384" xr:uid="{00000000-0005-0000-0000-000018100000}"/>
    <cellStyle name="Normal 13 4 6 2 2 3 3" xfId="15191" xr:uid="{00000000-0005-0000-0000-000019100000}"/>
    <cellStyle name="Normal 13 4 6 2 2 3 4" xfId="15192" xr:uid="{00000000-0005-0000-0000-00001A100000}"/>
    <cellStyle name="Normal 13 4 6 2 2 4" xfId="7950" xr:uid="{00000000-0005-0000-0000-00001B100000}"/>
    <cellStyle name="Normal 13 4 6 2 2 4 2" xfId="15193" xr:uid="{00000000-0005-0000-0000-00001C100000}"/>
    <cellStyle name="Normal 13 4 6 2 2 4 3" xfId="15194" xr:uid="{00000000-0005-0000-0000-00001D100000}"/>
    <cellStyle name="Normal 13 4 6 2 2 4 4" xfId="15195" xr:uid="{00000000-0005-0000-0000-00001E100000}"/>
    <cellStyle name="Normal 13 4 6 2 2 5" xfId="2988" xr:uid="{00000000-0005-0000-0000-00001F100000}"/>
    <cellStyle name="Normal 13 4 6 2 2 5 2" xfId="15196" xr:uid="{00000000-0005-0000-0000-000020100000}"/>
    <cellStyle name="Normal 13 4 6 2 2 5 3" xfId="15197" xr:uid="{00000000-0005-0000-0000-000021100000}"/>
    <cellStyle name="Normal 13 4 6 2 2 5 4" xfId="15198" xr:uid="{00000000-0005-0000-0000-000022100000}"/>
    <cellStyle name="Normal 13 4 6 2 2 6" xfId="15199" xr:uid="{00000000-0005-0000-0000-000023100000}"/>
    <cellStyle name="Normal 13 4 6 2 2 6 2" xfId="15200" xr:uid="{00000000-0005-0000-0000-000024100000}"/>
    <cellStyle name="Normal 13 4 6 2 2 6 3" xfId="15201" xr:uid="{00000000-0005-0000-0000-000025100000}"/>
    <cellStyle name="Normal 13 4 6 2 2 7" xfId="15202" xr:uid="{00000000-0005-0000-0000-000026100000}"/>
    <cellStyle name="Normal 13 4 6 2 2 8" xfId="15203" xr:uid="{00000000-0005-0000-0000-000027100000}"/>
    <cellStyle name="Normal 13 4 6 2 2 9" xfId="15204" xr:uid="{00000000-0005-0000-0000-000028100000}"/>
    <cellStyle name="Normal 13 4 6 2 3" xfId="4615" xr:uid="{00000000-0005-0000-0000-000029100000}"/>
    <cellStyle name="Normal 13 4 6 2 3 2" xfId="9599" xr:uid="{00000000-0005-0000-0000-00002A100000}"/>
    <cellStyle name="Normal 13 4 6 2 3 2 2" xfId="15205" xr:uid="{00000000-0005-0000-0000-00002B100000}"/>
    <cellStyle name="Normal 13 4 6 2 3 2 3" xfId="15206" xr:uid="{00000000-0005-0000-0000-00002C100000}"/>
    <cellStyle name="Normal 13 4 6 2 3 2 4" xfId="15207" xr:uid="{00000000-0005-0000-0000-00002D100000}"/>
    <cellStyle name="Normal 13 4 6 2 3 3" xfId="15208" xr:uid="{00000000-0005-0000-0000-00002E100000}"/>
    <cellStyle name="Normal 13 4 6 2 3 3 2" xfId="15209" xr:uid="{00000000-0005-0000-0000-00002F100000}"/>
    <cellStyle name="Normal 13 4 6 2 3 3 3" xfId="15210" xr:uid="{00000000-0005-0000-0000-000030100000}"/>
    <cellStyle name="Normal 13 4 6 2 3 4" xfId="15211" xr:uid="{00000000-0005-0000-0000-000031100000}"/>
    <cellStyle name="Normal 13 4 6 2 3 5" xfId="15212" xr:uid="{00000000-0005-0000-0000-000032100000}"/>
    <cellStyle name="Normal 13 4 6 2 3 6" xfId="15213" xr:uid="{00000000-0005-0000-0000-000033100000}"/>
    <cellStyle name="Normal 13 4 6 2 4" xfId="6346" xr:uid="{00000000-0005-0000-0000-000034100000}"/>
    <cellStyle name="Normal 13 4 6 2 4 2" xfId="11288" xr:uid="{00000000-0005-0000-0000-000035100000}"/>
    <cellStyle name="Normal 13 4 6 2 4 3" xfId="15214" xr:uid="{00000000-0005-0000-0000-000036100000}"/>
    <cellStyle name="Normal 13 4 6 2 4 4" xfId="15215" xr:uid="{00000000-0005-0000-0000-000037100000}"/>
    <cellStyle name="Normal 13 4 6 2 5" xfId="7854" xr:uid="{00000000-0005-0000-0000-000038100000}"/>
    <cellStyle name="Normal 13 4 6 2 5 2" xfId="15216" xr:uid="{00000000-0005-0000-0000-000039100000}"/>
    <cellStyle name="Normal 13 4 6 2 5 3" xfId="15217" xr:uid="{00000000-0005-0000-0000-00003A100000}"/>
    <cellStyle name="Normal 13 4 6 2 5 4" xfId="15218" xr:uid="{00000000-0005-0000-0000-00003B100000}"/>
    <cellStyle name="Normal 13 4 6 2 6" xfId="2892" xr:uid="{00000000-0005-0000-0000-00003C100000}"/>
    <cellStyle name="Normal 13 4 6 2 6 2" xfId="15219" xr:uid="{00000000-0005-0000-0000-00003D100000}"/>
    <cellStyle name="Normal 13 4 6 2 6 3" xfId="15220" xr:uid="{00000000-0005-0000-0000-00003E100000}"/>
    <cellStyle name="Normal 13 4 6 2 6 4" xfId="15221" xr:uid="{00000000-0005-0000-0000-00003F100000}"/>
    <cellStyle name="Normal 13 4 6 2 7" xfId="15222" xr:uid="{00000000-0005-0000-0000-000040100000}"/>
    <cellStyle name="Normal 13 4 6 2 7 2" xfId="15223" xr:uid="{00000000-0005-0000-0000-000041100000}"/>
    <cellStyle name="Normal 13 4 6 2 7 3" xfId="15224" xr:uid="{00000000-0005-0000-0000-000042100000}"/>
    <cellStyle name="Normal 13 4 6 2 8" xfId="15225" xr:uid="{00000000-0005-0000-0000-000043100000}"/>
    <cellStyle name="Normal 13 4 6 2 9" xfId="15226" xr:uid="{00000000-0005-0000-0000-000044100000}"/>
    <cellStyle name="Normal 13 4 6 3" xfId="1354" xr:uid="{00000000-0005-0000-0000-000045100000}"/>
    <cellStyle name="Normal 13 4 6 3 2" xfId="4712" xr:uid="{00000000-0005-0000-0000-000046100000}"/>
    <cellStyle name="Normal 13 4 6 3 2 2" xfId="9696" xr:uid="{00000000-0005-0000-0000-000047100000}"/>
    <cellStyle name="Normal 13 4 6 3 2 2 2" xfId="15227" xr:uid="{00000000-0005-0000-0000-000048100000}"/>
    <cellStyle name="Normal 13 4 6 3 2 2 3" xfId="15228" xr:uid="{00000000-0005-0000-0000-000049100000}"/>
    <cellStyle name="Normal 13 4 6 3 2 2 4" xfId="15229" xr:uid="{00000000-0005-0000-0000-00004A100000}"/>
    <cellStyle name="Normal 13 4 6 3 2 3" xfId="15230" xr:uid="{00000000-0005-0000-0000-00004B100000}"/>
    <cellStyle name="Normal 13 4 6 3 2 3 2" xfId="15231" xr:uid="{00000000-0005-0000-0000-00004C100000}"/>
    <cellStyle name="Normal 13 4 6 3 2 3 3" xfId="15232" xr:uid="{00000000-0005-0000-0000-00004D100000}"/>
    <cellStyle name="Normal 13 4 6 3 2 4" xfId="15233" xr:uid="{00000000-0005-0000-0000-00004E100000}"/>
    <cellStyle name="Normal 13 4 6 3 2 5" xfId="15234" xr:uid="{00000000-0005-0000-0000-00004F100000}"/>
    <cellStyle name="Normal 13 4 6 3 2 6" xfId="15235" xr:uid="{00000000-0005-0000-0000-000050100000}"/>
    <cellStyle name="Normal 13 4 6 3 3" xfId="6441" xr:uid="{00000000-0005-0000-0000-000051100000}"/>
    <cellStyle name="Normal 13 4 6 3 3 2" xfId="11383" xr:uid="{00000000-0005-0000-0000-000052100000}"/>
    <cellStyle name="Normal 13 4 6 3 3 3" xfId="15236" xr:uid="{00000000-0005-0000-0000-000053100000}"/>
    <cellStyle name="Normal 13 4 6 3 3 4" xfId="15237" xr:uid="{00000000-0005-0000-0000-000054100000}"/>
    <cellStyle name="Normal 13 4 6 3 4" xfId="7949" xr:uid="{00000000-0005-0000-0000-000055100000}"/>
    <cellStyle name="Normal 13 4 6 3 4 2" xfId="15238" xr:uid="{00000000-0005-0000-0000-000056100000}"/>
    <cellStyle name="Normal 13 4 6 3 4 3" xfId="15239" xr:uid="{00000000-0005-0000-0000-000057100000}"/>
    <cellStyle name="Normal 13 4 6 3 4 4" xfId="15240" xr:uid="{00000000-0005-0000-0000-000058100000}"/>
    <cellStyle name="Normal 13 4 6 3 5" xfId="2987" xr:uid="{00000000-0005-0000-0000-000059100000}"/>
    <cellStyle name="Normal 13 4 6 3 5 2" xfId="15241" xr:uid="{00000000-0005-0000-0000-00005A100000}"/>
    <cellStyle name="Normal 13 4 6 3 5 3" xfId="15242" xr:uid="{00000000-0005-0000-0000-00005B100000}"/>
    <cellStyle name="Normal 13 4 6 3 5 4" xfId="15243" xr:uid="{00000000-0005-0000-0000-00005C100000}"/>
    <cellStyle name="Normal 13 4 6 3 6" xfId="15244" xr:uid="{00000000-0005-0000-0000-00005D100000}"/>
    <cellStyle name="Normal 13 4 6 3 6 2" xfId="15245" xr:uid="{00000000-0005-0000-0000-00005E100000}"/>
    <cellStyle name="Normal 13 4 6 3 6 3" xfId="15246" xr:uid="{00000000-0005-0000-0000-00005F100000}"/>
    <cellStyle name="Normal 13 4 6 3 7" xfId="15247" xr:uid="{00000000-0005-0000-0000-000060100000}"/>
    <cellStyle name="Normal 13 4 6 3 8" xfId="15248" xr:uid="{00000000-0005-0000-0000-000061100000}"/>
    <cellStyle name="Normal 13 4 6 3 9" xfId="15249" xr:uid="{00000000-0005-0000-0000-000062100000}"/>
    <cellStyle name="Normal 13 4 6 4" xfId="4232" xr:uid="{00000000-0005-0000-0000-000063100000}"/>
    <cellStyle name="Normal 13 4 6 4 2" xfId="9218" xr:uid="{00000000-0005-0000-0000-000064100000}"/>
    <cellStyle name="Normal 13 4 6 4 2 2" xfId="15250" xr:uid="{00000000-0005-0000-0000-000065100000}"/>
    <cellStyle name="Normal 13 4 6 4 2 3" xfId="15251" xr:uid="{00000000-0005-0000-0000-000066100000}"/>
    <cellStyle name="Normal 13 4 6 4 2 4" xfId="15252" xr:uid="{00000000-0005-0000-0000-000067100000}"/>
    <cellStyle name="Normal 13 4 6 4 3" xfId="15253" xr:uid="{00000000-0005-0000-0000-000068100000}"/>
    <cellStyle name="Normal 13 4 6 4 3 2" xfId="15254" xr:uid="{00000000-0005-0000-0000-000069100000}"/>
    <cellStyle name="Normal 13 4 6 4 3 3" xfId="15255" xr:uid="{00000000-0005-0000-0000-00006A100000}"/>
    <cellStyle name="Normal 13 4 6 4 4" xfId="15256" xr:uid="{00000000-0005-0000-0000-00006B100000}"/>
    <cellStyle name="Normal 13 4 6 4 5" xfId="15257" xr:uid="{00000000-0005-0000-0000-00006C100000}"/>
    <cellStyle name="Normal 13 4 6 4 6" xfId="15258" xr:uid="{00000000-0005-0000-0000-00006D100000}"/>
    <cellStyle name="Normal 13 4 6 5" xfId="5979" xr:uid="{00000000-0005-0000-0000-00006E100000}"/>
    <cellStyle name="Normal 13 4 6 5 2" xfId="10921" xr:uid="{00000000-0005-0000-0000-00006F100000}"/>
    <cellStyle name="Normal 13 4 6 5 3" xfId="15259" xr:uid="{00000000-0005-0000-0000-000070100000}"/>
    <cellStyle name="Normal 13 4 6 5 4" xfId="15260" xr:uid="{00000000-0005-0000-0000-000071100000}"/>
    <cellStyle name="Normal 13 4 6 6" xfId="7487" xr:uid="{00000000-0005-0000-0000-000072100000}"/>
    <cellStyle name="Normal 13 4 6 6 2" xfId="15261" xr:uid="{00000000-0005-0000-0000-000073100000}"/>
    <cellStyle name="Normal 13 4 6 6 3" xfId="15262" xr:uid="{00000000-0005-0000-0000-000074100000}"/>
    <cellStyle name="Normal 13 4 6 6 4" xfId="15263" xr:uid="{00000000-0005-0000-0000-000075100000}"/>
    <cellStyle name="Normal 13 4 6 7" xfId="2525" xr:uid="{00000000-0005-0000-0000-000076100000}"/>
    <cellStyle name="Normal 13 4 6 7 2" xfId="15264" xr:uid="{00000000-0005-0000-0000-000077100000}"/>
    <cellStyle name="Normal 13 4 6 7 3" xfId="15265" xr:uid="{00000000-0005-0000-0000-000078100000}"/>
    <cellStyle name="Normal 13 4 6 7 4" xfId="15266" xr:uid="{00000000-0005-0000-0000-000079100000}"/>
    <cellStyle name="Normal 13 4 6 8" xfId="15267" xr:uid="{00000000-0005-0000-0000-00007A100000}"/>
    <cellStyle name="Normal 13 4 6 8 2" xfId="15268" xr:uid="{00000000-0005-0000-0000-00007B100000}"/>
    <cellStyle name="Normal 13 4 6 8 3" xfId="15269" xr:uid="{00000000-0005-0000-0000-00007C100000}"/>
    <cellStyle name="Normal 13 4 6 9" xfId="15270" xr:uid="{00000000-0005-0000-0000-00007D100000}"/>
    <cellStyle name="Normal 13 4 7" xfId="364" xr:uid="{00000000-0005-0000-0000-00007E100000}"/>
    <cellStyle name="Normal 13 4 7 10" xfId="15271" xr:uid="{00000000-0005-0000-0000-00007F100000}"/>
    <cellStyle name="Normal 13 4 7 11" xfId="15272" xr:uid="{00000000-0005-0000-0000-000080100000}"/>
    <cellStyle name="Normal 13 4 7 2" xfId="989" xr:uid="{00000000-0005-0000-0000-000081100000}"/>
    <cellStyle name="Normal 13 4 7 2 10" xfId="15273" xr:uid="{00000000-0005-0000-0000-000082100000}"/>
    <cellStyle name="Normal 13 4 7 2 2" xfId="1357" xr:uid="{00000000-0005-0000-0000-000083100000}"/>
    <cellStyle name="Normal 13 4 7 2 2 2" xfId="4715" xr:uid="{00000000-0005-0000-0000-000084100000}"/>
    <cellStyle name="Normal 13 4 7 2 2 2 2" xfId="9699" xr:uid="{00000000-0005-0000-0000-000085100000}"/>
    <cellStyle name="Normal 13 4 7 2 2 2 2 2" xfId="15274" xr:uid="{00000000-0005-0000-0000-000086100000}"/>
    <cellStyle name="Normal 13 4 7 2 2 2 2 3" xfId="15275" xr:uid="{00000000-0005-0000-0000-000087100000}"/>
    <cellStyle name="Normal 13 4 7 2 2 2 2 4" xfId="15276" xr:uid="{00000000-0005-0000-0000-000088100000}"/>
    <cellStyle name="Normal 13 4 7 2 2 2 3" xfId="15277" xr:uid="{00000000-0005-0000-0000-000089100000}"/>
    <cellStyle name="Normal 13 4 7 2 2 2 3 2" xfId="15278" xr:uid="{00000000-0005-0000-0000-00008A100000}"/>
    <cellStyle name="Normal 13 4 7 2 2 2 3 3" xfId="15279" xr:uid="{00000000-0005-0000-0000-00008B100000}"/>
    <cellStyle name="Normal 13 4 7 2 2 2 4" xfId="15280" xr:uid="{00000000-0005-0000-0000-00008C100000}"/>
    <cellStyle name="Normal 13 4 7 2 2 2 5" xfId="15281" xr:uid="{00000000-0005-0000-0000-00008D100000}"/>
    <cellStyle name="Normal 13 4 7 2 2 2 6" xfId="15282" xr:uid="{00000000-0005-0000-0000-00008E100000}"/>
    <cellStyle name="Normal 13 4 7 2 2 3" xfId="6444" xr:uid="{00000000-0005-0000-0000-00008F100000}"/>
    <cellStyle name="Normal 13 4 7 2 2 3 2" xfId="11386" xr:uid="{00000000-0005-0000-0000-000090100000}"/>
    <cellStyle name="Normal 13 4 7 2 2 3 3" xfId="15283" xr:uid="{00000000-0005-0000-0000-000091100000}"/>
    <cellStyle name="Normal 13 4 7 2 2 3 4" xfId="15284" xr:uid="{00000000-0005-0000-0000-000092100000}"/>
    <cellStyle name="Normal 13 4 7 2 2 4" xfId="7952" xr:uid="{00000000-0005-0000-0000-000093100000}"/>
    <cellStyle name="Normal 13 4 7 2 2 4 2" xfId="15285" xr:uid="{00000000-0005-0000-0000-000094100000}"/>
    <cellStyle name="Normal 13 4 7 2 2 4 3" xfId="15286" xr:uid="{00000000-0005-0000-0000-000095100000}"/>
    <cellStyle name="Normal 13 4 7 2 2 4 4" xfId="15287" xr:uid="{00000000-0005-0000-0000-000096100000}"/>
    <cellStyle name="Normal 13 4 7 2 2 5" xfId="2990" xr:uid="{00000000-0005-0000-0000-000097100000}"/>
    <cellStyle name="Normal 13 4 7 2 2 5 2" xfId="15288" xr:uid="{00000000-0005-0000-0000-000098100000}"/>
    <cellStyle name="Normal 13 4 7 2 2 5 3" xfId="15289" xr:uid="{00000000-0005-0000-0000-000099100000}"/>
    <cellStyle name="Normal 13 4 7 2 2 5 4" xfId="15290" xr:uid="{00000000-0005-0000-0000-00009A100000}"/>
    <cellStyle name="Normal 13 4 7 2 2 6" xfId="15291" xr:uid="{00000000-0005-0000-0000-00009B100000}"/>
    <cellStyle name="Normal 13 4 7 2 2 6 2" xfId="15292" xr:uid="{00000000-0005-0000-0000-00009C100000}"/>
    <cellStyle name="Normal 13 4 7 2 2 6 3" xfId="15293" xr:uid="{00000000-0005-0000-0000-00009D100000}"/>
    <cellStyle name="Normal 13 4 7 2 2 7" xfId="15294" xr:uid="{00000000-0005-0000-0000-00009E100000}"/>
    <cellStyle name="Normal 13 4 7 2 2 8" xfId="15295" xr:uid="{00000000-0005-0000-0000-00009F100000}"/>
    <cellStyle name="Normal 13 4 7 2 2 9" xfId="15296" xr:uid="{00000000-0005-0000-0000-0000A0100000}"/>
    <cellStyle name="Normal 13 4 7 2 3" xfId="4416" xr:uid="{00000000-0005-0000-0000-0000A1100000}"/>
    <cellStyle name="Normal 13 4 7 2 3 2" xfId="9401" xr:uid="{00000000-0005-0000-0000-0000A2100000}"/>
    <cellStyle name="Normal 13 4 7 2 3 2 2" xfId="15297" xr:uid="{00000000-0005-0000-0000-0000A3100000}"/>
    <cellStyle name="Normal 13 4 7 2 3 2 3" xfId="15298" xr:uid="{00000000-0005-0000-0000-0000A4100000}"/>
    <cellStyle name="Normal 13 4 7 2 3 2 4" xfId="15299" xr:uid="{00000000-0005-0000-0000-0000A5100000}"/>
    <cellStyle name="Normal 13 4 7 2 3 3" xfId="15300" xr:uid="{00000000-0005-0000-0000-0000A6100000}"/>
    <cellStyle name="Normal 13 4 7 2 3 3 2" xfId="15301" xr:uid="{00000000-0005-0000-0000-0000A7100000}"/>
    <cellStyle name="Normal 13 4 7 2 3 3 3" xfId="15302" xr:uid="{00000000-0005-0000-0000-0000A8100000}"/>
    <cellStyle name="Normal 13 4 7 2 3 4" xfId="15303" xr:uid="{00000000-0005-0000-0000-0000A9100000}"/>
    <cellStyle name="Normal 13 4 7 2 3 5" xfId="15304" xr:uid="{00000000-0005-0000-0000-0000AA100000}"/>
    <cellStyle name="Normal 13 4 7 2 3 6" xfId="15305" xr:uid="{00000000-0005-0000-0000-0000AB100000}"/>
    <cellStyle name="Normal 13 4 7 2 4" xfId="6158" xr:uid="{00000000-0005-0000-0000-0000AC100000}"/>
    <cellStyle name="Normal 13 4 7 2 4 2" xfId="11100" xr:uid="{00000000-0005-0000-0000-0000AD100000}"/>
    <cellStyle name="Normal 13 4 7 2 4 3" xfId="15306" xr:uid="{00000000-0005-0000-0000-0000AE100000}"/>
    <cellStyle name="Normal 13 4 7 2 4 4" xfId="15307" xr:uid="{00000000-0005-0000-0000-0000AF100000}"/>
    <cellStyle name="Normal 13 4 7 2 5" xfId="7666" xr:uid="{00000000-0005-0000-0000-0000B0100000}"/>
    <cellStyle name="Normal 13 4 7 2 5 2" xfId="15308" xr:uid="{00000000-0005-0000-0000-0000B1100000}"/>
    <cellStyle name="Normal 13 4 7 2 5 3" xfId="15309" xr:uid="{00000000-0005-0000-0000-0000B2100000}"/>
    <cellStyle name="Normal 13 4 7 2 5 4" xfId="15310" xr:uid="{00000000-0005-0000-0000-0000B3100000}"/>
    <cellStyle name="Normal 13 4 7 2 6" xfId="2704" xr:uid="{00000000-0005-0000-0000-0000B4100000}"/>
    <cellStyle name="Normal 13 4 7 2 6 2" xfId="15311" xr:uid="{00000000-0005-0000-0000-0000B5100000}"/>
    <cellStyle name="Normal 13 4 7 2 6 3" xfId="15312" xr:uid="{00000000-0005-0000-0000-0000B6100000}"/>
    <cellStyle name="Normal 13 4 7 2 6 4" xfId="15313" xr:uid="{00000000-0005-0000-0000-0000B7100000}"/>
    <cellStyle name="Normal 13 4 7 2 7" xfId="15314" xr:uid="{00000000-0005-0000-0000-0000B8100000}"/>
    <cellStyle name="Normal 13 4 7 2 7 2" xfId="15315" xr:uid="{00000000-0005-0000-0000-0000B9100000}"/>
    <cellStyle name="Normal 13 4 7 2 7 3" xfId="15316" xr:uid="{00000000-0005-0000-0000-0000BA100000}"/>
    <cellStyle name="Normal 13 4 7 2 8" xfId="15317" xr:uid="{00000000-0005-0000-0000-0000BB100000}"/>
    <cellStyle name="Normal 13 4 7 2 9" xfId="15318" xr:uid="{00000000-0005-0000-0000-0000BC100000}"/>
    <cellStyle name="Normal 13 4 7 3" xfId="1356" xr:uid="{00000000-0005-0000-0000-0000BD100000}"/>
    <cellStyle name="Normal 13 4 7 3 2" xfId="4714" xr:uid="{00000000-0005-0000-0000-0000BE100000}"/>
    <cellStyle name="Normal 13 4 7 3 2 2" xfId="9698" xr:uid="{00000000-0005-0000-0000-0000BF100000}"/>
    <cellStyle name="Normal 13 4 7 3 2 2 2" xfId="15319" xr:uid="{00000000-0005-0000-0000-0000C0100000}"/>
    <cellStyle name="Normal 13 4 7 3 2 2 3" xfId="15320" xr:uid="{00000000-0005-0000-0000-0000C1100000}"/>
    <cellStyle name="Normal 13 4 7 3 2 2 4" xfId="15321" xr:uid="{00000000-0005-0000-0000-0000C2100000}"/>
    <cellStyle name="Normal 13 4 7 3 2 3" xfId="15322" xr:uid="{00000000-0005-0000-0000-0000C3100000}"/>
    <cellStyle name="Normal 13 4 7 3 2 3 2" xfId="15323" xr:uid="{00000000-0005-0000-0000-0000C4100000}"/>
    <cellStyle name="Normal 13 4 7 3 2 3 3" xfId="15324" xr:uid="{00000000-0005-0000-0000-0000C5100000}"/>
    <cellStyle name="Normal 13 4 7 3 2 4" xfId="15325" xr:uid="{00000000-0005-0000-0000-0000C6100000}"/>
    <cellStyle name="Normal 13 4 7 3 2 5" xfId="15326" xr:uid="{00000000-0005-0000-0000-0000C7100000}"/>
    <cellStyle name="Normal 13 4 7 3 2 6" xfId="15327" xr:uid="{00000000-0005-0000-0000-0000C8100000}"/>
    <cellStyle name="Normal 13 4 7 3 3" xfId="6443" xr:uid="{00000000-0005-0000-0000-0000C9100000}"/>
    <cellStyle name="Normal 13 4 7 3 3 2" xfId="11385" xr:uid="{00000000-0005-0000-0000-0000CA100000}"/>
    <cellStyle name="Normal 13 4 7 3 3 3" xfId="15328" xr:uid="{00000000-0005-0000-0000-0000CB100000}"/>
    <cellStyle name="Normal 13 4 7 3 3 4" xfId="15329" xr:uid="{00000000-0005-0000-0000-0000CC100000}"/>
    <cellStyle name="Normal 13 4 7 3 4" xfId="7951" xr:uid="{00000000-0005-0000-0000-0000CD100000}"/>
    <cellStyle name="Normal 13 4 7 3 4 2" xfId="15330" xr:uid="{00000000-0005-0000-0000-0000CE100000}"/>
    <cellStyle name="Normal 13 4 7 3 4 3" xfId="15331" xr:uid="{00000000-0005-0000-0000-0000CF100000}"/>
    <cellStyle name="Normal 13 4 7 3 4 4" xfId="15332" xr:uid="{00000000-0005-0000-0000-0000D0100000}"/>
    <cellStyle name="Normal 13 4 7 3 5" xfId="2989" xr:uid="{00000000-0005-0000-0000-0000D1100000}"/>
    <cellStyle name="Normal 13 4 7 3 5 2" xfId="15333" xr:uid="{00000000-0005-0000-0000-0000D2100000}"/>
    <cellStyle name="Normal 13 4 7 3 5 3" xfId="15334" xr:uid="{00000000-0005-0000-0000-0000D3100000}"/>
    <cellStyle name="Normal 13 4 7 3 5 4" xfId="15335" xr:uid="{00000000-0005-0000-0000-0000D4100000}"/>
    <cellStyle name="Normal 13 4 7 3 6" xfId="15336" xr:uid="{00000000-0005-0000-0000-0000D5100000}"/>
    <cellStyle name="Normal 13 4 7 3 6 2" xfId="15337" xr:uid="{00000000-0005-0000-0000-0000D6100000}"/>
    <cellStyle name="Normal 13 4 7 3 6 3" xfId="15338" xr:uid="{00000000-0005-0000-0000-0000D7100000}"/>
    <cellStyle name="Normal 13 4 7 3 7" xfId="15339" xr:uid="{00000000-0005-0000-0000-0000D8100000}"/>
    <cellStyle name="Normal 13 4 7 3 8" xfId="15340" xr:uid="{00000000-0005-0000-0000-0000D9100000}"/>
    <cellStyle name="Normal 13 4 7 3 9" xfId="15341" xr:uid="{00000000-0005-0000-0000-0000DA100000}"/>
    <cellStyle name="Normal 13 4 7 4" xfId="3936" xr:uid="{00000000-0005-0000-0000-0000DB100000}"/>
    <cellStyle name="Normal 13 4 7 4 2" xfId="9015" xr:uid="{00000000-0005-0000-0000-0000DC100000}"/>
    <cellStyle name="Normal 13 4 7 4 2 2" xfId="15342" xr:uid="{00000000-0005-0000-0000-0000DD100000}"/>
    <cellStyle name="Normal 13 4 7 4 2 3" xfId="15343" xr:uid="{00000000-0005-0000-0000-0000DE100000}"/>
    <cellStyle name="Normal 13 4 7 4 2 4" xfId="15344" xr:uid="{00000000-0005-0000-0000-0000DF100000}"/>
    <cellStyle name="Normal 13 4 7 4 3" xfId="15345" xr:uid="{00000000-0005-0000-0000-0000E0100000}"/>
    <cellStyle name="Normal 13 4 7 4 3 2" xfId="15346" xr:uid="{00000000-0005-0000-0000-0000E1100000}"/>
    <cellStyle name="Normal 13 4 7 4 3 3" xfId="15347" xr:uid="{00000000-0005-0000-0000-0000E2100000}"/>
    <cellStyle name="Normal 13 4 7 4 4" xfId="15348" xr:uid="{00000000-0005-0000-0000-0000E3100000}"/>
    <cellStyle name="Normal 13 4 7 4 5" xfId="15349" xr:uid="{00000000-0005-0000-0000-0000E4100000}"/>
    <cellStyle name="Normal 13 4 7 4 6" xfId="15350" xr:uid="{00000000-0005-0000-0000-0000E5100000}"/>
    <cellStyle name="Normal 13 4 7 5" xfId="5701" xr:uid="{00000000-0005-0000-0000-0000E6100000}"/>
    <cellStyle name="Normal 13 4 7 5 2" xfId="10643" xr:uid="{00000000-0005-0000-0000-0000E7100000}"/>
    <cellStyle name="Normal 13 4 7 5 3" xfId="15351" xr:uid="{00000000-0005-0000-0000-0000E8100000}"/>
    <cellStyle name="Normal 13 4 7 5 4" xfId="15352" xr:uid="{00000000-0005-0000-0000-0000E9100000}"/>
    <cellStyle name="Normal 13 4 7 6" xfId="7209" xr:uid="{00000000-0005-0000-0000-0000EA100000}"/>
    <cellStyle name="Normal 13 4 7 6 2" xfId="15353" xr:uid="{00000000-0005-0000-0000-0000EB100000}"/>
    <cellStyle name="Normal 13 4 7 6 3" xfId="15354" xr:uid="{00000000-0005-0000-0000-0000EC100000}"/>
    <cellStyle name="Normal 13 4 7 6 4" xfId="15355" xr:uid="{00000000-0005-0000-0000-0000ED100000}"/>
    <cellStyle name="Normal 13 4 7 7" xfId="2247" xr:uid="{00000000-0005-0000-0000-0000EE100000}"/>
    <cellStyle name="Normal 13 4 7 7 2" xfId="15356" xr:uid="{00000000-0005-0000-0000-0000EF100000}"/>
    <cellStyle name="Normal 13 4 7 7 3" xfId="15357" xr:uid="{00000000-0005-0000-0000-0000F0100000}"/>
    <cellStyle name="Normal 13 4 7 7 4" xfId="15358" xr:uid="{00000000-0005-0000-0000-0000F1100000}"/>
    <cellStyle name="Normal 13 4 7 8" xfId="15359" xr:uid="{00000000-0005-0000-0000-0000F2100000}"/>
    <cellStyle name="Normal 13 4 7 8 2" xfId="15360" xr:uid="{00000000-0005-0000-0000-0000F3100000}"/>
    <cellStyle name="Normal 13 4 7 8 3" xfId="15361" xr:uid="{00000000-0005-0000-0000-0000F4100000}"/>
    <cellStyle name="Normal 13 4 7 9" xfId="15362" xr:uid="{00000000-0005-0000-0000-0000F5100000}"/>
    <cellStyle name="Normal 13 4 8" xfId="838" xr:uid="{00000000-0005-0000-0000-0000F6100000}"/>
    <cellStyle name="Normal 13 4 8 10" xfId="15363" xr:uid="{00000000-0005-0000-0000-0000F7100000}"/>
    <cellStyle name="Normal 13 4 8 2" xfId="1358" xr:uid="{00000000-0005-0000-0000-0000F8100000}"/>
    <cellStyle name="Normal 13 4 8 2 2" xfId="4716" xr:uid="{00000000-0005-0000-0000-0000F9100000}"/>
    <cellStyle name="Normal 13 4 8 2 2 2" xfId="9700" xr:uid="{00000000-0005-0000-0000-0000FA100000}"/>
    <cellStyle name="Normal 13 4 8 2 2 2 2" xfId="15364" xr:uid="{00000000-0005-0000-0000-0000FB100000}"/>
    <cellStyle name="Normal 13 4 8 2 2 2 3" xfId="15365" xr:uid="{00000000-0005-0000-0000-0000FC100000}"/>
    <cellStyle name="Normal 13 4 8 2 2 2 4" xfId="15366" xr:uid="{00000000-0005-0000-0000-0000FD100000}"/>
    <cellStyle name="Normal 13 4 8 2 2 3" xfId="15367" xr:uid="{00000000-0005-0000-0000-0000FE100000}"/>
    <cellStyle name="Normal 13 4 8 2 2 3 2" xfId="15368" xr:uid="{00000000-0005-0000-0000-0000FF100000}"/>
    <cellStyle name="Normal 13 4 8 2 2 3 3" xfId="15369" xr:uid="{00000000-0005-0000-0000-000000110000}"/>
    <cellStyle name="Normal 13 4 8 2 2 4" xfId="15370" xr:uid="{00000000-0005-0000-0000-000001110000}"/>
    <cellStyle name="Normal 13 4 8 2 2 5" xfId="15371" xr:uid="{00000000-0005-0000-0000-000002110000}"/>
    <cellStyle name="Normal 13 4 8 2 2 6" xfId="15372" xr:uid="{00000000-0005-0000-0000-000003110000}"/>
    <cellStyle name="Normal 13 4 8 2 3" xfId="6445" xr:uid="{00000000-0005-0000-0000-000004110000}"/>
    <cellStyle name="Normal 13 4 8 2 3 2" xfId="11387" xr:uid="{00000000-0005-0000-0000-000005110000}"/>
    <cellStyle name="Normal 13 4 8 2 3 3" xfId="15373" xr:uid="{00000000-0005-0000-0000-000006110000}"/>
    <cellStyle name="Normal 13 4 8 2 3 4" xfId="15374" xr:uid="{00000000-0005-0000-0000-000007110000}"/>
    <cellStyle name="Normal 13 4 8 2 4" xfId="7953" xr:uid="{00000000-0005-0000-0000-000008110000}"/>
    <cellStyle name="Normal 13 4 8 2 4 2" xfId="15375" xr:uid="{00000000-0005-0000-0000-000009110000}"/>
    <cellStyle name="Normal 13 4 8 2 4 3" xfId="15376" xr:uid="{00000000-0005-0000-0000-00000A110000}"/>
    <cellStyle name="Normal 13 4 8 2 4 4" xfId="15377" xr:uid="{00000000-0005-0000-0000-00000B110000}"/>
    <cellStyle name="Normal 13 4 8 2 5" xfId="2991" xr:uid="{00000000-0005-0000-0000-00000C110000}"/>
    <cellStyle name="Normal 13 4 8 2 5 2" xfId="15378" xr:uid="{00000000-0005-0000-0000-00000D110000}"/>
    <cellStyle name="Normal 13 4 8 2 5 3" xfId="15379" xr:uid="{00000000-0005-0000-0000-00000E110000}"/>
    <cellStyle name="Normal 13 4 8 2 5 4" xfId="15380" xr:uid="{00000000-0005-0000-0000-00000F110000}"/>
    <cellStyle name="Normal 13 4 8 2 6" xfId="15381" xr:uid="{00000000-0005-0000-0000-000010110000}"/>
    <cellStyle name="Normal 13 4 8 2 6 2" xfId="15382" xr:uid="{00000000-0005-0000-0000-000011110000}"/>
    <cellStyle name="Normal 13 4 8 2 6 3" xfId="15383" xr:uid="{00000000-0005-0000-0000-000012110000}"/>
    <cellStyle name="Normal 13 4 8 2 7" xfId="15384" xr:uid="{00000000-0005-0000-0000-000013110000}"/>
    <cellStyle name="Normal 13 4 8 2 8" xfId="15385" xr:uid="{00000000-0005-0000-0000-000014110000}"/>
    <cellStyle name="Normal 13 4 8 2 9" xfId="15386" xr:uid="{00000000-0005-0000-0000-000015110000}"/>
    <cellStyle name="Normal 13 4 8 3" xfId="4279" xr:uid="{00000000-0005-0000-0000-000016110000}"/>
    <cellStyle name="Normal 13 4 8 3 2" xfId="9265" xr:uid="{00000000-0005-0000-0000-000017110000}"/>
    <cellStyle name="Normal 13 4 8 3 2 2" xfId="15387" xr:uid="{00000000-0005-0000-0000-000018110000}"/>
    <cellStyle name="Normal 13 4 8 3 2 3" xfId="15388" xr:uid="{00000000-0005-0000-0000-000019110000}"/>
    <cellStyle name="Normal 13 4 8 3 2 4" xfId="15389" xr:uid="{00000000-0005-0000-0000-00001A110000}"/>
    <cellStyle name="Normal 13 4 8 3 3" xfId="15390" xr:uid="{00000000-0005-0000-0000-00001B110000}"/>
    <cellStyle name="Normal 13 4 8 3 3 2" xfId="15391" xr:uid="{00000000-0005-0000-0000-00001C110000}"/>
    <cellStyle name="Normal 13 4 8 3 3 3" xfId="15392" xr:uid="{00000000-0005-0000-0000-00001D110000}"/>
    <cellStyle name="Normal 13 4 8 3 4" xfId="15393" xr:uid="{00000000-0005-0000-0000-00001E110000}"/>
    <cellStyle name="Normal 13 4 8 3 5" xfId="15394" xr:uid="{00000000-0005-0000-0000-00001F110000}"/>
    <cellStyle name="Normal 13 4 8 3 6" xfId="15395" xr:uid="{00000000-0005-0000-0000-000020110000}"/>
    <cellStyle name="Normal 13 4 8 4" xfId="6023" xr:uid="{00000000-0005-0000-0000-000021110000}"/>
    <cellStyle name="Normal 13 4 8 4 2" xfId="10965" xr:uid="{00000000-0005-0000-0000-000022110000}"/>
    <cellStyle name="Normal 13 4 8 4 3" xfId="15396" xr:uid="{00000000-0005-0000-0000-000023110000}"/>
    <cellStyle name="Normal 13 4 8 4 4" xfId="15397" xr:uid="{00000000-0005-0000-0000-000024110000}"/>
    <cellStyle name="Normal 13 4 8 5" xfId="7531" xr:uid="{00000000-0005-0000-0000-000025110000}"/>
    <cellStyle name="Normal 13 4 8 5 2" xfId="15398" xr:uid="{00000000-0005-0000-0000-000026110000}"/>
    <cellStyle name="Normal 13 4 8 5 3" xfId="15399" xr:uid="{00000000-0005-0000-0000-000027110000}"/>
    <cellStyle name="Normal 13 4 8 5 4" xfId="15400" xr:uid="{00000000-0005-0000-0000-000028110000}"/>
    <cellStyle name="Normal 13 4 8 6" xfId="2569" xr:uid="{00000000-0005-0000-0000-000029110000}"/>
    <cellStyle name="Normal 13 4 8 6 2" xfId="15401" xr:uid="{00000000-0005-0000-0000-00002A110000}"/>
    <cellStyle name="Normal 13 4 8 6 3" xfId="15402" xr:uid="{00000000-0005-0000-0000-00002B110000}"/>
    <cellStyle name="Normal 13 4 8 6 4" xfId="15403" xr:uid="{00000000-0005-0000-0000-00002C110000}"/>
    <cellStyle name="Normal 13 4 8 7" xfId="15404" xr:uid="{00000000-0005-0000-0000-00002D110000}"/>
    <cellStyle name="Normal 13 4 8 7 2" xfId="15405" xr:uid="{00000000-0005-0000-0000-00002E110000}"/>
    <cellStyle name="Normal 13 4 8 7 3" xfId="15406" xr:uid="{00000000-0005-0000-0000-00002F110000}"/>
    <cellStyle name="Normal 13 4 8 8" xfId="15407" xr:uid="{00000000-0005-0000-0000-000030110000}"/>
    <cellStyle name="Normal 13 4 8 9" xfId="15408" xr:uid="{00000000-0005-0000-0000-000031110000}"/>
    <cellStyle name="Normal 13 4 9" xfId="1303" xr:uid="{00000000-0005-0000-0000-000032110000}"/>
    <cellStyle name="Normal 13 4 9 2" xfId="4661" xr:uid="{00000000-0005-0000-0000-000033110000}"/>
    <cellStyle name="Normal 13 4 9 2 2" xfId="9645" xr:uid="{00000000-0005-0000-0000-000034110000}"/>
    <cellStyle name="Normal 13 4 9 2 2 2" xfId="15409" xr:uid="{00000000-0005-0000-0000-000035110000}"/>
    <cellStyle name="Normal 13 4 9 2 2 3" xfId="15410" xr:uid="{00000000-0005-0000-0000-000036110000}"/>
    <cellStyle name="Normal 13 4 9 2 2 4" xfId="15411" xr:uid="{00000000-0005-0000-0000-000037110000}"/>
    <cellStyle name="Normal 13 4 9 2 3" xfId="15412" xr:uid="{00000000-0005-0000-0000-000038110000}"/>
    <cellStyle name="Normal 13 4 9 2 3 2" xfId="15413" xr:uid="{00000000-0005-0000-0000-000039110000}"/>
    <cellStyle name="Normal 13 4 9 2 3 3" xfId="15414" xr:uid="{00000000-0005-0000-0000-00003A110000}"/>
    <cellStyle name="Normal 13 4 9 2 4" xfId="15415" xr:uid="{00000000-0005-0000-0000-00003B110000}"/>
    <cellStyle name="Normal 13 4 9 2 5" xfId="15416" xr:uid="{00000000-0005-0000-0000-00003C110000}"/>
    <cellStyle name="Normal 13 4 9 2 6" xfId="15417" xr:uid="{00000000-0005-0000-0000-00003D110000}"/>
    <cellStyle name="Normal 13 4 9 3" xfId="6390" xr:uid="{00000000-0005-0000-0000-00003E110000}"/>
    <cellStyle name="Normal 13 4 9 3 2" xfId="11332" xr:uid="{00000000-0005-0000-0000-00003F110000}"/>
    <cellStyle name="Normal 13 4 9 3 3" xfId="15418" xr:uid="{00000000-0005-0000-0000-000040110000}"/>
    <cellStyle name="Normal 13 4 9 3 4" xfId="15419" xr:uid="{00000000-0005-0000-0000-000041110000}"/>
    <cellStyle name="Normal 13 4 9 4" xfId="7898" xr:uid="{00000000-0005-0000-0000-000042110000}"/>
    <cellStyle name="Normal 13 4 9 4 2" xfId="15420" xr:uid="{00000000-0005-0000-0000-000043110000}"/>
    <cellStyle name="Normal 13 4 9 4 3" xfId="15421" xr:uid="{00000000-0005-0000-0000-000044110000}"/>
    <cellStyle name="Normal 13 4 9 4 4" xfId="15422" xr:uid="{00000000-0005-0000-0000-000045110000}"/>
    <cellStyle name="Normal 13 4 9 5" xfId="2936" xr:uid="{00000000-0005-0000-0000-000046110000}"/>
    <cellStyle name="Normal 13 4 9 5 2" xfId="15423" xr:uid="{00000000-0005-0000-0000-000047110000}"/>
    <cellStyle name="Normal 13 4 9 5 3" xfId="15424" xr:uid="{00000000-0005-0000-0000-000048110000}"/>
    <cellStyle name="Normal 13 4 9 5 4" xfId="15425" xr:uid="{00000000-0005-0000-0000-000049110000}"/>
    <cellStyle name="Normal 13 4 9 6" xfId="15426" xr:uid="{00000000-0005-0000-0000-00004A110000}"/>
    <cellStyle name="Normal 13 4 9 6 2" xfId="15427" xr:uid="{00000000-0005-0000-0000-00004B110000}"/>
    <cellStyle name="Normal 13 4 9 6 3" xfId="15428" xr:uid="{00000000-0005-0000-0000-00004C110000}"/>
    <cellStyle name="Normal 13 4 9 7" xfId="15429" xr:uid="{00000000-0005-0000-0000-00004D110000}"/>
    <cellStyle name="Normal 13 4 9 8" xfId="15430" xr:uid="{00000000-0005-0000-0000-00004E110000}"/>
    <cellStyle name="Normal 13 4 9 9" xfId="15431" xr:uid="{00000000-0005-0000-0000-00004F110000}"/>
    <cellStyle name="Normal 13 5" xfId="370" xr:uid="{00000000-0005-0000-0000-000050110000}"/>
    <cellStyle name="Normal 13 5 10" xfId="5706" xr:uid="{00000000-0005-0000-0000-000051110000}"/>
    <cellStyle name="Normal 13 5 10 2" xfId="10648" xr:uid="{00000000-0005-0000-0000-000052110000}"/>
    <cellStyle name="Normal 13 5 10 3" xfId="15432" xr:uid="{00000000-0005-0000-0000-000053110000}"/>
    <cellStyle name="Normal 13 5 10 4" xfId="15433" xr:uid="{00000000-0005-0000-0000-000054110000}"/>
    <cellStyle name="Normal 13 5 11" xfId="7214" xr:uid="{00000000-0005-0000-0000-000055110000}"/>
    <cellStyle name="Normal 13 5 11 2" xfId="15434" xr:uid="{00000000-0005-0000-0000-000056110000}"/>
    <cellStyle name="Normal 13 5 11 3" xfId="15435" xr:uid="{00000000-0005-0000-0000-000057110000}"/>
    <cellStyle name="Normal 13 5 11 4" xfId="15436" xr:uid="{00000000-0005-0000-0000-000058110000}"/>
    <cellStyle name="Normal 13 5 12" xfId="2252" xr:uid="{00000000-0005-0000-0000-000059110000}"/>
    <cellStyle name="Normal 13 5 12 2" xfId="15437" xr:uid="{00000000-0005-0000-0000-00005A110000}"/>
    <cellStyle name="Normal 13 5 12 3" xfId="15438" xr:uid="{00000000-0005-0000-0000-00005B110000}"/>
    <cellStyle name="Normal 13 5 12 4" xfId="15439" xr:uid="{00000000-0005-0000-0000-00005C110000}"/>
    <cellStyle name="Normal 13 5 13" xfId="15440" xr:uid="{00000000-0005-0000-0000-00005D110000}"/>
    <cellStyle name="Normal 13 5 13 2" xfId="15441" xr:uid="{00000000-0005-0000-0000-00005E110000}"/>
    <cellStyle name="Normal 13 5 13 3" xfId="15442" xr:uid="{00000000-0005-0000-0000-00005F110000}"/>
    <cellStyle name="Normal 13 5 14" xfId="15443" xr:uid="{00000000-0005-0000-0000-000060110000}"/>
    <cellStyle name="Normal 13 5 15" xfId="15444" xr:uid="{00000000-0005-0000-0000-000061110000}"/>
    <cellStyle name="Normal 13 5 16" xfId="15445" xr:uid="{00000000-0005-0000-0000-000062110000}"/>
    <cellStyle name="Normal 13 5 2" xfId="637" xr:uid="{00000000-0005-0000-0000-000063110000}"/>
    <cellStyle name="Normal 13 5 2 10" xfId="2386" xr:uid="{00000000-0005-0000-0000-000064110000}"/>
    <cellStyle name="Normal 13 5 2 10 2" xfId="15446" xr:uid="{00000000-0005-0000-0000-000065110000}"/>
    <cellStyle name="Normal 13 5 2 10 3" xfId="15447" xr:uid="{00000000-0005-0000-0000-000066110000}"/>
    <cellStyle name="Normal 13 5 2 10 4" xfId="15448" xr:uid="{00000000-0005-0000-0000-000067110000}"/>
    <cellStyle name="Normal 13 5 2 11" xfId="15449" xr:uid="{00000000-0005-0000-0000-000068110000}"/>
    <cellStyle name="Normal 13 5 2 11 2" xfId="15450" xr:uid="{00000000-0005-0000-0000-000069110000}"/>
    <cellStyle name="Normal 13 5 2 11 3" xfId="15451" xr:uid="{00000000-0005-0000-0000-00006A110000}"/>
    <cellStyle name="Normal 13 5 2 12" xfId="15452" xr:uid="{00000000-0005-0000-0000-00006B110000}"/>
    <cellStyle name="Normal 13 5 2 13" xfId="15453" xr:uid="{00000000-0005-0000-0000-00006C110000}"/>
    <cellStyle name="Normal 13 5 2 14" xfId="15454" xr:uid="{00000000-0005-0000-0000-00006D110000}"/>
    <cellStyle name="Normal 13 5 2 2" xfId="778" xr:uid="{00000000-0005-0000-0000-00006E110000}"/>
    <cellStyle name="Normal 13 5 2 2 10" xfId="15455" xr:uid="{00000000-0005-0000-0000-00006F110000}"/>
    <cellStyle name="Normal 13 5 2 2 11" xfId="15456" xr:uid="{00000000-0005-0000-0000-000070110000}"/>
    <cellStyle name="Normal 13 5 2 2 2" xfId="1243" xr:uid="{00000000-0005-0000-0000-000071110000}"/>
    <cellStyle name="Normal 13 5 2 2 2 10" xfId="15457" xr:uid="{00000000-0005-0000-0000-000072110000}"/>
    <cellStyle name="Normal 13 5 2 2 2 2" xfId="1362" xr:uid="{00000000-0005-0000-0000-000073110000}"/>
    <cellStyle name="Normal 13 5 2 2 2 2 2" xfId="4720" xr:uid="{00000000-0005-0000-0000-000074110000}"/>
    <cellStyle name="Normal 13 5 2 2 2 2 2 2" xfId="9704" xr:uid="{00000000-0005-0000-0000-000075110000}"/>
    <cellStyle name="Normal 13 5 2 2 2 2 2 2 2" xfId="15458" xr:uid="{00000000-0005-0000-0000-000076110000}"/>
    <cellStyle name="Normal 13 5 2 2 2 2 2 2 3" xfId="15459" xr:uid="{00000000-0005-0000-0000-000077110000}"/>
    <cellStyle name="Normal 13 5 2 2 2 2 2 2 4" xfId="15460" xr:uid="{00000000-0005-0000-0000-000078110000}"/>
    <cellStyle name="Normal 13 5 2 2 2 2 2 3" xfId="15461" xr:uid="{00000000-0005-0000-0000-000079110000}"/>
    <cellStyle name="Normal 13 5 2 2 2 2 2 3 2" xfId="15462" xr:uid="{00000000-0005-0000-0000-00007A110000}"/>
    <cellStyle name="Normal 13 5 2 2 2 2 2 3 3" xfId="15463" xr:uid="{00000000-0005-0000-0000-00007B110000}"/>
    <cellStyle name="Normal 13 5 2 2 2 2 2 4" xfId="15464" xr:uid="{00000000-0005-0000-0000-00007C110000}"/>
    <cellStyle name="Normal 13 5 2 2 2 2 2 5" xfId="15465" xr:uid="{00000000-0005-0000-0000-00007D110000}"/>
    <cellStyle name="Normal 13 5 2 2 2 2 2 6" xfId="15466" xr:uid="{00000000-0005-0000-0000-00007E110000}"/>
    <cellStyle name="Normal 13 5 2 2 2 2 3" xfId="6449" xr:uid="{00000000-0005-0000-0000-00007F110000}"/>
    <cellStyle name="Normal 13 5 2 2 2 2 3 2" xfId="11391" xr:uid="{00000000-0005-0000-0000-000080110000}"/>
    <cellStyle name="Normal 13 5 2 2 2 2 3 3" xfId="15467" xr:uid="{00000000-0005-0000-0000-000081110000}"/>
    <cellStyle name="Normal 13 5 2 2 2 2 3 4" xfId="15468" xr:uid="{00000000-0005-0000-0000-000082110000}"/>
    <cellStyle name="Normal 13 5 2 2 2 2 4" xfId="7957" xr:uid="{00000000-0005-0000-0000-000083110000}"/>
    <cellStyle name="Normal 13 5 2 2 2 2 4 2" xfId="15469" xr:uid="{00000000-0005-0000-0000-000084110000}"/>
    <cellStyle name="Normal 13 5 2 2 2 2 4 3" xfId="15470" xr:uid="{00000000-0005-0000-0000-000085110000}"/>
    <cellStyle name="Normal 13 5 2 2 2 2 4 4" xfId="15471" xr:uid="{00000000-0005-0000-0000-000086110000}"/>
    <cellStyle name="Normal 13 5 2 2 2 2 5" xfId="2995" xr:uid="{00000000-0005-0000-0000-000087110000}"/>
    <cellStyle name="Normal 13 5 2 2 2 2 5 2" xfId="15472" xr:uid="{00000000-0005-0000-0000-000088110000}"/>
    <cellStyle name="Normal 13 5 2 2 2 2 5 3" xfId="15473" xr:uid="{00000000-0005-0000-0000-000089110000}"/>
    <cellStyle name="Normal 13 5 2 2 2 2 5 4" xfId="15474" xr:uid="{00000000-0005-0000-0000-00008A110000}"/>
    <cellStyle name="Normal 13 5 2 2 2 2 6" xfId="15475" xr:uid="{00000000-0005-0000-0000-00008B110000}"/>
    <cellStyle name="Normal 13 5 2 2 2 2 6 2" xfId="15476" xr:uid="{00000000-0005-0000-0000-00008C110000}"/>
    <cellStyle name="Normal 13 5 2 2 2 2 6 3" xfId="15477" xr:uid="{00000000-0005-0000-0000-00008D110000}"/>
    <cellStyle name="Normal 13 5 2 2 2 2 7" xfId="15478" xr:uid="{00000000-0005-0000-0000-00008E110000}"/>
    <cellStyle name="Normal 13 5 2 2 2 2 8" xfId="15479" xr:uid="{00000000-0005-0000-0000-00008F110000}"/>
    <cellStyle name="Normal 13 5 2 2 2 2 9" xfId="15480" xr:uid="{00000000-0005-0000-0000-000090110000}"/>
    <cellStyle name="Normal 13 5 2 2 2 3" xfId="4611" xr:uid="{00000000-0005-0000-0000-000091110000}"/>
    <cellStyle name="Normal 13 5 2 2 2 3 2" xfId="9595" xr:uid="{00000000-0005-0000-0000-000092110000}"/>
    <cellStyle name="Normal 13 5 2 2 2 3 2 2" xfId="15481" xr:uid="{00000000-0005-0000-0000-000093110000}"/>
    <cellStyle name="Normal 13 5 2 2 2 3 2 3" xfId="15482" xr:uid="{00000000-0005-0000-0000-000094110000}"/>
    <cellStyle name="Normal 13 5 2 2 2 3 2 4" xfId="15483" xr:uid="{00000000-0005-0000-0000-000095110000}"/>
    <cellStyle name="Normal 13 5 2 2 2 3 3" xfId="15484" xr:uid="{00000000-0005-0000-0000-000096110000}"/>
    <cellStyle name="Normal 13 5 2 2 2 3 3 2" xfId="15485" xr:uid="{00000000-0005-0000-0000-000097110000}"/>
    <cellStyle name="Normal 13 5 2 2 2 3 3 3" xfId="15486" xr:uid="{00000000-0005-0000-0000-000098110000}"/>
    <cellStyle name="Normal 13 5 2 2 2 3 4" xfId="15487" xr:uid="{00000000-0005-0000-0000-000099110000}"/>
    <cellStyle name="Normal 13 5 2 2 2 3 5" xfId="15488" xr:uid="{00000000-0005-0000-0000-00009A110000}"/>
    <cellStyle name="Normal 13 5 2 2 2 3 6" xfId="15489" xr:uid="{00000000-0005-0000-0000-00009B110000}"/>
    <cellStyle name="Normal 13 5 2 2 2 4" xfId="6342" xr:uid="{00000000-0005-0000-0000-00009C110000}"/>
    <cellStyle name="Normal 13 5 2 2 2 4 2" xfId="11284" xr:uid="{00000000-0005-0000-0000-00009D110000}"/>
    <cellStyle name="Normal 13 5 2 2 2 4 3" xfId="15490" xr:uid="{00000000-0005-0000-0000-00009E110000}"/>
    <cellStyle name="Normal 13 5 2 2 2 4 4" xfId="15491" xr:uid="{00000000-0005-0000-0000-00009F110000}"/>
    <cellStyle name="Normal 13 5 2 2 2 5" xfId="7850" xr:uid="{00000000-0005-0000-0000-0000A0110000}"/>
    <cellStyle name="Normal 13 5 2 2 2 5 2" xfId="15492" xr:uid="{00000000-0005-0000-0000-0000A1110000}"/>
    <cellStyle name="Normal 13 5 2 2 2 5 3" xfId="15493" xr:uid="{00000000-0005-0000-0000-0000A2110000}"/>
    <cellStyle name="Normal 13 5 2 2 2 5 4" xfId="15494" xr:uid="{00000000-0005-0000-0000-0000A3110000}"/>
    <cellStyle name="Normal 13 5 2 2 2 6" xfId="2888" xr:uid="{00000000-0005-0000-0000-0000A4110000}"/>
    <cellStyle name="Normal 13 5 2 2 2 6 2" xfId="15495" xr:uid="{00000000-0005-0000-0000-0000A5110000}"/>
    <cellStyle name="Normal 13 5 2 2 2 6 3" xfId="15496" xr:uid="{00000000-0005-0000-0000-0000A6110000}"/>
    <cellStyle name="Normal 13 5 2 2 2 6 4" xfId="15497" xr:uid="{00000000-0005-0000-0000-0000A7110000}"/>
    <cellStyle name="Normal 13 5 2 2 2 7" xfId="15498" xr:uid="{00000000-0005-0000-0000-0000A8110000}"/>
    <cellStyle name="Normal 13 5 2 2 2 7 2" xfId="15499" xr:uid="{00000000-0005-0000-0000-0000A9110000}"/>
    <cellStyle name="Normal 13 5 2 2 2 7 3" xfId="15500" xr:uid="{00000000-0005-0000-0000-0000AA110000}"/>
    <cellStyle name="Normal 13 5 2 2 2 8" xfId="15501" xr:uid="{00000000-0005-0000-0000-0000AB110000}"/>
    <cellStyle name="Normal 13 5 2 2 2 9" xfId="15502" xr:uid="{00000000-0005-0000-0000-0000AC110000}"/>
    <cellStyle name="Normal 13 5 2 2 3" xfId="1361" xr:uid="{00000000-0005-0000-0000-0000AD110000}"/>
    <cellStyle name="Normal 13 5 2 2 3 2" xfId="4719" xr:uid="{00000000-0005-0000-0000-0000AE110000}"/>
    <cellStyle name="Normal 13 5 2 2 3 2 2" xfId="9703" xr:uid="{00000000-0005-0000-0000-0000AF110000}"/>
    <cellStyle name="Normal 13 5 2 2 3 2 2 2" xfId="15503" xr:uid="{00000000-0005-0000-0000-0000B0110000}"/>
    <cellStyle name="Normal 13 5 2 2 3 2 2 3" xfId="15504" xr:uid="{00000000-0005-0000-0000-0000B1110000}"/>
    <cellStyle name="Normal 13 5 2 2 3 2 2 4" xfId="15505" xr:uid="{00000000-0005-0000-0000-0000B2110000}"/>
    <cellStyle name="Normal 13 5 2 2 3 2 3" xfId="15506" xr:uid="{00000000-0005-0000-0000-0000B3110000}"/>
    <cellStyle name="Normal 13 5 2 2 3 2 3 2" xfId="15507" xr:uid="{00000000-0005-0000-0000-0000B4110000}"/>
    <cellStyle name="Normal 13 5 2 2 3 2 3 3" xfId="15508" xr:uid="{00000000-0005-0000-0000-0000B5110000}"/>
    <cellStyle name="Normal 13 5 2 2 3 2 4" xfId="15509" xr:uid="{00000000-0005-0000-0000-0000B6110000}"/>
    <cellStyle name="Normal 13 5 2 2 3 2 5" xfId="15510" xr:uid="{00000000-0005-0000-0000-0000B7110000}"/>
    <cellStyle name="Normal 13 5 2 2 3 2 6" xfId="15511" xr:uid="{00000000-0005-0000-0000-0000B8110000}"/>
    <cellStyle name="Normal 13 5 2 2 3 3" xfId="6448" xr:uid="{00000000-0005-0000-0000-0000B9110000}"/>
    <cellStyle name="Normal 13 5 2 2 3 3 2" xfId="11390" xr:uid="{00000000-0005-0000-0000-0000BA110000}"/>
    <cellStyle name="Normal 13 5 2 2 3 3 3" xfId="15512" xr:uid="{00000000-0005-0000-0000-0000BB110000}"/>
    <cellStyle name="Normal 13 5 2 2 3 3 4" xfId="15513" xr:uid="{00000000-0005-0000-0000-0000BC110000}"/>
    <cellStyle name="Normal 13 5 2 2 3 4" xfId="7956" xr:uid="{00000000-0005-0000-0000-0000BD110000}"/>
    <cellStyle name="Normal 13 5 2 2 3 4 2" xfId="15514" xr:uid="{00000000-0005-0000-0000-0000BE110000}"/>
    <cellStyle name="Normal 13 5 2 2 3 4 3" xfId="15515" xr:uid="{00000000-0005-0000-0000-0000BF110000}"/>
    <cellStyle name="Normal 13 5 2 2 3 4 4" xfId="15516" xr:uid="{00000000-0005-0000-0000-0000C0110000}"/>
    <cellStyle name="Normal 13 5 2 2 3 5" xfId="2994" xr:uid="{00000000-0005-0000-0000-0000C1110000}"/>
    <cellStyle name="Normal 13 5 2 2 3 5 2" xfId="15517" xr:uid="{00000000-0005-0000-0000-0000C2110000}"/>
    <cellStyle name="Normal 13 5 2 2 3 5 3" xfId="15518" xr:uid="{00000000-0005-0000-0000-0000C3110000}"/>
    <cellStyle name="Normal 13 5 2 2 3 5 4" xfId="15519" xr:uid="{00000000-0005-0000-0000-0000C4110000}"/>
    <cellStyle name="Normal 13 5 2 2 3 6" xfId="15520" xr:uid="{00000000-0005-0000-0000-0000C5110000}"/>
    <cellStyle name="Normal 13 5 2 2 3 6 2" xfId="15521" xr:uid="{00000000-0005-0000-0000-0000C6110000}"/>
    <cellStyle name="Normal 13 5 2 2 3 6 3" xfId="15522" xr:uid="{00000000-0005-0000-0000-0000C7110000}"/>
    <cellStyle name="Normal 13 5 2 2 3 7" xfId="15523" xr:uid="{00000000-0005-0000-0000-0000C8110000}"/>
    <cellStyle name="Normal 13 5 2 2 3 8" xfId="15524" xr:uid="{00000000-0005-0000-0000-0000C9110000}"/>
    <cellStyle name="Normal 13 5 2 2 3 9" xfId="15525" xr:uid="{00000000-0005-0000-0000-0000CA110000}"/>
    <cellStyle name="Normal 13 5 2 2 4" xfId="4228" xr:uid="{00000000-0005-0000-0000-0000CB110000}"/>
    <cellStyle name="Normal 13 5 2 2 4 2" xfId="9214" xr:uid="{00000000-0005-0000-0000-0000CC110000}"/>
    <cellStyle name="Normal 13 5 2 2 4 2 2" xfId="15526" xr:uid="{00000000-0005-0000-0000-0000CD110000}"/>
    <cellStyle name="Normal 13 5 2 2 4 2 3" xfId="15527" xr:uid="{00000000-0005-0000-0000-0000CE110000}"/>
    <cellStyle name="Normal 13 5 2 2 4 2 4" xfId="15528" xr:uid="{00000000-0005-0000-0000-0000CF110000}"/>
    <cellStyle name="Normal 13 5 2 2 4 3" xfId="15529" xr:uid="{00000000-0005-0000-0000-0000D0110000}"/>
    <cellStyle name="Normal 13 5 2 2 4 3 2" xfId="15530" xr:uid="{00000000-0005-0000-0000-0000D1110000}"/>
    <cellStyle name="Normal 13 5 2 2 4 3 3" xfId="15531" xr:uid="{00000000-0005-0000-0000-0000D2110000}"/>
    <cellStyle name="Normal 13 5 2 2 4 4" xfId="15532" xr:uid="{00000000-0005-0000-0000-0000D3110000}"/>
    <cellStyle name="Normal 13 5 2 2 4 5" xfId="15533" xr:uid="{00000000-0005-0000-0000-0000D4110000}"/>
    <cellStyle name="Normal 13 5 2 2 4 6" xfId="15534" xr:uid="{00000000-0005-0000-0000-0000D5110000}"/>
    <cellStyle name="Normal 13 5 2 2 5" xfId="5975" xr:uid="{00000000-0005-0000-0000-0000D6110000}"/>
    <cellStyle name="Normal 13 5 2 2 5 2" xfId="10917" xr:uid="{00000000-0005-0000-0000-0000D7110000}"/>
    <cellStyle name="Normal 13 5 2 2 5 3" xfId="15535" xr:uid="{00000000-0005-0000-0000-0000D8110000}"/>
    <cellStyle name="Normal 13 5 2 2 5 4" xfId="15536" xr:uid="{00000000-0005-0000-0000-0000D9110000}"/>
    <cellStyle name="Normal 13 5 2 2 6" xfId="7483" xr:uid="{00000000-0005-0000-0000-0000DA110000}"/>
    <cellStyle name="Normal 13 5 2 2 6 2" xfId="15537" xr:uid="{00000000-0005-0000-0000-0000DB110000}"/>
    <cellStyle name="Normal 13 5 2 2 6 3" xfId="15538" xr:uid="{00000000-0005-0000-0000-0000DC110000}"/>
    <cellStyle name="Normal 13 5 2 2 6 4" xfId="15539" xr:uid="{00000000-0005-0000-0000-0000DD110000}"/>
    <cellStyle name="Normal 13 5 2 2 7" xfId="2521" xr:uid="{00000000-0005-0000-0000-0000DE110000}"/>
    <cellStyle name="Normal 13 5 2 2 7 2" xfId="15540" xr:uid="{00000000-0005-0000-0000-0000DF110000}"/>
    <cellStyle name="Normal 13 5 2 2 7 3" xfId="15541" xr:uid="{00000000-0005-0000-0000-0000E0110000}"/>
    <cellStyle name="Normal 13 5 2 2 7 4" xfId="15542" xr:uid="{00000000-0005-0000-0000-0000E1110000}"/>
    <cellStyle name="Normal 13 5 2 2 8" xfId="15543" xr:uid="{00000000-0005-0000-0000-0000E2110000}"/>
    <cellStyle name="Normal 13 5 2 2 8 2" xfId="15544" xr:uid="{00000000-0005-0000-0000-0000E3110000}"/>
    <cellStyle name="Normal 13 5 2 2 8 3" xfId="15545" xr:uid="{00000000-0005-0000-0000-0000E4110000}"/>
    <cellStyle name="Normal 13 5 2 2 9" xfId="15546" xr:uid="{00000000-0005-0000-0000-0000E5110000}"/>
    <cellStyle name="Normal 13 5 2 3" xfId="931" xr:uid="{00000000-0005-0000-0000-0000E6110000}"/>
    <cellStyle name="Normal 13 5 2 3 10" xfId="15547" xr:uid="{00000000-0005-0000-0000-0000E7110000}"/>
    <cellStyle name="Normal 13 5 2 3 2" xfId="1363" xr:uid="{00000000-0005-0000-0000-0000E8110000}"/>
    <cellStyle name="Normal 13 5 2 3 2 2" xfId="4721" xr:uid="{00000000-0005-0000-0000-0000E9110000}"/>
    <cellStyle name="Normal 13 5 2 3 2 2 2" xfId="9705" xr:uid="{00000000-0005-0000-0000-0000EA110000}"/>
    <cellStyle name="Normal 13 5 2 3 2 2 2 2" xfId="15548" xr:uid="{00000000-0005-0000-0000-0000EB110000}"/>
    <cellStyle name="Normal 13 5 2 3 2 2 2 3" xfId="15549" xr:uid="{00000000-0005-0000-0000-0000EC110000}"/>
    <cellStyle name="Normal 13 5 2 3 2 2 2 4" xfId="15550" xr:uid="{00000000-0005-0000-0000-0000ED110000}"/>
    <cellStyle name="Normal 13 5 2 3 2 2 3" xfId="15551" xr:uid="{00000000-0005-0000-0000-0000EE110000}"/>
    <cellStyle name="Normal 13 5 2 3 2 2 3 2" xfId="15552" xr:uid="{00000000-0005-0000-0000-0000EF110000}"/>
    <cellStyle name="Normal 13 5 2 3 2 2 3 3" xfId="15553" xr:uid="{00000000-0005-0000-0000-0000F0110000}"/>
    <cellStyle name="Normal 13 5 2 3 2 2 4" xfId="15554" xr:uid="{00000000-0005-0000-0000-0000F1110000}"/>
    <cellStyle name="Normal 13 5 2 3 2 2 5" xfId="15555" xr:uid="{00000000-0005-0000-0000-0000F2110000}"/>
    <cellStyle name="Normal 13 5 2 3 2 2 6" xfId="15556" xr:uid="{00000000-0005-0000-0000-0000F3110000}"/>
    <cellStyle name="Normal 13 5 2 3 2 3" xfId="6450" xr:uid="{00000000-0005-0000-0000-0000F4110000}"/>
    <cellStyle name="Normal 13 5 2 3 2 3 2" xfId="11392" xr:uid="{00000000-0005-0000-0000-0000F5110000}"/>
    <cellStyle name="Normal 13 5 2 3 2 3 3" xfId="15557" xr:uid="{00000000-0005-0000-0000-0000F6110000}"/>
    <cellStyle name="Normal 13 5 2 3 2 3 4" xfId="15558" xr:uid="{00000000-0005-0000-0000-0000F7110000}"/>
    <cellStyle name="Normal 13 5 2 3 2 4" xfId="7958" xr:uid="{00000000-0005-0000-0000-0000F8110000}"/>
    <cellStyle name="Normal 13 5 2 3 2 4 2" xfId="15559" xr:uid="{00000000-0005-0000-0000-0000F9110000}"/>
    <cellStyle name="Normal 13 5 2 3 2 4 3" xfId="15560" xr:uid="{00000000-0005-0000-0000-0000FA110000}"/>
    <cellStyle name="Normal 13 5 2 3 2 4 4" xfId="15561" xr:uid="{00000000-0005-0000-0000-0000FB110000}"/>
    <cellStyle name="Normal 13 5 2 3 2 5" xfId="2996" xr:uid="{00000000-0005-0000-0000-0000FC110000}"/>
    <cellStyle name="Normal 13 5 2 3 2 5 2" xfId="15562" xr:uid="{00000000-0005-0000-0000-0000FD110000}"/>
    <cellStyle name="Normal 13 5 2 3 2 5 3" xfId="15563" xr:uid="{00000000-0005-0000-0000-0000FE110000}"/>
    <cellStyle name="Normal 13 5 2 3 2 5 4" xfId="15564" xr:uid="{00000000-0005-0000-0000-0000FF110000}"/>
    <cellStyle name="Normal 13 5 2 3 2 6" xfId="15565" xr:uid="{00000000-0005-0000-0000-000000120000}"/>
    <cellStyle name="Normal 13 5 2 3 2 6 2" xfId="15566" xr:uid="{00000000-0005-0000-0000-000001120000}"/>
    <cellStyle name="Normal 13 5 2 3 2 6 3" xfId="15567" xr:uid="{00000000-0005-0000-0000-000002120000}"/>
    <cellStyle name="Normal 13 5 2 3 2 7" xfId="15568" xr:uid="{00000000-0005-0000-0000-000003120000}"/>
    <cellStyle name="Normal 13 5 2 3 2 8" xfId="15569" xr:uid="{00000000-0005-0000-0000-000004120000}"/>
    <cellStyle name="Normal 13 5 2 3 2 9" xfId="15570" xr:uid="{00000000-0005-0000-0000-000005120000}"/>
    <cellStyle name="Normal 13 5 2 3 3" xfId="4370" xr:uid="{00000000-0005-0000-0000-000006120000}"/>
    <cellStyle name="Normal 13 5 2 3 3 2" xfId="9355" xr:uid="{00000000-0005-0000-0000-000007120000}"/>
    <cellStyle name="Normal 13 5 2 3 3 2 2" xfId="15571" xr:uid="{00000000-0005-0000-0000-000008120000}"/>
    <cellStyle name="Normal 13 5 2 3 3 2 3" xfId="15572" xr:uid="{00000000-0005-0000-0000-000009120000}"/>
    <cellStyle name="Normal 13 5 2 3 3 2 4" xfId="15573" xr:uid="{00000000-0005-0000-0000-00000A120000}"/>
    <cellStyle name="Normal 13 5 2 3 3 3" xfId="15574" xr:uid="{00000000-0005-0000-0000-00000B120000}"/>
    <cellStyle name="Normal 13 5 2 3 3 3 2" xfId="15575" xr:uid="{00000000-0005-0000-0000-00000C120000}"/>
    <cellStyle name="Normal 13 5 2 3 3 3 3" xfId="15576" xr:uid="{00000000-0005-0000-0000-00000D120000}"/>
    <cellStyle name="Normal 13 5 2 3 3 4" xfId="15577" xr:uid="{00000000-0005-0000-0000-00000E120000}"/>
    <cellStyle name="Normal 13 5 2 3 3 5" xfId="15578" xr:uid="{00000000-0005-0000-0000-00000F120000}"/>
    <cellStyle name="Normal 13 5 2 3 3 6" xfId="15579" xr:uid="{00000000-0005-0000-0000-000010120000}"/>
    <cellStyle name="Normal 13 5 2 3 4" xfId="6113" xr:uid="{00000000-0005-0000-0000-000011120000}"/>
    <cellStyle name="Normal 13 5 2 3 4 2" xfId="11055" xr:uid="{00000000-0005-0000-0000-000012120000}"/>
    <cellStyle name="Normal 13 5 2 3 4 3" xfId="15580" xr:uid="{00000000-0005-0000-0000-000013120000}"/>
    <cellStyle name="Normal 13 5 2 3 4 4" xfId="15581" xr:uid="{00000000-0005-0000-0000-000014120000}"/>
    <cellStyle name="Normal 13 5 2 3 5" xfId="7621" xr:uid="{00000000-0005-0000-0000-000015120000}"/>
    <cellStyle name="Normal 13 5 2 3 5 2" xfId="15582" xr:uid="{00000000-0005-0000-0000-000016120000}"/>
    <cellStyle name="Normal 13 5 2 3 5 3" xfId="15583" xr:uid="{00000000-0005-0000-0000-000017120000}"/>
    <cellStyle name="Normal 13 5 2 3 5 4" xfId="15584" xr:uid="{00000000-0005-0000-0000-000018120000}"/>
    <cellStyle name="Normal 13 5 2 3 6" xfId="2659" xr:uid="{00000000-0005-0000-0000-000019120000}"/>
    <cellStyle name="Normal 13 5 2 3 6 2" xfId="15585" xr:uid="{00000000-0005-0000-0000-00001A120000}"/>
    <cellStyle name="Normal 13 5 2 3 6 3" xfId="15586" xr:uid="{00000000-0005-0000-0000-00001B120000}"/>
    <cellStyle name="Normal 13 5 2 3 6 4" xfId="15587" xr:uid="{00000000-0005-0000-0000-00001C120000}"/>
    <cellStyle name="Normal 13 5 2 3 7" xfId="15588" xr:uid="{00000000-0005-0000-0000-00001D120000}"/>
    <cellStyle name="Normal 13 5 2 3 7 2" xfId="15589" xr:uid="{00000000-0005-0000-0000-00001E120000}"/>
    <cellStyle name="Normal 13 5 2 3 7 3" xfId="15590" xr:uid="{00000000-0005-0000-0000-00001F120000}"/>
    <cellStyle name="Normal 13 5 2 3 8" xfId="15591" xr:uid="{00000000-0005-0000-0000-000020120000}"/>
    <cellStyle name="Normal 13 5 2 3 9" xfId="15592" xr:uid="{00000000-0005-0000-0000-000021120000}"/>
    <cellStyle name="Normal 13 5 2 4" xfId="1360" xr:uid="{00000000-0005-0000-0000-000022120000}"/>
    <cellStyle name="Normal 13 5 2 4 2" xfId="4718" xr:uid="{00000000-0005-0000-0000-000023120000}"/>
    <cellStyle name="Normal 13 5 2 4 2 2" xfId="9702" xr:uid="{00000000-0005-0000-0000-000024120000}"/>
    <cellStyle name="Normal 13 5 2 4 2 2 2" xfId="15593" xr:uid="{00000000-0005-0000-0000-000025120000}"/>
    <cellStyle name="Normal 13 5 2 4 2 2 3" xfId="15594" xr:uid="{00000000-0005-0000-0000-000026120000}"/>
    <cellStyle name="Normal 13 5 2 4 2 2 4" xfId="15595" xr:uid="{00000000-0005-0000-0000-000027120000}"/>
    <cellStyle name="Normal 13 5 2 4 2 3" xfId="15596" xr:uid="{00000000-0005-0000-0000-000028120000}"/>
    <cellStyle name="Normal 13 5 2 4 2 3 2" xfId="15597" xr:uid="{00000000-0005-0000-0000-000029120000}"/>
    <cellStyle name="Normal 13 5 2 4 2 3 3" xfId="15598" xr:uid="{00000000-0005-0000-0000-00002A120000}"/>
    <cellStyle name="Normal 13 5 2 4 2 4" xfId="15599" xr:uid="{00000000-0005-0000-0000-00002B120000}"/>
    <cellStyle name="Normal 13 5 2 4 2 5" xfId="15600" xr:uid="{00000000-0005-0000-0000-00002C120000}"/>
    <cellStyle name="Normal 13 5 2 4 2 6" xfId="15601" xr:uid="{00000000-0005-0000-0000-00002D120000}"/>
    <cellStyle name="Normal 13 5 2 4 3" xfId="6447" xr:uid="{00000000-0005-0000-0000-00002E120000}"/>
    <cellStyle name="Normal 13 5 2 4 3 2" xfId="11389" xr:uid="{00000000-0005-0000-0000-00002F120000}"/>
    <cellStyle name="Normal 13 5 2 4 3 3" xfId="15602" xr:uid="{00000000-0005-0000-0000-000030120000}"/>
    <cellStyle name="Normal 13 5 2 4 3 4" xfId="15603" xr:uid="{00000000-0005-0000-0000-000031120000}"/>
    <cellStyle name="Normal 13 5 2 4 4" xfId="7955" xr:uid="{00000000-0005-0000-0000-000032120000}"/>
    <cellStyle name="Normal 13 5 2 4 4 2" xfId="15604" xr:uid="{00000000-0005-0000-0000-000033120000}"/>
    <cellStyle name="Normal 13 5 2 4 4 3" xfId="15605" xr:uid="{00000000-0005-0000-0000-000034120000}"/>
    <cellStyle name="Normal 13 5 2 4 4 4" xfId="15606" xr:uid="{00000000-0005-0000-0000-000035120000}"/>
    <cellStyle name="Normal 13 5 2 4 5" xfId="2993" xr:uid="{00000000-0005-0000-0000-000036120000}"/>
    <cellStyle name="Normal 13 5 2 4 5 2" xfId="15607" xr:uid="{00000000-0005-0000-0000-000037120000}"/>
    <cellStyle name="Normal 13 5 2 4 5 3" xfId="15608" xr:uid="{00000000-0005-0000-0000-000038120000}"/>
    <cellStyle name="Normal 13 5 2 4 5 4" xfId="15609" xr:uid="{00000000-0005-0000-0000-000039120000}"/>
    <cellStyle name="Normal 13 5 2 4 6" xfId="15610" xr:uid="{00000000-0005-0000-0000-00003A120000}"/>
    <cellStyle name="Normal 13 5 2 4 6 2" xfId="15611" xr:uid="{00000000-0005-0000-0000-00003B120000}"/>
    <cellStyle name="Normal 13 5 2 4 6 3" xfId="15612" xr:uid="{00000000-0005-0000-0000-00003C120000}"/>
    <cellStyle name="Normal 13 5 2 4 7" xfId="15613" xr:uid="{00000000-0005-0000-0000-00003D120000}"/>
    <cellStyle name="Normal 13 5 2 4 8" xfId="15614" xr:uid="{00000000-0005-0000-0000-00003E120000}"/>
    <cellStyle name="Normal 13 5 2 4 9" xfId="15615" xr:uid="{00000000-0005-0000-0000-00003F120000}"/>
    <cellStyle name="Normal 13 5 2 5" xfId="3768" xr:uid="{00000000-0005-0000-0000-000040120000}"/>
    <cellStyle name="Normal 13 5 2 5 2" xfId="5564" xr:uid="{00000000-0005-0000-0000-000041120000}"/>
    <cellStyle name="Normal 13 5 2 5 2 2" xfId="10510" xr:uid="{00000000-0005-0000-0000-000042120000}"/>
    <cellStyle name="Normal 13 5 2 5 2 2 2" xfId="15616" xr:uid="{00000000-0005-0000-0000-000043120000}"/>
    <cellStyle name="Normal 13 5 2 5 2 2 3" xfId="15617" xr:uid="{00000000-0005-0000-0000-000044120000}"/>
    <cellStyle name="Normal 13 5 2 5 2 2 4" xfId="15618" xr:uid="{00000000-0005-0000-0000-000045120000}"/>
    <cellStyle name="Normal 13 5 2 5 2 3" xfId="15619" xr:uid="{00000000-0005-0000-0000-000046120000}"/>
    <cellStyle name="Normal 13 5 2 5 2 3 2" xfId="15620" xr:uid="{00000000-0005-0000-0000-000047120000}"/>
    <cellStyle name="Normal 13 5 2 5 2 3 3" xfId="15621" xr:uid="{00000000-0005-0000-0000-000048120000}"/>
    <cellStyle name="Normal 13 5 2 5 2 4" xfId="15622" xr:uid="{00000000-0005-0000-0000-000049120000}"/>
    <cellStyle name="Normal 13 5 2 5 2 5" xfId="15623" xr:uid="{00000000-0005-0000-0000-00004A120000}"/>
    <cellStyle name="Normal 13 5 2 5 2 6" xfId="15624" xr:uid="{00000000-0005-0000-0000-00004B120000}"/>
    <cellStyle name="Normal 13 5 2 5 3" xfId="8728" xr:uid="{00000000-0005-0000-0000-00004C120000}"/>
    <cellStyle name="Normal 13 5 2 5 3 2" xfId="15625" xr:uid="{00000000-0005-0000-0000-00004D120000}"/>
    <cellStyle name="Normal 13 5 2 5 3 3" xfId="15626" xr:uid="{00000000-0005-0000-0000-00004E120000}"/>
    <cellStyle name="Normal 13 5 2 5 3 4" xfId="15627" xr:uid="{00000000-0005-0000-0000-00004F120000}"/>
    <cellStyle name="Normal 13 5 2 5 4" xfId="15628" xr:uid="{00000000-0005-0000-0000-000050120000}"/>
    <cellStyle name="Normal 13 5 2 5 4 2" xfId="15629" xr:uid="{00000000-0005-0000-0000-000051120000}"/>
    <cellStyle name="Normal 13 5 2 5 4 3" xfId="15630" xr:uid="{00000000-0005-0000-0000-000052120000}"/>
    <cellStyle name="Normal 13 5 2 5 4 4" xfId="15631" xr:uid="{00000000-0005-0000-0000-000053120000}"/>
    <cellStyle name="Normal 13 5 2 5 5" xfId="15632" xr:uid="{00000000-0005-0000-0000-000054120000}"/>
    <cellStyle name="Normal 13 5 2 5 5 2" xfId="15633" xr:uid="{00000000-0005-0000-0000-000055120000}"/>
    <cellStyle name="Normal 13 5 2 5 5 3" xfId="15634" xr:uid="{00000000-0005-0000-0000-000056120000}"/>
    <cellStyle name="Normal 13 5 2 5 5 4" xfId="15635" xr:uid="{00000000-0005-0000-0000-000057120000}"/>
    <cellStyle name="Normal 13 5 2 5 6" xfId="15636" xr:uid="{00000000-0005-0000-0000-000058120000}"/>
    <cellStyle name="Normal 13 5 2 5 6 2" xfId="15637" xr:uid="{00000000-0005-0000-0000-000059120000}"/>
    <cellStyle name="Normal 13 5 2 5 6 3" xfId="15638" xr:uid="{00000000-0005-0000-0000-00005A120000}"/>
    <cellStyle name="Normal 13 5 2 5 7" xfId="15639" xr:uid="{00000000-0005-0000-0000-00005B120000}"/>
    <cellStyle name="Normal 13 5 2 5 8" xfId="15640" xr:uid="{00000000-0005-0000-0000-00005C120000}"/>
    <cellStyle name="Normal 13 5 2 5 9" xfId="15641" xr:uid="{00000000-0005-0000-0000-00005D120000}"/>
    <cellStyle name="Normal 13 5 2 6" xfId="4093" xr:uid="{00000000-0005-0000-0000-00005E120000}"/>
    <cellStyle name="Normal 13 5 2 6 2" xfId="8864" xr:uid="{00000000-0005-0000-0000-00005F120000}"/>
    <cellStyle name="Normal 13 5 2 6 2 2" xfId="15642" xr:uid="{00000000-0005-0000-0000-000060120000}"/>
    <cellStyle name="Normal 13 5 2 6 2 2 2" xfId="15643" xr:uid="{00000000-0005-0000-0000-000061120000}"/>
    <cellStyle name="Normal 13 5 2 6 2 2 3" xfId="15644" xr:uid="{00000000-0005-0000-0000-000062120000}"/>
    <cellStyle name="Normal 13 5 2 6 2 2 4" xfId="15645" xr:uid="{00000000-0005-0000-0000-000063120000}"/>
    <cellStyle name="Normal 13 5 2 6 2 3" xfId="15646" xr:uid="{00000000-0005-0000-0000-000064120000}"/>
    <cellStyle name="Normal 13 5 2 6 2 3 2" xfId="15647" xr:uid="{00000000-0005-0000-0000-000065120000}"/>
    <cellStyle name="Normal 13 5 2 6 2 3 3" xfId="15648" xr:uid="{00000000-0005-0000-0000-000066120000}"/>
    <cellStyle name="Normal 13 5 2 6 2 4" xfId="15649" xr:uid="{00000000-0005-0000-0000-000067120000}"/>
    <cellStyle name="Normal 13 5 2 6 2 5" xfId="15650" xr:uid="{00000000-0005-0000-0000-000068120000}"/>
    <cellStyle name="Normal 13 5 2 6 2 6" xfId="15651" xr:uid="{00000000-0005-0000-0000-000069120000}"/>
    <cellStyle name="Normal 13 5 2 6 3" xfId="15652" xr:uid="{00000000-0005-0000-0000-00006A120000}"/>
    <cellStyle name="Normal 13 5 2 6 3 2" xfId="15653" xr:uid="{00000000-0005-0000-0000-00006B120000}"/>
    <cellStyle name="Normal 13 5 2 6 3 3" xfId="15654" xr:uid="{00000000-0005-0000-0000-00006C120000}"/>
    <cellStyle name="Normal 13 5 2 6 3 4" xfId="15655" xr:uid="{00000000-0005-0000-0000-00006D120000}"/>
    <cellStyle name="Normal 13 5 2 6 4" xfId="15656" xr:uid="{00000000-0005-0000-0000-00006E120000}"/>
    <cellStyle name="Normal 13 5 2 6 4 2" xfId="15657" xr:uid="{00000000-0005-0000-0000-00006F120000}"/>
    <cellStyle name="Normal 13 5 2 6 4 3" xfId="15658" xr:uid="{00000000-0005-0000-0000-000070120000}"/>
    <cellStyle name="Normal 13 5 2 6 4 4" xfId="15659" xr:uid="{00000000-0005-0000-0000-000071120000}"/>
    <cellStyle name="Normal 13 5 2 6 5" xfId="15660" xr:uid="{00000000-0005-0000-0000-000072120000}"/>
    <cellStyle name="Normal 13 5 2 6 5 2" xfId="15661" xr:uid="{00000000-0005-0000-0000-000073120000}"/>
    <cellStyle name="Normal 13 5 2 6 5 3" xfId="15662" xr:uid="{00000000-0005-0000-0000-000074120000}"/>
    <cellStyle name="Normal 13 5 2 6 6" xfId="15663" xr:uid="{00000000-0005-0000-0000-000075120000}"/>
    <cellStyle name="Normal 13 5 2 6 7" xfId="15664" xr:uid="{00000000-0005-0000-0000-000076120000}"/>
    <cellStyle name="Normal 13 5 2 6 8" xfId="15665" xr:uid="{00000000-0005-0000-0000-000077120000}"/>
    <cellStyle name="Normal 13 5 2 7" xfId="5371" xr:uid="{00000000-0005-0000-0000-000078120000}"/>
    <cellStyle name="Normal 13 5 2 7 2" xfId="10350" xr:uid="{00000000-0005-0000-0000-000079120000}"/>
    <cellStyle name="Normal 13 5 2 7 2 2" xfId="15666" xr:uid="{00000000-0005-0000-0000-00007A120000}"/>
    <cellStyle name="Normal 13 5 2 7 2 3" xfId="15667" xr:uid="{00000000-0005-0000-0000-00007B120000}"/>
    <cellStyle name="Normal 13 5 2 7 2 4" xfId="15668" xr:uid="{00000000-0005-0000-0000-00007C120000}"/>
    <cellStyle name="Normal 13 5 2 7 3" xfId="15669" xr:uid="{00000000-0005-0000-0000-00007D120000}"/>
    <cellStyle name="Normal 13 5 2 7 3 2" xfId="15670" xr:uid="{00000000-0005-0000-0000-00007E120000}"/>
    <cellStyle name="Normal 13 5 2 7 3 3" xfId="15671" xr:uid="{00000000-0005-0000-0000-00007F120000}"/>
    <cellStyle name="Normal 13 5 2 7 4" xfId="15672" xr:uid="{00000000-0005-0000-0000-000080120000}"/>
    <cellStyle name="Normal 13 5 2 7 5" xfId="15673" xr:uid="{00000000-0005-0000-0000-000081120000}"/>
    <cellStyle name="Normal 13 5 2 7 6" xfId="15674" xr:uid="{00000000-0005-0000-0000-000082120000}"/>
    <cellStyle name="Normal 13 5 2 8" xfId="5840" xr:uid="{00000000-0005-0000-0000-000083120000}"/>
    <cellStyle name="Normal 13 5 2 8 2" xfId="10782" xr:uid="{00000000-0005-0000-0000-000084120000}"/>
    <cellStyle name="Normal 13 5 2 8 3" xfId="15675" xr:uid="{00000000-0005-0000-0000-000085120000}"/>
    <cellStyle name="Normal 13 5 2 8 4" xfId="15676" xr:uid="{00000000-0005-0000-0000-000086120000}"/>
    <cellStyle name="Normal 13 5 2 9" xfId="7348" xr:uid="{00000000-0005-0000-0000-000087120000}"/>
    <cellStyle name="Normal 13 5 2 9 2" xfId="15677" xr:uid="{00000000-0005-0000-0000-000088120000}"/>
    <cellStyle name="Normal 13 5 2 9 3" xfId="15678" xr:uid="{00000000-0005-0000-0000-000089120000}"/>
    <cellStyle name="Normal 13 5 2 9 4" xfId="15679" xr:uid="{00000000-0005-0000-0000-00008A120000}"/>
    <cellStyle name="Normal 13 5 3" xfId="488" xr:uid="{00000000-0005-0000-0000-00008B120000}"/>
    <cellStyle name="Normal 13 5 3 10" xfId="15680" xr:uid="{00000000-0005-0000-0000-00008C120000}"/>
    <cellStyle name="Normal 13 5 3 11" xfId="15681" xr:uid="{00000000-0005-0000-0000-00008D120000}"/>
    <cellStyle name="Normal 13 5 3 2" xfId="1047" xr:uid="{00000000-0005-0000-0000-00008E120000}"/>
    <cellStyle name="Normal 13 5 3 2 10" xfId="15682" xr:uid="{00000000-0005-0000-0000-00008F120000}"/>
    <cellStyle name="Normal 13 5 3 2 2" xfId="1365" xr:uid="{00000000-0005-0000-0000-000090120000}"/>
    <cellStyle name="Normal 13 5 3 2 2 2" xfId="4723" xr:uid="{00000000-0005-0000-0000-000091120000}"/>
    <cellStyle name="Normal 13 5 3 2 2 2 2" xfId="9707" xr:uid="{00000000-0005-0000-0000-000092120000}"/>
    <cellStyle name="Normal 13 5 3 2 2 2 2 2" xfId="15683" xr:uid="{00000000-0005-0000-0000-000093120000}"/>
    <cellStyle name="Normal 13 5 3 2 2 2 2 3" xfId="15684" xr:uid="{00000000-0005-0000-0000-000094120000}"/>
    <cellStyle name="Normal 13 5 3 2 2 2 2 4" xfId="15685" xr:uid="{00000000-0005-0000-0000-000095120000}"/>
    <cellStyle name="Normal 13 5 3 2 2 2 3" xfId="15686" xr:uid="{00000000-0005-0000-0000-000096120000}"/>
    <cellStyle name="Normal 13 5 3 2 2 2 3 2" xfId="15687" xr:uid="{00000000-0005-0000-0000-000097120000}"/>
    <cellStyle name="Normal 13 5 3 2 2 2 3 3" xfId="15688" xr:uid="{00000000-0005-0000-0000-000098120000}"/>
    <cellStyle name="Normal 13 5 3 2 2 2 4" xfId="15689" xr:uid="{00000000-0005-0000-0000-000099120000}"/>
    <cellStyle name="Normal 13 5 3 2 2 2 5" xfId="15690" xr:uid="{00000000-0005-0000-0000-00009A120000}"/>
    <cellStyle name="Normal 13 5 3 2 2 2 6" xfId="15691" xr:uid="{00000000-0005-0000-0000-00009B120000}"/>
    <cellStyle name="Normal 13 5 3 2 2 3" xfId="6452" xr:uid="{00000000-0005-0000-0000-00009C120000}"/>
    <cellStyle name="Normal 13 5 3 2 2 3 2" xfId="11394" xr:uid="{00000000-0005-0000-0000-00009D120000}"/>
    <cellStyle name="Normal 13 5 3 2 2 3 3" xfId="15692" xr:uid="{00000000-0005-0000-0000-00009E120000}"/>
    <cellStyle name="Normal 13 5 3 2 2 3 4" xfId="15693" xr:uid="{00000000-0005-0000-0000-00009F120000}"/>
    <cellStyle name="Normal 13 5 3 2 2 4" xfId="7960" xr:uid="{00000000-0005-0000-0000-0000A0120000}"/>
    <cellStyle name="Normal 13 5 3 2 2 4 2" xfId="15694" xr:uid="{00000000-0005-0000-0000-0000A1120000}"/>
    <cellStyle name="Normal 13 5 3 2 2 4 3" xfId="15695" xr:uid="{00000000-0005-0000-0000-0000A2120000}"/>
    <cellStyle name="Normal 13 5 3 2 2 4 4" xfId="15696" xr:uid="{00000000-0005-0000-0000-0000A3120000}"/>
    <cellStyle name="Normal 13 5 3 2 2 5" xfId="2998" xr:uid="{00000000-0005-0000-0000-0000A4120000}"/>
    <cellStyle name="Normal 13 5 3 2 2 5 2" xfId="15697" xr:uid="{00000000-0005-0000-0000-0000A5120000}"/>
    <cellStyle name="Normal 13 5 3 2 2 5 3" xfId="15698" xr:uid="{00000000-0005-0000-0000-0000A6120000}"/>
    <cellStyle name="Normal 13 5 3 2 2 5 4" xfId="15699" xr:uid="{00000000-0005-0000-0000-0000A7120000}"/>
    <cellStyle name="Normal 13 5 3 2 2 6" xfId="15700" xr:uid="{00000000-0005-0000-0000-0000A8120000}"/>
    <cellStyle name="Normal 13 5 3 2 2 6 2" xfId="15701" xr:uid="{00000000-0005-0000-0000-0000A9120000}"/>
    <cellStyle name="Normal 13 5 3 2 2 6 3" xfId="15702" xr:uid="{00000000-0005-0000-0000-0000AA120000}"/>
    <cellStyle name="Normal 13 5 3 2 2 7" xfId="15703" xr:uid="{00000000-0005-0000-0000-0000AB120000}"/>
    <cellStyle name="Normal 13 5 3 2 2 8" xfId="15704" xr:uid="{00000000-0005-0000-0000-0000AC120000}"/>
    <cellStyle name="Normal 13 5 3 2 2 9" xfId="15705" xr:uid="{00000000-0005-0000-0000-0000AD120000}"/>
    <cellStyle name="Normal 13 5 3 2 3" xfId="4467" xr:uid="{00000000-0005-0000-0000-0000AE120000}"/>
    <cellStyle name="Normal 13 5 3 2 3 2" xfId="9452" xr:uid="{00000000-0005-0000-0000-0000AF120000}"/>
    <cellStyle name="Normal 13 5 3 2 3 2 2" xfId="15706" xr:uid="{00000000-0005-0000-0000-0000B0120000}"/>
    <cellStyle name="Normal 13 5 3 2 3 2 3" xfId="15707" xr:uid="{00000000-0005-0000-0000-0000B1120000}"/>
    <cellStyle name="Normal 13 5 3 2 3 2 4" xfId="15708" xr:uid="{00000000-0005-0000-0000-0000B2120000}"/>
    <cellStyle name="Normal 13 5 3 2 3 3" xfId="15709" xr:uid="{00000000-0005-0000-0000-0000B3120000}"/>
    <cellStyle name="Normal 13 5 3 2 3 3 2" xfId="15710" xr:uid="{00000000-0005-0000-0000-0000B4120000}"/>
    <cellStyle name="Normal 13 5 3 2 3 3 3" xfId="15711" xr:uid="{00000000-0005-0000-0000-0000B5120000}"/>
    <cellStyle name="Normal 13 5 3 2 3 4" xfId="15712" xr:uid="{00000000-0005-0000-0000-0000B6120000}"/>
    <cellStyle name="Normal 13 5 3 2 3 5" xfId="15713" xr:uid="{00000000-0005-0000-0000-0000B7120000}"/>
    <cellStyle name="Normal 13 5 3 2 3 6" xfId="15714" xr:uid="{00000000-0005-0000-0000-0000B8120000}"/>
    <cellStyle name="Normal 13 5 3 2 4" xfId="6207" xr:uid="{00000000-0005-0000-0000-0000B9120000}"/>
    <cellStyle name="Normal 13 5 3 2 4 2" xfId="11149" xr:uid="{00000000-0005-0000-0000-0000BA120000}"/>
    <cellStyle name="Normal 13 5 3 2 4 3" xfId="15715" xr:uid="{00000000-0005-0000-0000-0000BB120000}"/>
    <cellStyle name="Normal 13 5 3 2 4 4" xfId="15716" xr:uid="{00000000-0005-0000-0000-0000BC120000}"/>
    <cellStyle name="Normal 13 5 3 2 5" xfId="7715" xr:uid="{00000000-0005-0000-0000-0000BD120000}"/>
    <cellStyle name="Normal 13 5 3 2 5 2" xfId="15717" xr:uid="{00000000-0005-0000-0000-0000BE120000}"/>
    <cellStyle name="Normal 13 5 3 2 5 3" xfId="15718" xr:uid="{00000000-0005-0000-0000-0000BF120000}"/>
    <cellStyle name="Normal 13 5 3 2 5 4" xfId="15719" xr:uid="{00000000-0005-0000-0000-0000C0120000}"/>
    <cellStyle name="Normal 13 5 3 2 6" xfId="2753" xr:uid="{00000000-0005-0000-0000-0000C1120000}"/>
    <cellStyle name="Normal 13 5 3 2 6 2" xfId="15720" xr:uid="{00000000-0005-0000-0000-0000C2120000}"/>
    <cellStyle name="Normal 13 5 3 2 6 3" xfId="15721" xr:uid="{00000000-0005-0000-0000-0000C3120000}"/>
    <cellStyle name="Normal 13 5 3 2 6 4" xfId="15722" xr:uid="{00000000-0005-0000-0000-0000C4120000}"/>
    <cellStyle name="Normal 13 5 3 2 7" xfId="15723" xr:uid="{00000000-0005-0000-0000-0000C5120000}"/>
    <cellStyle name="Normal 13 5 3 2 7 2" xfId="15724" xr:uid="{00000000-0005-0000-0000-0000C6120000}"/>
    <cellStyle name="Normal 13 5 3 2 7 3" xfId="15725" xr:uid="{00000000-0005-0000-0000-0000C7120000}"/>
    <cellStyle name="Normal 13 5 3 2 8" xfId="15726" xr:uid="{00000000-0005-0000-0000-0000C8120000}"/>
    <cellStyle name="Normal 13 5 3 2 9" xfId="15727" xr:uid="{00000000-0005-0000-0000-0000C9120000}"/>
    <cellStyle name="Normal 13 5 3 3" xfId="1364" xr:uid="{00000000-0005-0000-0000-0000CA120000}"/>
    <cellStyle name="Normal 13 5 3 3 2" xfId="4722" xr:uid="{00000000-0005-0000-0000-0000CB120000}"/>
    <cellStyle name="Normal 13 5 3 3 2 2" xfId="9706" xr:uid="{00000000-0005-0000-0000-0000CC120000}"/>
    <cellStyle name="Normal 13 5 3 3 2 2 2" xfId="15728" xr:uid="{00000000-0005-0000-0000-0000CD120000}"/>
    <cellStyle name="Normal 13 5 3 3 2 2 3" xfId="15729" xr:uid="{00000000-0005-0000-0000-0000CE120000}"/>
    <cellStyle name="Normal 13 5 3 3 2 2 4" xfId="15730" xr:uid="{00000000-0005-0000-0000-0000CF120000}"/>
    <cellStyle name="Normal 13 5 3 3 2 3" xfId="15731" xr:uid="{00000000-0005-0000-0000-0000D0120000}"/>
    <cellStyle name="Normal 13 5 3 3 2 3 2" xfId="15732" xr:uid="{00000000-0005-0000-0000-0000D1120000}"/>
    <cellStyle name="Normal 13 5 3 3 2 3 3" xfId="15733" xr:uid="{00000000-0005-0000-0000-0000D2120000}"/>
    <cellStyle name="Normal 13 5 3 3 2 4" xfId="15734" xr:uid="{00000000-0005-0000-0000-0000D3120000}"/>
    <cellStyle name="Normal 13 5 3 3 2 5" xfId="15735" xr:uid="{00000000-0005-0000-0000-0000D4120000}"/>
    <cellStyle name="Normal 13 5 3 3 2 6" xfId="15736" xr:uid="{00000000-0005-0000-0000-0000D5120000}"/>
    <cellStyle name="Normal 13 5 3 3 3" xfId="6451" xr:uid="{00000000-0005-0000-0000-0000D6120000}"/>
    <cellStyle name="Normal 13 5 3 3 3 2" xfId="11393" xr:uid="{00000000-0005-0000-0000-0000D7120000}"/>
    <cellStyle name="Normal 13 5 3 3 3 3" xfId="15737" xr:uid="{00000000-0005-0000-0000-0000D8120000}"/>
    <cellStyle name="Normal 13 5 3 3 3 4" xfId="15738" xr:uid="{00000000-0005-0000-0000-0000D9120000}"/>
    <cellStyle name="Normal 13 5 3 3 4" xfId="7959" xr:uid="{00000000-0005-0000-0000-0000DA120000}"/>
    <cellStyle name="Normal 13 5 3 3 4 2" xfId="15739" xr:uid="{00000000-0005-0000-0000-0000DB120000}"/>
    <cellStyle name="Normal 13 5 3 3 4 3" xfId="15740" xr:uid="{00000000-0005-0000-0000-0000DC120000}"/>
    <cellStyle name="Normal 13 5 3 3 4 4" xfId="15741" xr:uid="{00000000-0005-0000-0000-0000DD120000}"/>
    <cellStyle name="Normal 13 5 3 3 5" xfId="2997" xr:uid="{00000000-0005-0000-0000-0000DE120000}"/>
    <cellStyle name="Normal 13 5 3 3 5 2" xfId="15742" xr:uid="{00000000-0005-0000-0000-0000DF120000}"/>
    <cellStyle name="Normal 13 5 3 3 5 3" xfId="15743" xr:uid="{00000000-0005-0000-0000-0000E0120000}"/>
    <cellStyle name="Normal 13 5 3 3 5 4" xfId="15744" xr:uid="{00000000-0005-0000-0000-0000E1120000}"/>
    <cellStyle name="Normal 13 5 3 3 6" xfId="15745" xr:uid="{00000000-0005-0000-0000-0000E2120000}"/>
    <cellStyle name="Normal 13 5 3 3 6 2" xfId="15746" xr:uid="{00000000-0005-0000-0000-0000E3120000}"/>
    <cellStyle name="Normal 13 5 3 3 6 3" xfId="15747" xr:uid="{00000000-0005-0000-0000-0000E4120000}"/>
    <cellStyle name="Normal 13 5 3 3 7" xfId="15748" xr:uid="{00000000-0005-0000-0000-0000E5120000}"/>
    <cellStyle name="Normal 13 5 3 3 8" xfId="15749" xr:uid="{00000000-0005-0000-0000-0000E6120000}"/>
    <cellStyle name="Normal 13 5 3 3 9" xfId="15750" xr:uid="{00000000-0005-0000-0000-0000E7120000}"/>
    <cellStyle name="Normal 13 5 3 4" xfId="4001" xr:uid="{00000000-0005-0000-0000-0000E8120000}"/>
    <cellStyle name="Normal 13 5 3 4 2" xfId="9072" xr:uid="{00000000-0005-0000-0000-0000E9120000}"/>
    <cellStyle name="Normal 13 5 3 4 2 2" xfId="15751" xr:uid="{00000000-0005-0000-0000-0000EA120000}"/>
    <cellStyle name="Normal 13 5 3 4 2 3" xfId="15752" xr:uid="{00000000-0005-0000-0000-0000EB120000}"/>
    <cellStyle name="Normal 13 5 3 4 2 4" xfId="15753" xr:uid="{00000000-0005-0000-0000-0000EC120000}"/>
    <cellStyle name="Normal 13 5 3 4 3" xfId="15754" xr:uid="{00000000-0005-0000-0000-0000ED120000}"/>
    <cellStyle name="Normal 13 5 3 4 3 2" xfId="15755" xr:uid="{00000000-0005-0000-0000-0000EE120000}"/>
    <cellStyle name="Normal 13 5 3 4 3 3" xfId="15756" xr:uid="{00000000-0005-0000-0000-0000EF120000}"/>
    <cellStyle name="Normal 13 5 3 4 4" xfId="15757" xr:uid="{00000000-0005-0000-0000-0000F0120000}"/>
    <cellStyle name="Normal 13 5 3 4 5" xfId="15758" xr:uid="{00000000-0005-0000-0000-0000F1120000}"/>
    <cellStyle name="Normal 13 5 3 4 6" xfId="15759" xr:uid="{00000000-0005-0000-0000-0000F2120000}"/>
    <cellStyle name="Normal 13 5 3 5" xfId="5756" xr:uid="{00000000-0005-0000-0000-0000F3120000}"/>
    <cellStyle name="Normal 13 5 3 5 2" xfId="10698" xr:uid="{00000000-0005-0000-0000-0000F4120000}"/>
    <cellStyle name="Normal 13 5 3 5 3" xfId="15760" xr:uid="{00000000-0005-0000-0000-0000F5120000}"/>
    <cellStyle name="Normal 13 5 3 5 4" xfId="15761" xr:uid="{00000000-0005-0000-0000-0000F6120000}"/>
    <cellStyle name="Normal 13 5 3 6" xfId="7264" xr:uid="{00000000-0005-0000-0000-0000F7120000}"/>
    <cellStyle name="Normal 13 5 3 6 2" xfId="15762" xr:uid="{00000000-0005-0000-0000-0000F8120000}"/>
    <cellStyle name="Normal 13 5 3 6 3" xfId="15763" xr:uid="{00000000-0005-0000-0000-0000F9120000}"/>
    <cellStyle name="Normal 13 5 3 6 4" xfId="15764" xr:uid="{00000000-0005-0000-0000-0000FA120000}"/>
    <cellStyle name="Normal 13 5 3 7" xfId="2302" xr:uid="{00000000-0005-0000-0000-0000FB120000}"/>
    <cellStyle name="Normal 13 5 3 7 2" xfId="15765" xr:uid="{00000000-0005-0000-0000-0000FC120000}"/>
    <cellStyle name="Normal 13 5 3 7 3" xfId="15766" xr:uid="{00000000-0005-0000-0000-0000FD120000}"/>
    <cellStyle name="Normal 13 5 3 7 4" xfId="15767" xr:uid="{00000000-0005-0000-0000-0000FE120000}"/>
    <cellStyle name="Normal 13 5 3 8" xfId="15768" xr:uid="{00000000-0005-0000-0000-0000FF120000}"/>
    <cellStyle name="Normal 13 5 3 8 2" xfId="15769" xr:uid="{00000000-0005-0000-0000-000000130000}"/>
    <cellStyle name="Normal 13 5 3 8 3" xfId="15770" xr:uid="{00000000-0005-0000-0000-000001130000}"/>
    <cellStyle name="Normal 13 5 3 9" xfId="15771" xr:uid="{00000000-0005-0000-0000-000002130000}"/>
    <cellStyle name="Normal 13 5 4" xfId="693" xr:uid="{00000000-0005-0000-0000-000003130000}"/>
    <cellStyle name="Normal 13 5 4 10" xfId="15772" xr:uid="{00000000-0005-0000-0000-000004130000}"/>
    <cellStyle name="Normal 13 5 4 11" xfId="15773" xr:uid="{00000000-0005-0000-0000-000005130000}"/>
    <cellStyle name="Normal 13 5 4 2" xfId="1159" xr:uid="{00000000-0005-0000-0000-000006130000}"/>
    <cellStyle name="Normal 13 5 4 2 10" xfId="15774" xr:uid="{00000000-0005-0000-0000-000007130000}"/>
    <cellStyle name="Normal 13 5 4 2 2" xfId="1367" xr:uid="{00000000-0005-0000-0000-000008130000}"/>
    <cellStyle name="Normal 13 5 4 2 2 2" xfId="4725" xr:uid="{00000000-0005-0000-0000-000009130000}"/>
    <cellStyle name="Normal 13 5 4 2 2 2 2" xfId="9709" xr:uid="{00000000-0005-0000-0000-00000A130000}"/>
    <cellStyle name="Normal 13 5 4 2 2 2 2 2" xfId="15775" xr:uid="{00000000-0005-0000-0000-00000B130000}"/>
    <cellStyle name="Normal 13 5 4 2 2 2 2 3" xfId="15776" xr:uid="{00000000-0005-0000-0000-00000C130000}"/>
    <cellStyle name="Normal 13 5 4 2 2 2 2 4" xfId="15777" xr:uid="{00000000-0005-0000-0000-00000D130000}"/>
    <cellStyle name="Normal 13 5 4 2 2 2 3" xfId="15778" xr:uid="{00000000-0005-0000-0000-00000E130000}"/>
    <cellStyle name="Normal 13 5 4 2 2 2 3 2" xfId="15779" xr:uid="{00000000-0005-0000-0000-00000F130000}"/>
    <cellStyle name="Normal 13 5 4 2 2 2 3 3" xfId="15780" xr:uid="{00000000-0005-0000-0000-000010130000}"/>
    <cellStyle name="Normal 13 5 4 2 2 2 4" xfId="15781" xr:uid="{00000000-0005-0000-0000-000011130000}"/>
    <cellStyle name="Normal 13 5 4 2 2 2 5" xfId="15782" xr:uid="{00000000-0005-0000-0000-000012130000}"/>
    <cellStyle name="Normal 13 5 4 2 2 2 6" xfId="15783" xr:uid="{00000000-0005-0000-0000-000013130000}"/>
    <cellStyle name="Normal 13 5 4 2 2 3" xfId="6454" xr:uid="{00000000-0005-0000-0000-000014130000}"/>
    <cellStyle name="Normal 13 5 4 2 2 3 2" xfId="11396" xr:uid="{00000000-0005-0000-0000-000015130000}"/>
    <cellStyle name="Normal 13 5 4 2 2 3 3" xfId="15784" xr:uid="{00000000-0005-0000-0000-000016130000}"/>
    <cellStyle name="Normal 13 5 4 2 2 3 4" xfId="15785" xr:uid="{00000000-0005-0000-0000-000017130000}"/>
    <cellStyle name="Normal 13 5 4 2 2 4" xfId="7962" xr:uid="{00000000-0005-0000-0000-000018130000}"/>
    <cellStyle name="Normal 13 5 4 2 2 4 2" xfId="15786" xr:uid="{00000000-0005-0000-0000-000019130000}"/>
    <cellStyle name="Normal 13 5 4 2 2 4 3" xfId="15787" xr:uid="{00000000-0005-0000-0000-00001A130000}"/>
    <cellStyle name="Normal 13 5 4 2 2 4 4" xfId="15788" xr:uid="{00000000-0005-0000-0000-00001B130000}"/>
    <cellStyle name="Normal 13 5 4 2 2 5" xfId="3000" xr:uid="{00000000-0005-0000-0000-00001C130000}"/>
    <cellStyle name="Normal 13 5 4 2 2 5 2" xfId="15789" xr:uid="{00000000-0005-0000-0000-00001D130000}"/>
    <cellStyle name="Normal 13 5 4 2 2 5 3" xfId="15790" xr:uid="{00000000-0005-0000-0000-00001E130000}"/>
    <cellStyle name="Normal 13 5 4 2 2 5 4" xfId="15791" xr:uid="{00000000-0005-0000-0000-00001F130000}"/>
    <cellStyle name="Normal 13 5 4 2 2 6" xfId="15792" xr:uid="{00000000-0005-0000-0000-000020130000}"/>
    <cellStyle name="Normal 13 5 4 2 2 6 2" xfId="15793" xr:uid="{00000000-0005-0000-0000-000021130000}"/>
    <cellStyle name="Normal 13 5 4 2 2 6 3" xfId="15794" xr:uid="{00000000-0005-0000-0000-000022130000}"/>
    <cellStyle name="Normal 13 5 4 2 2 7" xfId="15795" xr:uid="{00000000-0005-0000-0000-000023130000}"/>
    <cellStyle name="Normal 13 5 4 2 2 8" xfId="15796" xr:uid="{00000000-0005-0000-0000-000024130000}"/>
    <cellStyle name="Normal 13 5 4 2 2 9" xfId="15797" xr:uid="{00000000-0005-0000-0000-000025130000}"/>
    <cellStyle name="Normal 13 5 4 2 3" xfId="4527" xr:uid="{00000000-0005-0000-0000-000026130000}"/>
    <cellStyle name="Normal 13 5 4 2 3 2" xfId="9511" xr:uid="{00000000-0005-0000-0000-000027130000}"/>
    <cellStyle name="Normal 13 5 4 2 3 2 2" xfId="15798" xr:uid="{00000000-0005-0000-0000-000028130000}"/>
    <cellStyle name="Normal 13 5 4 2 3 2 3" xfId="15799" xr:uid="{00000000-0005-0000-0000-000029130000}"/>
    <cellStyle name="Normal 13 5 4 2 3 2 4" xfId="15800" xr:uid="{00000000-0005-0000-0000-00002A130000}"/>
    <cellStyle name="Normal 13 5 4 2 3 3" xfId="15801" xr:uid="{00000000-0005-0000-0000-00002B130000}"/>
    <cellStyle name="Normal 13 5 4 2 3 3 2" xfId="15802" xr:uid="{00000000-0005-0000-0000-00002C130000}"/>
    <cellStyle name="Normal 13 5 4 2 3 3 3" xfId="15803" xr:uid="{00000000-0005-0000-0000-00002D130000}"/>
    <cellStyle name="Normal 13 5 4 2 3 4" xfId="15804" xr:uid="{00000000-0005-0000-0000-00002E130000}"/>
    <cellStyle name="Normal 13 5 4 2 3 5" xfId="15805" xr:uid="{00000000-0005-0000-0000-00002F130000}"/>
    <cellStyle name="Normal 13 5 4 2 3 6" xfId="15806" xr:uid="{00000000-0005-0000-0000-000030130000}"/>
    <cellStyle name="Normal 13 5 4 2 4" xfId="6258" xr:uid="{00000000-0005-0000-0000-000031130000}"/>
    <cellStyle name="Normal 13 5 4 2 4 2" xfId="11200" xr:uid="{00000000-0005-0000-0000-000032130000}"/>
    <cellStyle name="Normal 13 5 4 2 4 3" xfId="15807" xr:uid="{00000000-0005-0000-0000-000033130000}"/>
    <cellStyle name="Normal 13 5 4 2 4 4" xfId="15808" xr:uid="{00000000-0005-0000-0000-000034130000}"/>
    <cellStyle name="Normal 13 5 4 2 5" xfId="7766" xr:uid="{00000000-0005-0000-0000-000035130000}"/>
    <cellStyle name="Normal 13 5 4 2 5 2" xfId="15809" xr:uid="{00000000-0005-0000-0000-000036130000}"/>
    <cellStyle name="Normal 13 5 4 2 5 3" xfId="15810" xr:uid="{00000000-0005-0000-0000-000037130000}"/>
    <cellStyle name="Normal 13 5 4 2 5 4" xfId="15811" xr:uid="{00000000-0005-0000-0000-000038130000}"/>
    <cellStyle name="Normal 13 5 4 2 6" xfId="2804" xr:uid="{00000000-0005-0000-0000-000039130000}"/>
    <cellStyle name="Normal 13 5 4 2 6 2" xfId="15812" xr:uid="{00000000-0005-0000-0000-00003A130000}"/>
    <cellStyle name="Normal 13 5 4 2 6 3" xfId="15813" xr:uid="{00000000-0005-0000-0000-00003B130000}"/>
    <cellStyle name="Normal 13 5 4 2 6 4" xfId="15814" xr:uid="{00000000-0005-0000-0000-00003C130000}"/>
    <cellStyle name="Normal 13 5 4 2 7" xfId="15815" xr:uid="{00000000-0005-0000-0000-00003D130000}"/>
    <cellStyle name="Normal 13 5 4 2 7 2" xfId="15816" xr:uid="{00000000-0005-0000-0000-00003E130000}"/>
    <cellStyle name="Normal 13 5 4 2 7 3" xfId="15817" xr:uid="{00000000-0005-0000-0000-00003F130000}"/>
    <cellStyle name="Normal 13 5 4 2 8" xfId="15818" xr:uid="{00000000-0005-0000-0000-000040130000}"/>
    <cellStyle name="Normal 13 5 4 2 9" xfId="15819" xr:uid="{00000000-0005-0000-0000-000041130000}"/>
    <cellStyle name="Normal 13 5 4 3" xfId="1366" xr:uid="{00000000-0005-0000-0000-000042130000}"/>
    <cellStyle name="Normal 13 5 4 3 2" xfId="4724" xr:uid="{00000000-0005-0000-0000-000043130000}"/>
    <cellStyle name="Normal 13 5 4 3 2 2" xfId="9708" xr:uid="{00000000-0005-0000-0000-000044130000}"/>
    <cellStyle name="Normal 13 5 4 3 2 2 2" xfId="15820" xr:uid="{00000000-0005-0000-0000-000045130000}"/>
    <cellStyle name="Normal 13 5 4 3 2 2 3" xfId="15821" xr:uid="{00000000-0005-0000-0000-000046130000}"/>
    <cellStyle name="Normal 13 5 4 3 2 2 4" xfId="15822" xr:uid="{00000000-0005-0000-0000-000047130000}"/>
    <cellStyle name="Normal 13 5 4 3 2 3" xfId="15823" xr:uid="{00000000-0005-0000-0000-000048130000}"/>
    <cellStyle name="Normal 13 5 4 3 2 3 2" xfId="15824" xr:uid="{00000000-0005-0000-0000-000049130000}"/>
    <cellStyle name="Normal 13 5 4 3 2 3 3" xfId="15825" xr:uid="{00000000-0005-0000-0000-00004A130000}"/>
    <cellStyle name="Normal 13 5 4 3 2 4" xfId="15826" xr:uid="{00000000-0005-0000-0000-00004B130000}"/>
    <cellStyle name="Normal 13 5 4 3 2 5" xfId="15827" xr:uid="{00000000-0005-0000-0000-00004C130000}"/>
    <cellStyle name="Normal 13 5 4 3 2 6" xfId="15828" xr:uid="{00000000-0005-0000-0000-00004D130000}"/>
    <cellStyle name="Normal 13 5 4 3 3" xfId="6453" xr:uid="{00000000-0005-0000-0000-00004E130000}"/>
    <cellStyle name="Normal 13 5 4 3 3 2" xfId="11395" xr:uid="{00000000-0005-0000-0000-00004F130000}"/>
    <cellStyle name="Normal 13 5 4 3 3 3" xfId="15829" xr:uid="{00000000-0005-0000-0000-000050130000}"/>
    <cellStyle name="Normal 13 5 4 3 3 4" xfId="15830" xr:uid="{00000000-0005-0000-0000-000051130000}"/>
    <cellStyle name="Normal 13 5 4 3 4" xfId="7961" xr:uid="{00000000-0005-0000-0000-000052130000}"/>
    <cellStyle name="Normal 13 5 4 3 4 2" xfId="15831" xr:uid="{00000000-0005-0000-0000-000053130000}"/>
    <cellStyle name="Normal 13 5 4 3 4 3" xfId="15832" xr:uid="{00000000-0005-0000-0000-000054130000}"/>
    <cellStyle name="Normal 13 5 4 3 4 4" xfId="15833" xr:uid="{00000000-0005-0000-0000-000055130000}"/>
    <cellStyle name="Normal 13 5 4 3 5" xfId="2999" xr:uid="{00000000-0005-0000-0000-000056130000}"/>
    <cellStyle name="Normal 13 5 4 3 5 2" xfId="15834" xr:uid="{00000000-0005-0000-0000-000057130000}"/>
    <cellStyle name="Normal 13 5 4 3 5 3" xfId="15835" xr:uid="{00000000-0005-0000-0000-000058130000}"/>
    <cellStyle name="Normal 13 5 4 3 5 4" xfId="15836" xr:uid="{00000000-0005-0000-0000-000059130000}"/>
    <cellStyle name="Normal 13 5 4 3 6" xfId="15837" xr:uid="{00000000-0005-0000-0000-00005A130000}"/>
    <cellStyle name="Normal 13 5 4 3 6 2" xfId="15838" xr:uid="{00000000-0005-0000-0000-00005B130000}"/>
    <cellStyle name="Normal 13 5 4 3 6 3" xfId="15839" xr:uid="{00000000-0005-0000-0000-00005C130000}"/>
    <cellStyle name="Normal 13 5 4 3 7" xfId="15840" xr:uid="{00000000-0005-0000-0000-00005D130000}"/>
    <cellStyle name="Normal 13 5 4 3 8" xfId="15841" xr:uid="{00000000-0005-0000-0000-00005E130000}"/>
    <cellStyle name="Normal 13 5 4 3 9" xfId="15842" xr:uid="{00000000-0005-0000-0000-00005F130000}"/>
    <cellStyle name="Normal 13 5 4 4" xfId="4144" xr:uid="{00000000-0005-0000-0000-000060130000}"/>
    <cellStyle name="Normal 13 5 4 4 2" xfId="9130" xr:uid="{00000000-0005-0000-0000-000061130000}"/>
    <cellStyle name="Normal 13 5 4 4 2 2" xfId="15843" xr:uid="{00000000-0005-0000-0000-000062130000}"/>
    <cellStyle name="Normal 13 5 4 4 2 3" xfId="15844" xr:uid="{00000000-0005-0000-0000-000063130000}"/>
    <cellStyle name="Normal 13 5 4 4 2 4" xfId="15845" xr:uid="{00000000-0005-0000-0000-000064130000}"/>
    <cellStyle name="Normal 13 5 4 4 3" xfId="15846" xr:uid="{00000000-0005-0000-0000-000065130000}"/>
    <cellStyle name="Normal 13 5 4 4 3 2" xfId="15847" xr:uid="{00000000-0005-0000-0000-000066130000}"/>
    <cellStyle name="Normal 13 5 4 4 3 3" xfId="15848" xr:uid="{00000000-0005-0000-0000-000067130000}"/>
    <cellStyle name="Normal 13 5 4 4 4" xfId="15849" xr:uid="{00000000-0005-0000-0000-000068130000}"/>
    <cellStyle name="Normal 13 5 4 4 5" xfId="15850" xr:uid="{00000000-0005-0000-0000-000069130000}"/>
    <cellStyle name="Normal 13 5 4 4 6" xfId="15851" xr:uid="{00000000-0005-0000-0000-00006A130000}"/>
    <cellStyle name="Normal 13 5 4 5" xfId="5891" xr:uid="{00000000-0005-0000-0000-00006B130000}"/>
    <cellStyle name="Normal 13 5 4 5 2" xfId="10833" xr:uid="{00000000-0005-0000-0000-00006C130000}"/>
    <cellStyle name="Normal 13 5 4 5 3" xfId="15852" xr:uid="{00000000-0005-0000-0000-00006D130000}"/>
    <cellStyle name="Normal 13 5 4 5 4" xfId="15853" xr:uid="{00000000-0005-0000-0000-00006E130000}"/>
    <cellStyle name="Normal 13 5 4 6" xfId="7399" xr:uid="{00000000-0005-0000-0000-00006F130000}"/>
    <cellStyle name="Normal 13 5 4 6 2" xfId="15854" xr:uid="{00000000-0005-0000-0000-000070130000}"/>
    <cellStyle name="Normal 13 5 4 6 3" xfId="15855" xr:uid="{00000000-0005-0000-0000-000071130000}"/>
    <cellStyle name="Normal 13 5 4 6 4" xfId="15856" xr:uid="{00000000-0005-0000-0000-000072130000}"/>
    <cellStyle name="Normal 13 5 4 7" xfId="2437" xr:uid="{00000000-0005-0000-0000-000073130000}"/>
    <cellStyle name="Normal 13 5 4 7 2" xfId="15857" xr:uid="{00000000-0005-0000-0000-000074130000}"/>
    <cellStyle name="Normal 13 5 4 7 3" xfId="15858" xr:uid="{00000000-0005-0000-0000-000075130000}"/>
    <cellStyle name="Normal 13 5 4 7 4" xfId="15859" xr:uid="{00000000-0005-0000-0000-000076130000}"/>
    <cellStyle name="Normal 13 5 4 8" xfId="15860" xr:uid="{00000000-0005-0000-0000-000077130000}"/>
    <cellStyle name="Normal 13 5 4 8 2" xfId="15861" xr:uid="{00000000-0005-0000-0000-000078130000}"/>
    <cellStyle name="Normal 13 5 4 8 3" xfId="15862" xr:uid="{00000000-0005-0000-0000-000079130000}"/>
    <cellStyle name="Normal 13 5 4 9" xfId="15863" xr:uid="{00000000-0005-0000-0000-00007A130000}"/>
    <cellStyle name="Normal 13 5 5" xfId="844" xr:uid="{00000000-0005-0000-0000-00007B130000}"/>
    <cellStyle name="Normal 13 5 5 10" xfId="15864" xr:uid="{00000000-0005-0000-0000-00007C130000}"/>
    <cellStyle name="Normal 13 5 5 2" xfId="1368" xr:uid="{00000000-0005-0000-0000-00007D130000}"/>
    <cellStyle name="Normal 13 5 5 2 2" xfId="4726" xr:uid="{00000000-0005-0000-0000-00007E130000}"/>
    <cellStyle name="Normal 13 5 5 2 2 2" xfId="9710" xr:uid="{00000000-0005-0000-0000-00007F130000}"/>
    <cellStyle name="Normal 13 5 5 2 2 2 2" xfId="15865" xr:uid="{00000000-0005-0000-0000-000080130000}"/>
    <cellStyle name="Normal 13 5 5 2 2 2 3" xfId="15866" xr:uid="{00000000-0005-0000-0000-000081130000}"/>
    <cellStyle name="Normal 13 5 5 2 2 2 4" xfId="15867" xr:uid="{00000000-0005-0000-0000-000082130000}"/>
    <cellStyle name="Normal 13 5 5 2 2 3" xfId="15868" xr:uid="{00000000-0005-0000-0000-000083130000}"/>
    <cellStyle name="Normal 13 5 5 2 2 3 2" xfId="15869" xr:uid="{00000000-0005-0000-0000-000084130000}"/>
    <cellStyle name="Normal 13 5 5 2 2 3 3" xfId="15870" xr:uid="{00000000-0005-0000-0000-000085130000}"/>
    <cellStyle name="Normal 13 5 5 2 2 4" xfId="15871" xr:uid="{00000000-0005-0000-0000-000086130000}"/>
    <cellStyle name="Normal 13 5 5 2 2 5" xfId="15872" xr:uid="{00000000-0005-0000-0000-000087130000}"/>
    <cellStyle name="Normal 13 5 5 2 2 6" xfId="15873" xr:uid="{00000000-0005-0000-0000-000088130000}"/>
    <cellStyle name="Normal 13 5 5 2 3" xfId="6455" xr:uid="{00000000-0005-0000-0000-000089130000}"/>
    <cellStyle name="Normal 13 5 5 2 3 2" xfId="11397" xr:uid="{00000000-0005-0000-0000-00008A130000}"/>
    <cellStyle name="Normal 13 5 5 2 3 3" xfId="15874" xr:uid="{00000000-0005-0000-0000-00008B130000}"/>
    <cellStyle name="Normal 13 5 5 2 3 4" xfId="15875" xr:uid="{00000000-0005-0000-0000-00008C130000}"/>
    <cellStyle name="Normal 13 5 5 2 4" xfId="7963" xr:uid="{00000000-0005-0000-0000-00008D130000}"/>
    <cellStyle name="Normal 13 5 5 2 4 2" xfId="15876" xr:uid="{00000000-0005-0000-0000-00008E130000}"/>
    <cellStyle name="Normal 13 5 5 2 4 3" xfId="15877" xr:uid="{00000000-0005-0000-0000-00008F130000}"/>
    <cellStyle name="Normal 13 5 5 2 4 4" xfId="15878" xr:uid="{00000000-0005-0000-0000-000090130000}"/>
    <cellStyle name="Normal 13 5 5 2 5" xfId="3001" xr:uid="{00000000-0005-0000-0000-000091130000}"/>
    <cellStyle name="Normal 13 5 5 2 5 2" xfId="15879" xr:uid="{00000000-0005-0000-0000-000092130000}"/>
    <cellStyle name="Normal 13 5 5 2 5 3" xfId="15880" xr:uid="{00000000-0005-0000-0000-000093130000}"/>
    <cellStyle name="Normal 13 5 5 2 5 4" xfId="15881" xr:uid="{00000000-0005-0000-0000-000094130000}"/>
    <cellStyle name="Normal 13 5 5 2 6" xfId="15882" xr:uid="{00000000-0005-0000-0000-000095130000}"/>
    <cellStyle name="Normal 13 5 5 2 6 2" xfId="15883" xr:uid="{00000000-0005-0000-0000-000096130000}"/>
    <cellStyle name="Normal 13 5 5 2 6 3" xfId="15884" xr:uid="{00000000-0005-0000-0000-000097130000}"/>
    <cellStyle name="Normal 13 5 5 2 7" xfId="15885" xr:uid="{00000000-0005-0000-0000-000098130000}"/>
    <cellStyle name="Normal 13 5 5 2 8" xfId="15886" xr:uid="{00000000-0005-0000-0000-000099130000}"/>
    <cellStyle name="Normal 13 5 5 2 9" xfId="15887" xr:uid="{00000000-0005-0000-0000-00009A130000}"/>
    <cellStyle name="Normal 13 5 5 3" xfId="4285" xr:uid="{00000000-0005-0000-0000-00009B130000}"/>
    <cellStyle name="Normal 13 5 5 3 2" xfId="9271" xr:uid="{00000000-0005-0000-0000-00009C130000}"/>
    <cellStyle name="Normal 13 5 5 3 2 2" xfId="15888" xr:uid="{00000000-0005-0000-0000-00009D130000}"/>
    <cellStyle name="Normal 13 5 5 3 2 3" xfId="15889" xr:uid="{00000000-0005-0000-0000-00009E130000}"/>
    <cellStyle name="Normal 13 5 5 3 2 4" xfId="15890" xr:uid="{00000000-0005-0000-0000-00009F130000}"/>
    <cellStyle name="Normal 13 5 5 3 3" xfId="15891" xr:uid="{00000000-0005-0000-0000-0000A0130000}"/>
    <cellStyle name="Normal 13 5 5 3 3 2" xfId="15892" xr:uid="{00000000-0005-0000-0000-0000A1130000}"/>
    <cellStyle name="Normal 13 5 5 3 3 3" xfId="15893" xr:uid="{00000000-0005-0000-0000-0000A2130000}"/>
    <cellStyle name="Normal 13 5 5 3 4" xfId="15894" xr:uid="{00000000-0005-0000-0000-0000A3130000}"/>
    <cellStyle name="Normal 13 5 5 3 5" xfId="15895" xr:uid="{00000000-0005-0000-0000-0000A4130000}"/>
    <cellStyle name="Normal 13 5 5 3 6" xfId="15896" xr:uid="{00000000-0005-0000-0000-0000A5130000}"/>
    <cellStyle name="Normal 13 5 5 4" xfId="6029" xr:uid="{00000000-0005-0000-0000-0000A6130000}"/>
    <cellStyle name="Normal 13 5 5 4 2" xfId="10971" xr:uid="{00000000-0005-0000-0000-0000A7130000}"/>
    <cellStyle name="Normal 13 5 5 4 3" xfId="15897" xr:uid="{00000000-0005-0000-0000-0000A8130000}"/>
    <cellStyle name="Normal 13 5 5 4 4" xfId="15898" xr:uid="{00000000-0005-0000-0000-0000A9130000}"/>
    <cellStyle name="Normal 13 5 5 5" xfId="7537" xr:uid="{00000000-0005-0000-0000-0000AA130000}"/>
    <cellStyle name="Normal 13 5 5 5 2" xfId="15899" xr:uid="{00000000-0005-0000-0000-0000AB130000}"/>
    <cellStyle name="Normal 13 5 5 5 3" xfId="15900" xr:uid="{00000000-0005-0000-0000-0000AC130000}"/>
    <cellStyle name="Normal 13 5 5 5 4" xfId="15901" xr:uid="{00000000-0005-0000-0000-0000AD130000}"/>
    <cellStyle name="Normal 13 5 5 6" xfId="2575" xr:uid="{00000000-0005-0000-0000-0000AE130000}"/>
    <cellStyle name="Normal 13 5 5 6 2" xfId="15902" xr:uid="{00000000-0005-0000-0000-0000AF130000}"/>
    <cellStyle name="Normal 13 5 5 6 3" xfId="15903" xr:uid="{00000000-0005-0000-0000-0000B0130000}"/>
    <cellStyle name="Normal 13 5 5 6 4" xfId="15904" xr:uid="{00000000-0005-0000-0000-0000B1130000}"/>
    <cellStyle name="Normal 13 5 5 7" xfId="15905" xr:uid="{00000000-0005-0000-0000-0000B2130000}"/>
    <cellStyle name="Normal 13 5 5 7 2" xfId="15906" xr:uid="{00000000-0005-0000-0000-0000B3130000}"/>
    <cellStyle name="Normal 13 5 5 7 3" xfId="15907" xr:uid="{00000000-0005-0000-0000-0000B4130000}"/>
    <cellStyle name="Normal 13 5 5 8" xfId="15908" xr:uid="{00000000-0005-0000-0000-0000B5130000}"/>
    <cellStyle name="Normal 13 5 5 9" xfId="15909" xr:uid="{00000000-0005-0000-0000-0000B6130000}"/>
    <cellStyle name="Normal 13 5 6" xfId="1359" xr:uid="{00000000-0005-0000-0000-0000B7130000}"/>
    <cellStyle name="Normal 13 5 6 2" xfId="4717" xr:uid="{00000000-0005-0000-0000-0000B8130000}"/>
    <cellStyle name="Normal 13 5 6 2 2" xfId="9701" xr:uid="{00000000-0005-0000-0000-0000B9130000}"/>
    <cellStyle name="Normal 13 5 6 2 2 2" xfId="15910" xr:uid="{00000000-0005-0000-0000-0000BA130000}"/>
    <cellStyle name="Normal 13 5 6 2 2 3" xfId="15911" xr:uid="{00000000-0005-0000-0000-0000BB130000}"/>
    <cellStyle name="Normal 13 5 6 2 2 4" xfId="15912" xr:uid="{00000000-0005-0000-0000-0000BC130000}"/>
    <cellStyle name="Normal 13 5 6 2 3" xfId="15913" xr:uid="{00000000-0005-0000-0000-0000BD130000}"/>
    <cellStyle name="Normal 13 5 6 2 3 2" xfId="15914" xr:uid="{00000000-0005-0000-0000-0000BE130000}"/>
    <cellStyle name="Normal 13 5 6 2 3 3" xfId="15915" xr:uid="{00000000-0005-0000-0000-0000BF130000}"/>
    <cellStyle name="Normal 13 5 6 2 4" xfId="15916" xr:uid="{00000000-0005-0000-0000-0000C0130000}"/>
    <cellStyle name="Normal 13 5 6 2 5" xfId="15917" xr:uid="{00000000-0005-0000-0000-0000C1130000}"/>
    <cellStyle name="Normal 13 5 6 2 6" xfId="15918" xr:uid="{00000000-0005-0000-0000-0000C2130000}"/>
    <cellStyle name="Normal 13 5 6 3" xfId="6446" xr:uid="{00000000-0005-0000-0000-0000C3130000}"/>
    <cellStyle name="Normal 13 5 6 3 2" xfId="11388" xr:uid="{00000000-0005-0000-0000-0000C4130000}"/>
    <cellStyle name="Normal 13 5 6 3 3" xfId="15919" xr:uid="{00000000-0005-0000-0000-0000C5130000}"/>
    <cellStyle name="Normal 13 5 6 3 4" xfId="15920" xr:uid="{00000000-0005-0000-0000-0000C6130000}"/>
    <cellStyle name="Normal 13 5 6 4" xfId="7954" xr:uid="{00000000-0005-0000-0000-0000C7130000}"/>
    <cellStyle name="Normal 13 5 6 4 2" xfId="15921" xr:uid="{00000000-0005-0000-0000-0000C8130000}"/>
    <cellStyle name="Normal 13 5 6 4 3" xfId="15922" xr:uid="{00000000-0005-0000-0000-0000C9130000}"/>
    <cellStyle name="Normal 13 5 6 4 4" xfId="15923" xr:uid="{00000000-0005-0000-0000-0000CA130000}"/>
    <cellStyle name="Normal 13 5 6 5" xfId="2992" xr:uid="{00000000-0005-0000-0000-0000CB130000}"/>
    <cellStyle name="Normal 13 5 6 5 2" xfId="15924" xr:uid="{00000000-0005-0000-0000-0000CC130000}"/>
    <cellStyle name="Normal 13 5 6 5 3" xfId="15925" xr:uid="{00000000-0005-0000-0000-0000CD130000}"/>
    <cellStyle name="Normal 13 5 6 5 4" xfId="15926" xr:uid="{00000000-0005-0000-0000-0000CE130000}"/>
    <cellStyle name="Normal 13 5 6 6" xfId="15927" xr:uid="{00000000-0005-0000-0000-0000CF130000}"/>
    <cellStyle name="Normal 13 5 6 6 2" xfId="15928" xr:uid="{00000000-0005-0000-0000-0000D0130000}"/>
    <cellStyle name="Normal 13 5 6 6 3" xfId="15929" xr:uid="{00000000-0005-0000-0000-0000D1130000}"/>
    <cellStyle name="Normal 13 5 6 7" xfId="15930" xr:uid="{00000000-0005-0000-0000-0000D2130000}"/>
    <cellStyle name="Normal 13 5 6 8" xfId="15931" xr:uid="{00000000-0005-0000-0000-0000D3130000}"/>
    <cellStyle name="Normal 13 5 6 9" xfId="15932" xr:uid="{00000000-0005-0000-0000-0000D4130000}"/>
    <cellStyle name="Normal 13 5 7" xfId="3683" xr:uid="{00000000-0005-0000-0000-0000D5130000}"/>
    <cellStyle name="Normal 13 5 7 2" xfId="5534" xr:uid="{00000000-0005-0000-0000-0000D6130000}"/>
    <cellStyle name="Normal 13 5 7 2 2" xfId="10484" xr:uid="{00000000-0005-0000-0000-0000D7130000}"/>
    <cellStyle name="Normal 13 5 7 2 2 2" xfId="15933" xr:uid="{00000000-0005-0000-0000-0000D8130000}"/>
    <cellStyle name="Normal 13 5 7 2 2 3" xfId="15934" xr:uid="{00000000-0005-0000-0000-0000D9130000}"/>
    <cellStyle name="Normal 13 5 7 2 2 4" xfId="15935" xr:uid="{00000000-0005-0000-0000-0000DA130000}"/>
    <cellStyle name="Normal 13 5 7 2 3" xfId="15936" xr:uid="{00000000-0005-0000-0000-0000DB130000}"/>
    <cellStyle name="Normal 13 5 7 2 3 2" xfId="15937" xr:uid="{00000000-0005-0000-0000-0000DC130000}"/>
    <cellStyle name="Normal 13 5 7 2 3 3" xfId="15938" xr:uid="{00000000-0005-0000-0000-0000DD130000}"/>
    <cellStyle name="Normal 13 5 7 2 4" xfId="15939" xr:uid="{00000000-0005-0000-0000-0000DE130000}"/>
    <cellStyle name="Normal 13 5 7 2 5" xfId="15940" xr:uid="{00000000-0005-0000-0000-0000DF130000}"/>
    <cellStyle name="Normal 13 5 7 2 6" xfId="15941" xr:uid="{00000000-0005-0000-0000-0000E0130000}"/>
    <cellStyle name="Normal 13 5 7 3" xfId="8643" xr:uid="{00000000-0005-0000-0000-0000E1130000}"/>
    <cellStyle name="Normal 13 5 7 3 2" xfId="15942" xr:uid="{00000000-0005-0000-0000-0000E2130000}"/>
    <cellStyle name="Normal 13 5 7 3 3" xfId="15943" xr:uid="{00000000-0005-0000-0000-0000E3130000}"/>
    <cellStyle name="Normal 13 5 7 3 4" xfId="15944" xr:uid="{00000000-0005-0000-0000-0000E4130000}"/>
    <cellStyle name="Normal 13 5 7 4" xfId="15945" xr:uid="{00000000-0005-0000-0000-0000E5130000}"/>
    <cellStyle name="Normal 13 5 7 4 2" xfId="15946" xr:uid="{00000000-0005-0000-0000-0000E6130000}"/>
    <cellStyle name="Normal 13 5 7 4 3" xfId="15947" xr:uid="{00000000-0005-0000-0000-0000E7130000}"/>
    <cellStyle name="Normal 13 5 7 4 4" xfId="15948" xr:uid="{00000000-0005-0000-0000-0000E8130000}"/>
    <cellStyle name="Normal 13 5 7 5" xfId="15949" xr:uid="{00000000-0005-0000-0000-0000E9130000}"/>
    <cellStyle name="Normal 13 5 7 5 2" xfId="15950" xr:uid="{00000000-0005-0000-0000-0000EA130000}"/>
    <cellStyle name="Normal 13 5 7 5 3" xfId="15951" xr:uid="{00000000-0005-0000-0000-0000EB130000}"/>
    <cellStyle name="Normal 13 5 7 5 4" xfId="15952" xr:uid="{00000000-0005-0000-0000-0000EC130000}"/>
    <cellStyle name="Normal 13 5 7 6" xfId="15953" xr:uid="{00000000-0005-0000-0000-0000ED130000}"/>
    <cellStyle name="Normal 13 5 7 6 2" xfId="15954" xr:uid="{00000000-0005-0000-0000-0000EE130000}"/>
    <cellStyle name="Normal 13 5 7 6 3" xfId="15955" xr:uid="{00000000-0005-0000-0000-0000EF130000}"/>
    <cellStyle name="Normal 13 5 7 7" xfId="15956" xr:uid="{00000000-0005-0000-0000-0000F0130000}"/>
    <cellStyle name="Normal 13 5 7 8" xfId="15957" xr:uid="{00000000-0005-0000-0000-0000F1130000}"/>
    <cellStyle name="Normal 13 5 7 9" xfId="15958" xr:uid="{00000000-0005-0000-0000-0000F2130000}"/>
    <cellStyle name="Normal 13 5 8" xfId="3941" xr:uid="{00000000-0005-0000-0000-0000F3130000}"/>
    <cellStyle name="Normal 13 5 8 2" xfId="8780" xr:uid="{00000000-0005-0000-0000-0000F4130000}"/>
    <cellStyle name="Normal 13 5 8 2 2" xfId="15959" xr:uid="{00000000-0005-0000-0000-0000F5130000}"/>
    <cellStyle name="Normal 13 5 8 2 2 2" xfId="15960" xr:uid="{00000000-0005-0000-0000-0000F6130000}"/>
    <cellStyle name="Normal 13 5 8 2 2 3" xfId="15961" xr:uid="{00000000-0005-0000-0000-0000F7130000}"/>
    <cellStyle name="Normal 13 5 8 2 2 4" xfId="15962" xr:uid="{00000000-0005-0000-0000-0000F8130000}"/>
    <cellStyle name="Normal 13 5 8 2 3" xfId="15963" xr:uid="{00000000-0005-0000-0000-0000F9130000}"/>
    <cellStyle name="Normal 13 5 8 2 3 2" xfId="15964" xr:uid="{00000000-0005-0000-0000-0000FA130000}"/>
    <cellStyle name="Normal 13 5 8 2 3 3" xfId="15965" xr:uid="{00000000-0005-0000-0000-0000FB130000}"/>
    <cellStyle name="Normal 13 5 8 2 4" xfId="15966" xr:uid="{00000000-0005-0000-0000-0000FC130000}"/>
    <cellStyle name="Normal 13 5 8 2 5" xfId="15967" xr:uid="{00000000-0005-0000-0000-0000FD130000}"/>
    <cellStyle name="Normal 13 5 8 2 6" xfId="15968" xr:uid="{00000000-0005-0000-0000-0000FE130000}"/>
    <cellStyle name="Normal 13 5 8 3" xfId="15969" xr:uid="{00000000-0005-0000-0000-0000FF130000}"/>
    <cellStyle name="Normal 13 5 8 3 2" xfId="15970" xr:uid="{00000000-0005-0000-0000-000000140000}"/>
    <cellStyle name="Normal 13 5 8 3 3" xfId="15971" xr:uid="{00000000-0005-0000-0000-000001140000}"/>
    <cellStyle name="Normal 13 5 8 3 4" xfId="15972" xr:uid="{00000000-0005-0000-0000-000002140000}"/>
    <cellStyle name="Normal 13 5 8 4" xfId="15973" xr:uid="{00000000-0005-0000-0000-000003140000}"/>
    <cellStyle name="Normal 13 5 8 4 2" xfId="15974" xr:uid="{00000000-0005-0000-0000-000004140000}"/>
    <cellStyle name="Normal 13 5 8 4 3" xfId="15975" xr:uid="{00000000-0005-0000-0000-000005140000}"/>
    <cellStyle name="Normal 13 5 8 4 4" xfId="15976" xr:uid="{00000000-0005-0000-0000-000006140000}"/>
    <cellStyle name="Normal 13 5 8 5" xfId="15977" xr:uid="{00000000-0005-0000-0000-000007140000}"/>
    <cellStyle name="Normal 13 5 8 5 2" xfId="15978" xr:uid="{00000000-0005-0000-0000-000008140000}"/>
    <cellStyle name="Normal 13 5 8 5 3" xfId="15979" xr:uid="{00000000-0005-0000-0000-000009140000}"/>
    <cellStyle name="Normal 13 5 8 6" xfId="15980" xr:uid="{00000000-0005-0000-0000-00000A140000}"/>
    <cellStyle name="Normal 13 5 8 7" xfId="15981" xr:uid="{00000000-0005-0000-0000-00000B140000}"/>
    <cellStyle name="Normal 13 5 8 8" xfId="15982" xr:uid="{00000000-0005-0000-0000-00000C140000}"/>
    <cellStyle name="Normal 13 5 9" xfId="3884" xr:uid="{00000000-0005-0000-0000-00000D140000}"/>
    <cellStyle name="Normal 13 5 9 2" xfId="8968" xr:uid="{00000000-0005-0000-0000-00000E140000}"/>
    <cellStyle name="Normal 13 5 9 2 2" xfId="15983" xr:uid="{00000000-0005-0000-0000-00000F140000}"/>
    <cellStyle name="Normal 13 5 9 2 3" xfId="15984" xr:uid="{00000000-0005-0000-0000-000010140000}"/>
    <cellStyle name="Normal 13 5 9 2 4" xfId="15985" xr:uid="{00000000-0005-0000-0000-000011140000}"/>
    <cellStyle name="Normal 13 5 9 3" xfId="15986" xr:uid="{00000000-0005-0000-0000-000012140000}"/>
    <cellStyle name="Normal 13 5 9 3 2" xfId="15987" xr:uid="{00000000-0005-0000-0000-000013140000}"/>
    <cellStyle name="Normal 13 5 9 3 3" xfId="15988" xr:uid="{00000000-0005-0000-0000-000014140000}"/>
    <cellStyle name="Normal 13 5 9 4" xfId="15989" xr:uid="{00000000-0005-0000-0000-000015140000}"/>
    <cellStyle name="Normal 13 5 9 5" xfId="15990" xr:uid="{00000000-0005-0000-0000-000016140000}"/>
    <cellStyle name="Normal 13 5 9 6" xfId="15991" xr:uid="{00000000-0005-0000-0000-000017140000}"/>
    <cellStyle name="Normal 13 6" xfId="429" xr:uid="{00000000-0005-0000-0000-000018140000}"/>
    <cellStyle name="Normal 13 6 10" xfId="15992" xr:uid="{00000000-0005-0000-0000-000019140000}"/>
    <cellStyle name="Normal 13 6 11" xfId="15993" xr:uid="{00000000-0005-0000-0000-00001A140000}"/>
    <cellStyle name="Normal 13 6 2" xfId="1000" xr:uid="{00000000-0005-0000-0000-00001B140000}"/>
    <cellStyle name="Normal 13 6 2 10" xfId="15994" xr:uid="{00000000-0005-0000-0000-00001C140000}"/>
    <cellStyle name="Normal 13 6 2 2" xfId="1370" xr:uid="{00000000-0005-0000-0000-00001D140000}"/>
    <cellStyle name="Normal 13 6 2 2 2" xfId="4728" xr:uid="{00000000-0005-0000-0000-00001E140000}"/>
    <cellStyle name="Normal 13 6 2 2 2 2" xfId="9712" xr:uid="{00000000-0005-0000-0000-00001F140000}"/>
    <cellStyle name="Normal 13 6 2 2 2 2 2" xfId="15995" xr:uid="{00000000-0005-0000-0000-000020140000}"/>
    <cellStyle name="Normal 13 6 2 2 2 2 3" xfId="15996" xr:uid="{00000000-0005-0000-0000-000021140000}"/>
    <cellStyle name="Normal 13 6 2 2 2 2 4" xfId="15997" xr:uid="{00000000-0005-0000-0000-000022140000}"/>
    <cellStyle name="Normal 13 6 2 2 2 3" xfId="15998" xr:uid="{00000000-0005-0000-0000-000023140000}"/>
    <cellStyle name="Normal 13 6 2 2 2 3 2" xfId="15999" xr:uid="{00000000-0005-0000-0000-000024140000}"/>
    <cellStyle name="Normal 13 6 2 2 2 3 3" xfId="16000" xr:uid="{00000000-0005-0000-0000-000025140000}"/>
    <cellStyle name="Normal 13 6 2 2 2 4" xfId="16001" xr:uid="{00000000-0005-0000-0000-000026140000}"/>
    <cellStyle name="Normal 13 6 2 2 2 5" xfId="16002" xr:uid="{00000000-0005-0000-0000-000027140000}"/>
    <cellStyle name="Normal 13 6 2 2 2 6" xfId="16003" xr:uid="{00000000-0005-0000-0000-000028140000}"/>
    <cellStyle name="Normal 13 6 2 2 3" xfId="6457" xr:uid="{00000000-0005-0000-0000-000029140000}"/>
    <cellStyle name="Normal 13 6 2 2 3 2" xfId="11399" xr:uid="{00000000-0005-0000-0000-00002A140000}"/>
    <cellStyle name="Normal 13 6 2 2 3 3" xfId="16004" xr:uid="{00000000-0005-0000-0000-00002B140000}"/>
    <cellStyle name="Normal 13 6 2 2 3 4" xfId="16005" xr:uid="{00000000-0005-0000-0000-00002C140000}"/>
    <cellStyle name="Normal 13 6 2 2 4" xfId="7965" xr:uid="{00000000-0005-0000-0000-00002D140000}"/>
    <cellStyle name="Normal 13 6 2 2 4 2" xfId="16006" xr:uid="{00000000-0005-0000-0000-00002E140000}"/>
    <cellStyle name="Normal 13 6 2 2 4 3" xfId="16007" xr:uid="{00000000-0005-0000-0000-00002F140000}"/>
    <cellStyle name="Normal 13 6 2 2 4 4" xfId="16008" xr:uid="{00000000-0005-0000-0000-000030140000}"/>
    <cellStyle name="Normal 13 6 2 2 5" xfId="3003" xr:uid="{00000000-0005-0000-0000-000031140000}"/>
    <cellStyle name="Normal 13 6 2 2 5 2" xfId="16009" xr:uid="{00000000-0005-0000-0000-000032140000}"/>
    <cellStyle name="Normal 13 6 2 2 5 3" xfId="16010" xr:uid="{00000000-0005-0000-0000-000033140000}"/>
    <cellStyle name="Normal 13 6 2 2 5 4" xfId="16011" xr:uid="{00000000-0005-0000-0000-000034140000}"/>
    <cellStyle name="Normal 13 6 2 2 6" xfId="16012" xr:uid="{00000000-0005-0000-0000-000035140000}"/>
    <cellStyle name="Normal 13 6 2 2 6 2" xfId="16013" xr:uid="{00000000-0005-0000-0000-000036140000}"/>
    <cellStyle name="Normal 13 6 2 2 6 3" xfId="16014" xr:uid="{00000000-0005-0000-0000-000037140000}"/>
    <cellStyle name="Normal 13 6 2 2 7" xfId="16015" xr:uid="{00000000-0005-0000-0000-000038140000}"/>
    <cellStyle name="Normal 13 6 2 2 8" xfId="16016" xr:uid="{00000000-0005-0000-0000-000039140000}"/>
    <cellStyle name="Normal 13 6 2 2 9" xfId="16017" xr:uid="{00000000-0005-0000-0000-00003A140000}"/>
    <cellStyle name="Normal 13 6 2 3" xfId="4422" xr:uid="{00000000-0005-0000-0000-00003B140000}"/>
    <cellStyle name="Normal 13 6 2 3 2" xfId="9407" xr:uid="{00000000-0005-0000-0000-00003C140000}"/>
    <cellStyle name="Normal 13 6 2 3 2 2" xfId="16018" xr:uid="{00000000-0005-0000-0000-00003D140000}"/>
    <cellStyle name="Normal 13 6 2 3 2 3" xfId="16019" xr:uid="{00000000-0005-0000-0000-00003E140000}"/>
    <cellStyle name="Normal 13 6 2 3 2 4" xfId="16020" xr:uid="{00000000-0005-0000-0000-00003F140000}"/>
    <cellStyle name="Normal 13 6 2 3 3" xfId="16021" xr:uid="{00000000-0005-0000-0000-000040140000}"/>
    <cellStyle name="Normal 13 6 2 3 3 2" xfId="16022" xr:uid="{00000000-0005-0000-0000-000041140000}"/>
    <cellStyle name="Normal 13 6 2 3 3 3" xfId="16023" xr:uid="{00000000-0005-0000-0000-000042140000}"/>
    <cellStyle name="Normal 13 6 2 3 4" xfId="16024" xr:uid="{00000000-0005-0000-0000-000043140000}"/>
    <cellStyle name="Normal 13 6 2 3 5" xfId="16025" xr:uid="{00000000-0005-0000-0000-000044140000}"/>
    <cellStyle name="Normal 13 6 2 3 6" xfId="16026" xr:uid="{00000000-0005-0000-0000-000045140000}"/>
    <cellStyle name="Normal 13 6 2 4" xfId="6162" xr:uid="{00000000-0005-0000-0000-000046140000}"/>
    <cellStyle name="Normal 13 6 2 4 2" xfId="11104" xr:uid="{00000000-0005-0000-0000-000047140000}"/>
    <cellStyle name="Normal 13 6 2 4 3" xfId="16027" xr:uid="{00000000-0005-0000-0000-000048140000}"/>
    <cellStyle name="Normal 13 6 2 4 4" xfId="16028" xr:uid="{00000000-0005-0000-0000-000049140000}"/>
    <cellStyle name="Normal 13 6 2 5" xfId="7670" xr:uid="{00000000-0005-0000-0000-00004A140000}"/>
    <cellStyle name="Normal 13 6 2 5 2" xfId="16029" xr:uid="{00000000-0005-0000-0000-00004B140000}"/>
    <cellStyle name="Normal 13 6 2 5 3" xfId="16030" xr:uid="{00000000-0005-0000-0000-00004C140000}"/>
    <cellStyle name="Normal 13 6 2 5 4" xfId="16031" xr:uid="{00000000-0005-0000-0000-00004D140000}"/>
    <cellStyle name="Normal 13 6 2 6" xfId="2708" xr:uid="{00000000-0005-0000-0000-00004E140000}"/>
    <cellStyle name="Normal 13 6 2 6 2" xfId="16032" xr:uid="{00000000-0005-0000-0000-00004F140000}"/>
    <cellStyle name="Normal 13 6 2 6 3" xfId="16033" xr:uid="{00000000-0005-0000-0000-000050140000}"/>
    <cellStyle name="Normal 13 6 2 6 4" xfId="16034" xr:uid="{00000000-0005-0000-0000-000051140000}"/>
    <cellStyle name="Normal 13 6 2 7" xfId="16035" xr:uid="{00000000-0005-0000-0000-000052140000}"/>
    <cellStyle name="Normal 13 6 2 7 2" xfId="16036" xr:uid="{00000000-0005-0000-0000-000053140000}"/>
    <cellStyle name="Normal 13 6 2 7 3" xfId="16037" xr:uid="{00000000-0005-0000-0000-000054140000}"/>
    <cellStyle name="Normal 13 6 2 8" xfId="16038" xr:uid="{00000000-0005-0000-0000-000055140000}"/>
    <cellStyle name="Normal 13 6 2 9" xfId="16039" xr:uid="{00000000-0005-0000-0000-000056140000}"/>
    <cellStyle name="Normal 13 6 3" xfId="1369" xr:uid="{00000000-0005-0000-0000-000057140000}"/>
    <cellStyle name="Normal 13 6 3 2" xfId="4727" xr:uid="{00000000-0005-0000-0000-000058140000}"/>
    <cellStyle name="Normal 13 6 3 2 2" xfId="9711" xr:uid="{00000000-0005-0000-0000-000059140000}"/>
    <cellStyle name="Normal 13 6 3 2 2 2" xfId="16040" xr:uid="{00000000-0005-0000-0000-00005A140000}"/>
    <cellStyle name="Normal 13 6 3 2 2 3" xfId="16041" xr:uid="{00000000-0005-0000-0000-00005B140000}"/>
    <cellStyle name="Normal 13 6 3 2 2 4" xfId="16042" xr:uid="{00000000-0005-0000-0000-00005C140000}"/>
    <cellStyle name="Normal 13 6 3 2 3" xfId="16043" xr:uid="{00000000-0005-0000-0000-00005D140000}"/>
    <cellStyle name="Normal 13 6 3 2 3 2" xfId="16044" xr:uid="{00000000-0005-0000-0000-00005E140000}"/>
    <cellStyle name="Normal 13 6 3 2 3 3" xfId="16045" xr:uid="{00000000-0005-0000-0000-00005F140000}"/>
    <cellStyle name="Normal 13 6 3 2 4" xfId="16046" xr:uid="{00000000-0005-0000-0000-000060140000}"/>
    <cellStyle name="Normal 13 6 3 2 5" xfId="16047" xr:uid="{00000000-0005-0000-0000-000061140000}"/>
    <cellStyle name="Normal 13 6 3 2 6" xfId="16048" xr:uid="{00000000-0005-0000-0000-000062140000}"/>
    <cellStyle name="Normal 13 6 3 3" xfId="6456" xr:uid="{00000000-0005-0000-0000-000063140000}"/>
    <cellStyle name="Normal 13 6 3 3 2" xfId="11398" xr:uid="{00000000-0005-0000-0000-000064140000}"/>
    <cellStyle name="Normal 13 6 3 3 3" xfId="16049" xr:uid="{00000000-0005-0000-0000-000065140000}"/>
    <cellStyle name="Normal 13 6 3 3 4" xfId="16050" xr:uid="{00000000-0005-0000-0000-000066140000}"/>
    <cellStyle name="Normal 13 6 3 4" xfId="7964" xr:uid="{00000000-0005-0000-0000-000067140000}"/>
    <cellStyle name="Normal 13 6 3 4 2" xfId="16051" xr:uid="{00000000-0005-0000-0000-000068140000}"/>
    <cellStyle name="Normal 13 6 3 4 3" xfId="16052" xr:uid="{00000000-0005-0000-0000-000069140000}"/>
    <cellStyle name="Normal 13 6 3 4 4" xfId="16053" xr:uid="{00000000-0005-0000-0000-00006A140000}"/>
    <cellStyle name="Normal 13 6 3 5" xfId="3002" xr:uid="{00000000-0005-0000-0000-00006B140000}"/>
    <cellStyle name="Normal 13 6 3 5 2" xfId="16054" xr:uid="{00000000-0005-0000-0000-00006C140000}"/>
    <cellStyle name="Normal 13 6 3 5 3" xfId="16055" xr:uid="{00000000-0005-0000-0000-00006D140000}"/>
    <cellStyle name="Normal 13 6 3 5 4" xfId="16056" xr:uid="{00000000-0005-0000-0000-00006E140000}"/>
    <cellStyle name="Normal 13 6 3 6" xfId="16057" xr:uid="{00000000-0005-0000-0000-00006F140000}"/>
    <cellStyle name="Normal 13 6 3 6 2" xfId="16058" xr:uid="{00000000-0005-0000-0000-000070140000}"/>
    <cellStyle name="Normal 13 6 3 6 3" xfId="16059" xr:uid="{00000000-0005-0000-0000-000071140000}"/>
    <cellStyle name="Normal 13 6 3 7" xfId="16060" xr:uid="{00000000-0005-0000-0000-000072140000}"/>
    <cellStyle name="Normal 13 6 3 8" xfId="16061" xr:uid="{00000000-0005-0000-0000-000073140000}"/>
    <cellStyle name="Normal 13 6 3 9" xfId="16062" xr:uid="{00000000-0005-0000-0000-000074140000}"/>
    <cellStyle name="Normal 13 6 4" xfId="3953" xr:uid="{00000000-0005-0000-0000-000075140000}"/>
    <cellStyle name="Normal 13 6 4 2" xfId="9025" xr:uid="{00000000-0005-0000-0000-000076140000}"/>
    <cellStyle name="Normal 13 6 4 2 2" xfId="16063" xr:uid="{00000000-0005-0000-0000-000077140000}"/>
    <cellStyle name="Normal 13 6 4 2 3" xfId="16064" xr:uid="{00000000-0005-0000-0000-000078140000}"/>
    <cellStyle name="Normal 13 6 4 2 4" xfId="16065" xr:uid="{00000000-0005-0000-0000-000079140000}"/>
    <cellStyle name="Normal 13 6 4 3" xfId="16066" xr:uid="{00000000-0005-0000-0000-00007A140000}"/>
    <cellStyle name="Normal 13 6 4 3 2" xfId="16067" xr:uid="{00000000-0005-0000-0000-00007B140000}"/>
    <cellStyle name="Normal 13 6 4 3 3" xfId="16068" xr:uid="{00000000-0005-0000-0000-00007C140000}"/>
    <cellStyle name="Normal 13 6 4 4" xfId="16069" xr:uid="{00000000-0005-0000-0000-00007D140000}"/>
    <cellStyle name="Normal 13 6 4 5" xfId="16070" xr:uid="{00000000-0005-0000-0000-00007E140000}"/>
    <cellStyle name="Normal 13 6 4 6" xfId="16071" xr:uid="{00000000-0005-0000-0000-00007F140000}"/>
    <cellStyle name="Normal 13 6 5" xfId="5710" xr:uid="{00000000-0005-0000-0000-000080140000}"/>
    <cellStyle name="Normal 13 6 5 2" xfId="10652" xr:uid="{00000000-0005-0000-0000-000081140000}"/>
    <cellStyle name="Normal 13 6 5 3" xfId="16072" xr:uid="{00000000-0005-0000-0000-000082140000}"/>
    <cellStyle name="Normal 13 6 5 4" xfId="16073" xr:uid="{00000000-0005-0000-0000-000083140000}"/>
    <cellStyle name="Normal 13 6 6" xfId="7218" xr:uid="{00000000-0005-0000-0000-000084140000}"/>
    <cellStyle name="Normal 13 6 6 2" xfId="16074" xr:uid="{00000000-0005-0000-0000-000085140000}"/>
    <cellStyle name="Normal 13 6 6 3" xfId="16075" xr:uid="{00000000-0005-0000-0000-000086140000}"/>
    <cellStyle name="Normal 13 6 6 4" xfId="16076" xr:uid="{00000000-0005-0000-0000-000087140000}"/>
    <cellStyle name="Normal 13 6 7" xfId="2256" xr:uid="{00000000-0005-0000-0000-000088140000}"/>
    <cellStyle name="Normal 13 6 7 2" xfId="16077" xr:uid="{00000000-0005-0000-0000-000089140000}"/>
    <cellStyle name="Normal 13 6 7 3" xfId="16078" xr:uid="{00000000-0005-0000-0000-00008A140000}"/>
    <cellStyle name="Normal 13 6 7 4" xfId="16079" xr:uid="{00000000-0005-0000-0000-00008B140000}"/>
    <cellStyle name="Normal 13 6 8" xfId="16080" xr:uid="{00000000-0005-0000-0000-00008C140000}"/>
    <cellStyle name="Normal 13 6 8 2" xfId="16081" xr:uid="{00000000-0005-0000-0000-00008D140000}"/>
    <cellStyle name="Normal 13 6 8 3" xfId="16082" xr:uid="{00000000-0005-0000-0000-00008E140000}"/>
    <cellStyle name="Normal 13 6 9" xfId="16083" xr:uid="{00000000-0005-0000-0000-00008F140000}"/>
    <cellStyle name="Normal 13 7" xfId="647" xr:uid="{00000000-0005-0000-0000-000090140000}"/>
    <cellStyle name="Normal 13 7 10" xfId="16084" xr:uid="{00000000-0005-0000-0000-000091140000}"/>
    <cellStyle name="Normal 13 7 11" xfId="16085" xr:uid="{00000000-0005-0000-0000-000092140000}"/>
    <cellStyle name="Normal 13 7 2" xfId="1113" xr:uid="{00000000-0005-0000-0000-000093140000}"/>
    <cellStyle name="Normal 13 7 2 10" xfId="16086" xr:uid="{00000000-0005-0000-0000-000094140000}"/>
    <cellStyle name="Normal 13 7 2 2" xfId="1372" xr:uid="{00000000-0005-0000-0000-000095140000}"/>
    <cellStyle name="Normal 13 7 2 2 2" xfId="4730" xr:uid="{00000000-0005-0000-0000-000096140000}"/>
    <cellStyle name="Normal 13 7 2 2 2 2" xfId="9714" xr:uid="{00000000-0005-0000-0000-000097140000}"/>
    <cellStyle name="Normal 13 7 2 2 2 2 2" xfId="16087" xr:uid="{00000000-0005-0000-0000-000098140000}"/>
    <cellStyle name="Normal 13 7 2 2 2 2 3" xfId="16088" xr:uid="{00000000-0005-0000-0000-000099140000}"/>
    <cellStyle name="Normal 13 7 2 2 2 2 4" xfId="16089" xr:uid="{00000000-0005-0000-0000-00009A140000}"/>
    <cellStyle name="Normal 13 7 2 2 2 3" xfId="16090" xr:uid="{00000000-0005-0000-0000-00009B140000}"/>
    <cellStyle name="Normal 13 7 2 2 2 3 2" xfId="16091" xr:uid="{00000000-0005-0000-0000-00009C140000}"/>
    <cellStyle name="Normal 13 7 2 2 2 3 3" xfId="16092" xr:uid="{00000000-0005-0000-0000-00009D140000}"/>
    <cellStyle name="Normal 13 7 2 2 2 4" xfId="16093" xr:uid="{00000000-0005-0000-0000-00009E140000}"/>
    <cellStyle name="Normal 13 7 2 2 2 5" xfId="16094" xr:uid="{00000000-0005-0000-0000-00009F140000}"/>
    <cellStyle name="Normal 13 7 2 2 2 6" xfId="16095" xr:uid="{00000000-0005-0000-0000-0000A0140000}"/>
    <cellStyle name="Normal 13 7 2 2 3" xfId="6459" xr:uid="{00000000-0005-0000-0000-0000A1140000}"/>
    <cellStyle name="Normal 13 7 2 2 3 2" xfId="11401" xr:uid="{00000000-0005-0000-0000-0000A2140000}"/>
    <cellStyle name="Normal 13 7 2 2 3 3" xfId="16096" xr:uid="{00000000-0005-0000-0000-0000A3140000}"/>
    <cellStyle name="Normal 13 7 2 2 3 4" xfId="16097" xr:uid="{00000000-0005-0000-0000-0000A4140000}"/>
    <cellStyle name="Normal 13 7 2 2 4" xfId="7967" xr:uid="{00000000-0005-0000-0000-0000A5140000}"/>
    <cellStyle name="Normal 13 7 2 2 4 2" xfId="16098" xr:uid="{00000000-0005-0000-0000-0000A6140000}"/>
    <cellStyle name="Normal 13 7 2 2 4 3" xfId="16099" xr:uid="{00000000-0005-0000-0000-0000A7140000}"/>
    <cellStyle name="Normal 13 7 2 2 4 4" xfId="16100" xr:uid="{00000000-0005-0000-0000-0000A8140000}"/>
    <cellStyle name="Normal 13 7 2 2 5" xfId="3005" xr:uid="{00000000-0005-0000-0000-0000A9140000}"/>
    <cellStyle name="Normal 13 7 2 2 5 2" xfId="16101" xr:uid="{00000000-0005-0000-0000-0000AA140000}"/>
    <cellStyle name="Normal 13 7 2 2 5 3" xfId="16102" xr:uid="{00000000-0005-0000-0000-0000AB140000}"/>
    <cellStyle name="Normal 13 7 2 2 5 4" xfId="16103" xr:uid="{00000000-0005-0000-0000-0000AC140000}"/>
    <cellStyle name="Normal 13 7 2 2 6" xfId="16104" xr:uid="{00000000-0005-0000-0000-0000AD140000}"/>
    <cellStyle name="Normal 13 7 2 2 6 2" xfId="16105" xr:uid="{00000000-0005-0000-0000-0000AE140000}"/>
    <cellStyle name="Normal 13 7 2 2 6 3" xfId="16106" xr:uid="{00000000-0005-0000-0000-0000AF140000}"/>
    <cellStyle name="Normal 13 7 2 2 7" xfId="16107" xr:uid="{00000000-0005-0000-0000-0000B0140000}"/>
    <cellStyle name="Normal 13 7 2 2 8" xfId="16108" xr:uid="{00000000-0005-0000-0000-0000B1140000}"/>
    <cellStyle name="Normal 13 7 2 2 9" xfId="16109" xr:uid="{00000000-0005-0000-0000-0000B2140000}"/>
    <cellStyle name="Normal 13 7 2 3" xfId="4481" xr:uid="{00000000-0005-0000-0000-0000B3140000}"/>
    <cellStyle name="Normal 13 7 2 3 2" xfId="9465" xr:uid="{00000000-0005-0000-0000-0000B4140000}"/>
    <cellStyle name="Normal 13 7 2 3 2 2" xfId="16110" xr:uid="{00000000-0005-0000-0000-0000B5140000}"/>
    <cellStyle name="Normal 13 7 2 3 2 3" xfId="16111" xr:uid="{00000000-0005-0000-0000-0000B6140000}"/>
    <cellStyle name="Normal 13 7 2 3 2 4" xfId="16112" xr:uid="{00000000-0005-0000-0000-0000B7140000}"/>
    <cellStyle name="Normal 13 7 2 3 3" xfId="16113" xr:uid="{00000000-0005-0000-0000-0000B8140000}"/>
    <cellStyle name="Normal 13 7 2 3 3 2" xfId="16114" xr:uid="{00000000-0005-0000-0000-0000B9140000}"/>
    <cellStyle name="Normal 13 7 2 3 3 3" xfId="16115" xr:uid="{00000000-0005-0000-0000-0000BA140000}"/>
    <cellStyle name="Normal 13 7 2 3 4" xfId="16116" xr:uid="{00000000-0005-0000-0000-0000BB140000}"/>
    <cellStyle name="Normal 13 7 2 3 5" xfId="16117" xr:uid="{00000000-0005-0000-0000-0000BC140000}"/>
    <cellStyle name="Normal 13 7 2 3 6" xfId="16118" xr:uid="{00000000-0005-0000-0000-0000BD140000}"/>
    <cellStyle name="Normal 13 7 2 4" xfId="6212" xr:uid="{00000000-0005-0000-0000-0000BE140000}"/>
    <cellStyle name="Normal 13 7 2 4 2" xfId="11154" xr:uid="{00000000-0005-0000-0000-0000BF140000}"/>
    <cellStyle name="Normal 13 7 2 4 3" xfId="16119" xr:uid="{00000000-0005-0000-0000-0000C0140000}"/>
    <cellStyle name="Normal 13 7 2 4 4" xfId="16120" xr:uid="{00000000-0005-0000-0000-0000C1140000}"/>
    <cellStyle name="Normal 13 7 2 5" xfId="7720" xr:uid="{00000000-0005-0000-0000-0000C2140000}"/>
    <cellStyle name="Normal 13 7 2 5 2" xfId="16121" xr:uid="{00000000-0005-0000-0000-0000C3140000}"/>
    <cellStyle name="Normal 13 7 2 5 3" xfId="16122" xr:uid="{00000000-0005-0000-0000-0000C4140000}"/>
    <cellStyle name="Normal 13 7 2 5 4" xfId="16123" xr:uid="{00000000-0005-0000-0000-0000C5140000}"/>
    <cellStyle name="Normal 13 7 2 6" xfId="2758" xr:uid="{00000000-0005-0000-0000-0000C6140000}"/>
    <cellStyle name="Normal 13 7 2 6 2" xfId="16124" xr:uid="{00000000-0005-0000-0000-0000C7140000}"/>
    <cellStyle name="Normal 13 7 2 6 3" xfId="16125" xr:uid="{00000000-0005-0000-0000-0000C8140000}"/>
    <cellStyle name="Normal 13 7 2 6 4" xfId="16126" xr:uid="{00000000-0005-0000-0000-0000C9140000}"/>
    <cellStyle name="Normal 13 7 2 7" xfId="16127" xr:uid="{00000000-0005-0000-0000-0000CA140000}"/>
    <cellStyle name="Normal 13 7 2 7 2" xfId="16128" xr:uid="{00000000-0005-0000-0000-0000CB140000}"/>
    <cellStyle name="Normal 13 7 2 7 3" xfId="16129" xr:uid="{00000000-0005-0000-0000-0000CC140000}"/>
    <cellStyle name="Normal 13 7 2 8" xfId="16130" xr:uid="{00000000-0005-0000-0000-0000CD140000}"/>
    <cellStyle name="Normal 13 7 2 9" xfId="16131" xr:uid="{00000000-0005-0000-0000-0000CE140000}"/>
    <cellStyle name="Normal 13 7 3" xfId="1371" xr:uid="{00000000-0005-0000-0000-0000CF140000}"/>
    <cellStyle name="Normal 13 7 3 2" xfId="4729" xr:uid="{00000000-0005-0000-0000-0000D0140000}"/>
    <cellStyle name="Normal 13 7 3 2 2" xfId="9713" xr:uid="{00000000-0005-0000-0000-0000D1140000}"/>
    <cellStyle name="Normal 13 7 3 2 2 2" xfId="16132" xr:uid="{00000000-0005-0000-0000-0000D2140000}"/>
    <cellStyle name="Normal 13 7 3 2 2 3" xfId="16133" xr:uid="{00000000-0005-0000-0000-0000D3140000}"/>
    <cellStyle name="Normal 13 7 3 2 2 4" xfId="16134" xr:uid="{00000000-0005-0000-0000-0000D4140000}"/>
    <cellStyle name="Normal 13 7 3 2 3" xfId="16135" xr:uid="{00000000-0005-0000-0000-0000D5140000}"/>
    <cellStyle name="Normal 13 7 3 2 3 2" xfId="16136" xr:uid="{00000000-0005-0000-0000-0000D6140000}"/>
    <cellStyle name="Normal 13 7 3 2 3 3" xfId="16137" xr:uid="{00000000-0005-0000-0000-0000D7140000}"/>
    <cellStyle name="Normal 13 7 3 2 4" xfId="16138" xr:uid="{00000000-0005-0000-0000-0000D8140000}"/>
    <cellStyle name="Normal 13 7 3 2 5" xfId="16139" xr:uid="{00000000-0005-0000-0000-0000D9140000}"/>
    <cellStyle name="Normal 13 7 3 2 6" xfId="16140" xr:uid="{00000000-0005-0000-0000-0000DA140000}"/>
    <cellStyle name="Normal 13 7 3 3" xfId="6458" xr:uid="{00000000-0005-0000-0000-0000DB140000}"/>
    <cellStyle name="Normal 13 7 3 3 2" xfId="11400" xr:uid="{00000000-0005-0000-0000-0000DC140000}"/>
    <cellStyle name="Normal 13 7 3 3 3" xfId="16141" xr:uid="{00000000-0005-0000-0000-0000DD140000}"/>
    <cellStyle name="Normal 13 7 3 3 4" xfId="16142" xr:uid="{00000000-0005-0000-0000-0000DE140000}"/>
    <cellStyle name="Normal 13 7 3 4" xfId="7966" xr:uid="{00000000-0005-0000-0000-0000DF140000}"/>
    <cellStyle name="Normal 13 7 3 4 2" xfId="16143" xr:uid="{00000000-0005-0000-0000-0000E0140000}"/>
    <cellStyle name="Normal 13 7 3 4 3" xfId="16144" xr:uid="{00000000-0005-0000-0000-0000E1140000}"/>
    <cellStyle name="Normal 13 7 3 4 4" xfId="16145" xr:uid="{00000000-0005-0000-0000-0000E2140000}"/>
    <cellStyle name="Normal 13 7 3 5" xfId="3004" xr:uid="{00000000-0005-0000-0000-0000E3140000}"/>
    <cellStyle name="Normal 13 7 3 5 2" xfId="16146" xr:uid="{00000000-0005-0000-0000-0000E4140000}"/>
    <cellStyle name="Normal 13 7 3 5 3" xfId="16147" xr:uid="{00000000-0005-0000-0000-0000E5140000}"/>
    <cellStyle name="Normal 13 7 3 5 4" xfId="16148" xr:uid="{00000000-0005-0000-0000-0000E6140000}"/>
    <cellStyle name="Normal 13 7 3 6" xfId="16149" xr:uid="{00000000-0005-0000-0000-0000E7140000}"/>
    <cellStyle name="Normal 13 7 3 6 2" xfId="16150" xr:uid="{00000000-0005-0000-0000-0000E8140000}"/>
    <cellStyle name="Normal 13 7 3 6 3" xfId="16151" xr:uid="{00000000-0005-0000-0000-0000E9140000}"/>
    <cellStyle name="Normal 13 7 3 7" xfId="16152" xr:uid="{00000000-0005-0000-0000-0000EA140000}"/>
    <cellStyle name="Normal 13 7 3 8" xfId="16153" xr:uid="{00000000-0005-0000-0000-0000EB140000}"/>
    <cellStyle name="Normal 13 7 3 9" xfId="16154" xr:uid="{00000000-0005-0000-0000-0000EC140000}"/>
    <cellStyle name="Normal 13 7 4" xfId="4098" xr:uid="{00000000-0005-0000-0000-0000ED140000}"/>
    <cellStyle name="Normal 13 7 4 2" xfId="9084" xr:uid="{00000000-0005-0000-0000-0000EE140000}"/>
    <cellStyle name="Normal 13 7 4 2 2" xfId="16155" xr:uid="{00000000-0005-0000-0000-0000EF140000}"/>
    <cellStyle name="Normal 13 7 4 2 3" xfId="16156" xr:uid="{00000000-0005-0000-0000-0000F0140000}"/>
    <cellStyle name="Normal 13 7 4 2 4" xfId="16157" xr:uid="{00000000-0005-0000-0000-0000F1140000}"/>
    <cellStyle name="Normal 13 7 4 3" xfId="16158" xr:uid="{00000000-0005-0000-0000-0000F2140000}"/>
    <cellStyle name="Normal 13 7 4 3 2" xfId="16159" xr:uid="{00000000-0005-0000-0000-0000F3140000}"/>
    <cellStyle name="Normal 13 7 4 3 3" xfId="16160" xr:uid="{00000000-0005-0000-0000-0000F4140000}"/>
    <cellStyle name="Normal 13 7 4 4" xfId="16161" xr:uid="{00000000-0005-0000-0000-0000F5140000}"/>
    <cellStyle name="Normal 13 7 4 5" xfId="16162" xr:uid="{00000000-0005-0000-0000-0000F6140000}"/>
    <cellStyle name="Normal 13 7 4 6" xfId="16163" xr:uid="{00000000-0005-0000-0000-0000F7140000}"/>
    <cellStyle name="Normal 13 7 5" xfId="5845" xr:uid="{00000000-0005-0000-0000-0000F8140000}"/>
    <cellStyle name="Normal 13 7 5 2" xfId="10787" xr:uid="{00000000-0005-0000-0000-0000F9140000}"/>
    <cellStyle name="Normal 13 7 5 3" xfId="16164" xr:uid="{00000000-0005-0000-0000-0000FA140000}"/>
    <cellStyle name="Normal 13 7 5 4" xfId="16165" xr:uid="{00000000-0005-0000-0000-0000FB140000}"/>
    <cellStyle name="Normal 13 7 6" xfId="7353" xr:uid="{00000000-0005-0000-0000-0000FC140000}"/>
    <cellStyle name="Normal 13 7 6 2" xfId="16166" xr:uid="{00000000-0005-0000-0000-0000FD140000}"/>
    <cellStyle name="Normal 13 7 6 3" xfId="16167" xr:uid="{00000000-0005-0000-0000-0000FE140000}"/>
    <cellStyle name="Normal 13 7 6 4" xfId="16168" xr:uid="{00000000-0005-0000-0000-0000FF140000}"/>
    <cellStyle name="Normal 13 7 7" xfId="2391" xr:uid="{00000000-0005-0000-0000-000000150000}"/>
    <cellStyle name="Normal 13 7 7 2" xfId="16169" xr:uid="{00000000-0005-0000-0000-000001150000}"/>
    <cellStyle name="Normal 13 7 7 3" xfId="16170" xr:uid="{00000000-0005-0000-0000-000002150000}"/>
    <cellStyle name="Normal 13 7 7 4" xfId="16171" xr:uid="{00000000-0005-0000-0000-000003150000}"/>
    <cellStyle name="Normal 13 7 8" xfId="16172" xr:uid="{00000000-0005-0000-0000-000004150000}"/>
    <cellStyle name="Normal 13 7 8 2" xfId="16173" xr:uid="{00000000-0005-0000-0000-000005150000}"/>
    <cellStyle name="Normal 13 7 8 3" xfId="16174" xr:uid="{00000000-0005-0000-0000-000006150000}"/>
    <cellStyle name="Normal 13 7 9" xfId="16175" xr:uid="{00000000-0005-0000-0000-000007150000}"/>
    <cellStyle name="Normal 13 8" xfId="313" xr:uid="{00000000-0005-0000-0000-000008150000}"/>
    <cellStyle name="Normal 13 8 10" xfId="16176" xr:uid="{00000000-0005-0000-0000-000009150000}"/>
    <cellStyle name="Normal 13 8 11" xfId="16177" xr:uid="{00000000-0005-0000-0000-00000A150000}"/>
    <cellStyle name="Normal 13 8 2" xfId="941" xr:uid="{00000000-0005-0000-0000-00000B150000}"/>
    <cellStyle name="Normal 13 8 2 10" xfId="16178" xr:uid="{00000000-0005-0000-0000-00000C150000}"/>
    <cellStyle name="Normal 13 8 2 2" xfId="1374" xr:uid="{00000000-0005-0000-0000-00000D150000}"/>
    <cellStyle name="Normal 13 8 2 2 2" xfId="4732" xr:uid="{00000000-0005-0000-0000-00000E150000}"/>
    <cellStyle name="Normal 13 8 2 2 2 2" xfId="9716" xr:uid="{00000000-0005-0000-0000-00000F150000}"/>
    <cellStyle name="Normal 13 8 2 2 2 2 2" xfId="16179" xr:uid="{00000000-0005-0000-0000-000010150000}"/>
    <cellStyle name="Normal 13 8 2 2 2 2 3" xfId="16180" xr:uid="{00000000-0005-0000-0000-000011150000}"/>
    <cellStyle name="Normal 13 8 2 2 2 2 4" xfId="16181" xr:uid="{00000000-0005-0000-0000-000012150000}"/>
    <cellStyle name="Normal 13 8 2 2 2 3" xfId="16182" xr:uid="{00000000-0005-0000-0000-000013150000}"/>
    <cellStyle name="Normal 13 8 2 2 2 3 2" xfId="16183" xr:uid="{00000000-0005-0000-0000-000014150000}"/>
    <cellStyle name="Normal 13 8 2 2 2 3 3" xfId="16184" xr:uid="{00000000-0005-0000-0000-000015150000}"/>
    <cellStyle name="Normal 13 8 2 2 2 4" xfId="16185" xr:uid="{00000000-0005-0000-0000-000016150000}"/>
    <cellStyle name="Normal 13 8 2 2 2 5" xfId="16186" xr:uid="{00000000-0005-0000-0000-000017150000}"/>
    <cellStyle name="Normal 13 8 2 2 2 6" xfId="16187" xr:uid="{00000000-0005-0000-0000-000018150000}"/>
    <cellStyle name="Normal 13 8 2 2 3" xfId="6461" xr:uid="{00000000-0005-0000-0000-000019150000}"/>
    <cellStyle name="Normal 13 8 2 2 3 2" xfId="11403" xr:uid="{00000000-0005-0000-0000-00001A150000}"/>
    <cellStyle name="Normal 13 8 2 2 3 3" xfId="16188" xr:uid="{00000000-0005-0000-0000-00001B150000}"/>
    <cellStyle name="Normal 13 8 2 2 3 4" xfId="16189" xr:uid="{00000000-0005-0000-0000-00001C150000}"/>
    <cellStyle name="Normal 13 8 2 2 4" xfId="7969" xr:uid="{00000000-0005-0000-0000-00001D150000}"/>
    <cellStyle name="Normal 13 8 2 2 4 2" xfId="16190" xr:uid="{00000000-0005-0000-0000-00001E150000}"/>
    <cellStyle name="Normal 13 8 2 2 4 3" xfId="16191" xr:uid="{00000000-0005-0000-0000-00001F150000}"/>
    <cellStyle name="Normal 13 8 2 2 4 4" xfId="16192" xr:uid="{00000000-0005-0000-0000-000020150000}"/>
    <cellStyle name="Normal 13 8 2 2 5" xfId="3007" xr:uid="{00000000-0005-0000-0000-000021150000}"/>
    <cellStyle name="Normal 13 8 2 2 5 2" xfId="16193" xr:uid="{00000000-0005-0000-0000-000022150000}"/>
    <cellStyle name="Normal 13 8 2 2 5 3" xfId="16194" xr:uid="{00000000-0005-0000-0000-000023150000}"/>
    <cellStyle name="Normal 13 8 2 2 5 4" xfId="16195" xr:uid="{00000000-0005-0000-0000-000024150000}"/>
    <cellStyle name="Normal 13 8 2 2 6" xfId="16196" xr:uid="{00000000-0005-0000-0000-000025150000}"/>
    <cellStyle name="Normal 13 8 2 2 6 2" xfId="16197" xr:uid="{00000000-0005-0000-0000-000026150000}"/>
    <cellStyle name="Normal 13 8 2 2 6 3" xfId="16198" xr:uid="{00000000-0005-0000-0000-000027150000}"/>
    <cellStyle name="Normal 13 8 2 2 7" xfId="16199" xr:uid="{00000000-0005-0000-0000-000028150000}"/>
    <cellStyle name="Normal 13 8 2 2 8" xfId="16200" xr:uid="{00000000-0005-0000-0000-000029150000}"/>
    <cellStyle name="Normal 13 8 2 2 9" xfId="16201" xr:uid="{00000000-0005-0000-0000-00002A150000}"/>
    <cellStyle name="Normal 13 8 2 3" xfId="4375" xr:uid="{00000000-0005-0000-0000-00002B150000}"/>
    <cellStyle name="Normal 13 8 2 3 2" xfId="9360" xr:uid="{00000000-0005-0000-0000-00002C150000}"/>
    <cellStyle name="Normal 13 8 2 3 2 2" xfId="16202" xr:uid="{00000000-0005-0000-0000-00002D150000}"/>
    <cellStyle name="Normal 13 8 2 3 2 3" xfId="16203" xr:uid="{00000000-0005-0000-0000-00002E150000}"/>
    <cellStyle name="Normal 13 8 2 3 2 4" xfId="16204" xr:uid="{00000000-0005-0000-0000-00002F150000}"/>
    <cellStyle name="Normal 13 8 2 3 3" xfId="16205" xr:uid="{00000000-0005-0000-0000-000030150000}"/>
    <cellStyle name="Normal 13 8 2 3 3 2" xfId="16206" xr:uid="{00000000-0005-0000-0000-000031150000}"/>
    <cellStyle name="Normal 13 8 2 3 3 3" xfId="16207" xr:uid="{00000000-0005-0000-0000-000032150000}"/>
    <cellStyle name="Normal 13 8 2 3 4" xfId="16208" xr:uid="{00000000-0005-0000-0000-000033150000}"/>
    <cellStyle name="Normal 13 8 2 3 5" xfId="16209" xr:uid="{00000000-0005-0000-0000-000034150000}"/>
    <cellStyle name="Normal 13 8 2 3 6" xfId="16210" xr:uid="{00000000-0005-0000-0000-000035150000}"/>
    <cellStyle name="Normal 13 8 2 4" xfId="6118" xr:uid="{00000000-0005-0000-0000-000036150000}"/>
    <cellStyle name="Normal 13 8 2 4 2" xfId="11060" xr:uid="{00000000-0005-0000-0000-000037150000}"/>
    <cellStyle name="Normal 13 8 2 4 3" xfId="16211" xr:uid="{00000000-0005-0000-0000-000038150000}"/>
    <cellStyle name="Normal 13 8 2 4 4" xfId="16212" xr:uid="{00000000-0005-0000-0000-000039150000}"/>
    <cellStyle name="Normal 13 8 2 5" xfId="7626" xr:uid="{00000000-0005-0000-0000-00003A150000}"/>
    <cellStyle name="Normal 13 8 2 5 2" xfId="16213" xr:uid="{00000000-0005-0000-0000-00003B150000}"/>
    <cellStyle name="Normal 13 8 2 5 3" xfId="16214" xr:uid="{00000000-0005-0000-0000-00003C150000}"/>
    <cellStyle name="Normal 13 8 2 5 4" xfId="16215" xr:uid="{00000000-0005-0000-0000-00003D150000}"/>
    <cellStyle name="Normal 13 8 2 6" xfId="2664" xr:uid="{00000000-0005-0000-0000-00003E150000}"/>
    <cellStyle name="Normal 13 8 2 6 2" xfId="16216" xr:uid="{00000000-0005-0000-0000-00003F150000}"/>
    <cellStyle name="Normal 13 8 2 6 3" xfId="16217" xr:uid="{00000000-0005-0000-0000-000040150000}"/>
    <cellStyle name="Normal 13 8 2 6 4" xfId="16218" xr:uid="{00000000-0005-0000-0000-000041150000}"/>
    <cellStyle name="Normal 13 8 2 7" xfId="16219" xr:uid="{00000000-0005-0000-0000-000042150000}"/>
    <cellStyle name="Normal 13 8 2 7 2" xfId="16220" xr:uid="{00000000-0005-0000-0000-000043150000}"/>
    <cellStyle name="Normal 13 8 2 7 3" xfId="16221" xr:uid="{00000000-0005-0000-0000-000044150000}"/>
    <cellStyle name="Normal 13 8 2 8" xfId="16222" xr:uid="{00000000-0005-0000-0000-000045150000}"/>
    <cellStyle name="Normal 13 8 2 9" xfId="16223" xr:uid="{00000000-0005-0000-0000-000046150000}"/>
    <cellStyle name="Normal 13 8 3" xfId="1373" xr:uid="{00000000-0005-0000-0000-000047150000}"/>
    <cellStyle name="Normal 13 8 3 2" xfId="4731" xr:uid="{00000000-0005-0000-0000-000048150000}"/>
    <cellStyle name="Normal 13 8 3 2 2" xfId="9715" xr:uid="{00000000-0005-0000-0000-000049150000}"/>
    <cellStyle name="Normal 13 8 3 2 2 2" xfId="16224" xr:uid="{00000000-0005-0000-0000-00004A150000}"/>
    <cellStyle name="Normal 13 8 3 2 2 3" xfId="16225" xr:uid="{00000000-0005-0000-0000-00004B150000}"/>
    <cellStyle name="Normal 13 8 3 2 2 4" xfId="16226" xr:uid="{00000000-0005-0000-0000-00004C150000}"/>
    <cellStyle name="Normal 13 8 3 2 3" xfId="16227" xr:uid="{00000000-0005-0000-0000-00004D150000}"/>
    <cellStyle name="Normal 13 8 3 2 3 2" xfId="16228" xr:uid="{00000000-0005-0000-0000-00004E150000}"/>
    <cellStyle name="Normal 13 8 3 2 3 3" xfId="16229" xr:uid="{00000000-0005-0000-0000-00004F150000}"/>
    <cellStyle name="Normal 13 8 3 2 4" xfId="16230" xr:uid="{00000000-0005-0000-0000-000050150000}"/>
    <cellStyle name="Normal 13 8 3 2 5" xfId="16231" xr:uid="{00000000-0005-0000-0000-000051150000}"/>
    <cellStyle name="Normal 13 8 3 2 6" xfId="16232" xr:uid="{00000000-0005-0000-0000-000052150000}"/>
    <cellStyle name="Normal 13 8 3 3" xfId="6460" xr:uid="{00000000-0005-0000-0000-000053150000}"/>
    <cellStyle name="Normal 13 8 3 3 2" xfId="11402" xr:uid="{00000000-0005-0000-0000-000054150000}"/>
    <cellStyle name="Normal 13 8 3 3 3" xfId="16233" xr:uid="{00000000-0005-0000-0000-000055150000}"/>
    <cellStyle name="Normal 13 8 3 3 4" xfId="16234" xr:uid="{00000000-0005-0000-0000-000056150000}"/>
    <cellStyle name="Normal 13 8 3 4" xfId="7968" xr:uid="{00000000-0005-0000-0000-000057150000}"/>
    <cellStyle name="Normal 13 8 3 4 2" xfId="16235" xr:uid="{00000000-0005-0000-0000-000058150000}"/>
    <cellStyle name="Normal 13 8 3 4 3" xfId="16236" xr:uid="{00000000-0005-0000-0000-000059150000}"/>
    <cellStyle name="Normal 13 8 3 4 4" xfId="16237" xr:uid="{00000000-0005-0000-0000-00005A150000}"/>
    <cellStyle name="Normal 13 8 3 5" xfId="3006" xr:uid="{00000000-0005-0000-0000-00005B150000}"/>
    <cellStyle name="Normal 13 8 3 5 2" xfId="16238" xr:uid="{00000000-0005-0000-0000-00005C150000}"/>
    <cellStyle name="Normal 13 8 3 5 3" xfId="16239" xr:uid="{00000000-0005-0000-0000-00005D150000}"/>
    <cellStyle name="Normal 13 8 3 5 4" xfId="16240" xr:uid="{00000000-0005-0000-0000-00005E150000}"/>
    <cellStyle name="Normal 13 8 3 6" xfId="16241" xr:uid="{00000000-0005-0000-0000-00005F150000}"/>
    <cellStyle name="Normal 13 8 3 6 2" xfId="16242" xr:uid="{00000000-0005-0000-0000-000060150000}"/>
    <cellStyle name="Normal 13 8 3 6 3" xfId="16243" xr:uid="{00000000-0005-0000-0000-000061150000}"/>
    <cellStyle name="Normal 13 8 3 7" xfId="16244" xr:uid="{00000000-0005-0000-0000-000062150000}"/>
    <cellStyle name="Normal 13 8 3 8" xfId="16245" xr:uid="{00000000-0005-0000-0000-000063150000}"/>
    <cellStyle name="Normal 13 8 3 9" xfId="16246" xr:uid="{00000000-0005-0000-0000-000064150000}"/>
    <cellStyle name="Normal 13 8 4" xfId="3893" xr:uid="{00000000-0005-0000-0000-000065150000}"/>
    <cellStyle name="Normal 13 8 4 2" xfId="8973" xr:uid="{00000000-0005-0000-0000-000066150000}"/>
    <cellStyle name="Normal 13 8 4 2 2" xfId="16247" xr:uid="{00000000-0005-0000-0000-000067150000}"/>
    <cellStyle name="Normal 13 8 4 2 3" xfId="16248" xr:uid="{00000000-0005-0000-0000-000068150000}"/>
    <cellStyle name="Normal 13 8 4 2 4" xfId="16249" xr:uid="{00000000-0005-0000-0000-000069150000}"/>
    <cellStyle name="Normal 13 8 4 3" xfId="16250" xr:uid="{00000000-0005-0000-0000-00006A150000}"/>
    <cellStyle name="Normal 13 8 4 3 2" xfId="16251" xr:uid="{00000000-0005-0000-0000-00006B150000}"/>
    <cellStyle name="Normal 13 8 4 3 3" xfId="16252" xr:uid="{00000000-0005-0000-0000-00006C150000}"/>
    <cellStyle name="Normal 13 8 4 4" xfId="16253" xr:uid="{00000000-0005-0000-0000-00006D150000}"/>
    <cellStyle name="Normal 13 8 4 5" xfId="16254" xr:uid="{00000000-0005-0000-0000-00006E150000}"/>
    <cellStyle name="Normal 13 8 4 6" xfId="16255" xr:uid="{00000000-0005-0000-0000-00006F150000}"/>
    <cellStyle name="Normal 13 8 5" xfId="5661" xr:uid="{00000000-0005-0000-0000-000070150000}"/>
    <cellStyle name="Normal 13 8 5 2" xfId="10603" xr:uid="{00000000-0005-0000-0000-000071150000}"/>
    <cellStyle name="Normal 13 8 5 3" xfId="16256" xr:uid="{00000000-0005-0000-0000-000072150000}"/>
    <cellStyle name="Normal 13 8 5 4" xfId="16257" xr:uid="{00000000-0005-0000-0000-000073150000}"/>
    <cellStyle name="Normal 13 8 6" xfId="7169" xr:uid="{00000000-0005-0000-0000-000074150000}"/>
    <cellStyle name="Normal 13 8 6 2" xfId="16258" xr:uid="{00000000-0005-0000-0000-000075150000}"/>
    <cellStyle name="Normal 13 8 6 3" xfId="16259" xr:uid="{00000000-0005-0000-0000-000076150000}"/>
    <cellStyle name="Normal 13 8 6 4" xfId="16260" xr:uid="{00000000-0005-0000-0000-000077150000}"/>
    <cellStyle name="Normal 13 8 7" xfId="2207" xr:uid="{00000000-0005-0000-0000-000078150000}"/>
    <cellStyle name="Normal 13 8 7 2" xfId="16261" xr:uid="{00000000-0005-0000-0000-000079150000}"/>
    <cellStyle name="Normal 13 8 7 3" xfId="16262" xr:uid="{00000000-0005-0000-0000-00007A150000}"/>
    <cellStyle name="Normal 13 8 7 4" xfId="16263" xr:uid="{00000000-0005-0000-0000-00007B150000}"/>
    <cellStyle name="Normal 13 8 8" xfId="16264" xr:uid="{00000000-0005-0000-0000-00007C150000}"/>
    <cellStyle name="Normal 13 8 8 2" xfId="16265" xr:uid="{00000000-0005-0000-0000-00007D150000}"/>
    <cellStyle name="Normal 13 8 8 3" xfId="16266" xr:uid="{00000000-0005-0000-0000-00007E150000}"/>
    <cellStyle name="Normal 13 8 9" xfId="16267" xr:uid="{00000000-0005-0000-0000-00007F150000}"/>
    <cellStyle name="Normal 13 9" xfId="796" xr:uid="{00000000-0005-0000-0000-000080150000}"/>
    <cellStyle name="Normal 13 9 10" xfId="16268" xr:uid="{00000000-0005-0000-0000-000081150000}"/>
    <cellStyle name="Normal 13 9 2" xfId="1375" xr:uid="{00000000-0005-0000-0000-000082150000}"/>
    <cellStyle name="Normal 13 9 2 2" xfId="4733" xr:uid="{00000000-0005-0000-0000-000083150000}"/>
    <cellStyle name="Normal 13 9 2 2 2" xfId="9717" xr:uid="{00000000-0005-0000-0000-000084150000}"/>
    <cellStyle name="Normal 13 9 2 2 2 2" xfId="16269" xr:uid="{00000000-0005-0000-0000-000085150000}"/>
    <cellStyle name="Normal 13 9 2 2 2 3" xfId="16270" xr:uid="{00000000-0005-0000-0000-000086150000}"/>
    <cellStyle name="Normal 13 9 2 2 2 4" xfId="16271" xr:uid="{00000000-0005-0000-0000-000087150000}"/>
    <cellStyle name="Normal 13 9 2 2 3" xfId="16272" xr:uid="{00000000-0005-0000-0000-000088150000}"/>
    <cellStyle name="Normal 13 9 2 2 3 2" xfId="16273" xr:uid="{00000000-0005-0000-0000-000089150000}"/>
    <cellStyle name="Normal 13 9 2 2 3 3" xfId="16274" xr:uid="{00000000-0005-0000-0000-00008A150000}"/>
    <cellStyle name="Normal 13 9 2 2 4" xfId="16275" xr:uid="{00000000-0005-0000-0000-00008B150000}"/>
    <cellStyle name="Normal 13 9 2 2 5" xfId="16276" xr:uid="{00000000-0005-0000-0000-00008C150000}"/>
    <cellStyle name="Normal 13 9 2 2 6" xfId="16277" xr:uid="{00000000-0005-0000-0000-00008D150000}"/>
    <cellStyle name="Normal 13 9 2 3" xfId="6462" xr:uid="{00000000-0005-0000-0000-00008E150000}"/>
    <cellStyle name="Normal 13 9 2 3 2" xfId="11404" xr:uid="{00000000-0005-0000-0000-00008F150000}"/>
    <cellStyle name="Normal 13 9 2 3 3" xfId="16278" xr:uid="{00000000-0005-0000-0000-000090150000}"/>
    <cellStyle name="Normal 13 9 2 3 4" xfId="16279" xr:uid="{00000000-0005-0000-0000-000091150000}"/>
    <cellStyle name="Normal 13 9 2 4" xfId="7970" xr:uid="{00000000-0005-0000-0000-000092150000}"/>
    <cellStyle name="Normal 13 9 2 4 2" xfId="16280" xr:uid="{00000000-0005-0000-0000-000093150000}"/>
    <cellStyle name="Normal 13 9 2 4 3" xfId="16281" xr:uid="{00000000-0005-0000-0000-000094150000}"/>
    <cellStyle name="Normal 13 9 2 4 4" xfId="16282" xr:uid="{00000000-0005-0000-0000-000095150000}"/>
    <cellStyle name="Normal 13 9 2 5" xfId="3008" xr:uid="{00000000-0005-0000-0000-000096150000}"/>
    <cellStyle name="Normal 13 9 2 5 2" xfId="16283" xr:uid="{00000000-0005-0000-0000-000097150000}"/>
    <cellStyle name="Normal 13 9 2 5 3" xfId="16284" xr:uid="{00000000-0005-0000-0000-000098150000}"/>
    <cellStyle name="Normal 13 9 2 5 4" xfId="16285" xr:uid="{00000000-0005-0000-0000-000099150000}"/>
    <cellStyle name="Normal 13 9 2 6" xfId="16286" xr:uid="{00000000-0005-0000-0000-00009A150000}"/>
    <cellStyle name="Normal 13 9 2 6 2" xfId="16287" xr:uid="{00000000-0005-0000-0000-00009B150000}"/>
    <cellStyle name="Normal 13 9 2 6 3" xfId="16288" xr:uid="{00000000-0005-0000-0000-00009C150000}"/>
    <cellStyle name="Normal 13 9 2 7" xfId="16289" xr:uid="{00000000-0005-0000-0000-00009D150000}"/>
    <cellStyle name="Normal 13 9 2 8" xfId="16290" xr:uid="{00000000-0005-0000-0000-00009E150000}"/>
    <cellStyle name="Normal 13 9 2 9" xfId="16291" xr:uid="{00000000-0005-0000-0000-00009F150000}"/>
    <cellStyle name="Normal 13 9 3" xfId="4238" xr:uid="{00000000-0005-0000-0000-0000A0150000}"/>
    <cellStyle name="Normal 13 9 3 2" xfId="9224" xr:uid="{00000000-0005-0000-0000-0000A1150000}"/>
    <cellStyle name="Normal 13 9 3 2 2" xfId="16292" xr:uid="{00000000-0005-0000-0000-0000A2150000}"/>
    <cellStyle name="Normal 13 9 3 2 3" xfId="16293" xr:uid="{00000000-0005-0000-0000-0000A3150000}"/>
    <cellStyle name="Normal 13 9 3 2 4" xfId="16294" xr:uid="{00000000-0005-0000-0000-0000A4150000}"/>
    <cellStyle name="Normal 13 9 3 3" xfId="16295" xr:uid="{00000000-0005-0000-0000-0000A5150000}"/>
    <cellStyle name="Normal 13 9 3 3 2" xfId="16296" xr:uid="{00000000-0005-0000-0000-0000A6150000}"/>
    <cellStyle name="Normal 13 9 3 3 3" xfId="16297" xr:uid="{00000000-0005-0000-0000-0000A7150000}"/>
    <cellStyle name="Normal 13 9 3 4" xfId="16298" xr:uid="{00000000-0005-0000-0000-0000A8150000}"/>
    <cellStyle name="Normal 13 9 3 5" xfId="16299" xr:uid="{00000000-0005-0000-0000-0000A9150000}"/>
    <cellStyle name="Normal 13 9 3 6" xfId="16300" xr:uid="{00000000-0005-0000-0000-0000AA150000}"/>
    <cellStyle name="Normal 13 9 4" xfId="5983" xr:uid="{00000000-0005-0000-0000-0000AB150000}"/>
    <cellStyle name="Normal 13 9 4 2" xfId="10925" xr:uid="{00000000-0005-0000-0000-0000AC150000}"/>
    <cellStyle name="Normal 13 9 4 3" xfId="16301" xr:uid="{00000000-0005-0000-0000-0000AD150000}"/>
    <cellStyle name="Normal 13 9 4 4" xfId="16302" xr:uid="{00000000-0005-0000-0000-0000AE150000}"/>
    <cellStyle name="Normal 13 9 5" xfId="7491" xr:uid="{00000000-0005-0000-0000-0000AF150000}"/>
    <cellStyle name="Normal 13 9 5 2" xfId="16303" xr:uid="{00000000-0005-0000-0000-0000B0150000}"/>
    <cellStyle name="Normal 13 9 5 3" xfId="16304" xr:uid="{00000000-0005-0000-0000-0000B1150000}"/>
    <cellStyle name="Normal 13 9 5 4" xfId="16305" xr:uid="{00000000-0005-0000-0000-0000B2150000}"/>
    <cellStyle name="Normal 13 9 6" xfId="2529" xr:uid="{00000000-0005-0000-0000-0000B3150000}"/>
    <cellStyle name="Normal 13 9 6 2" xfId="16306" xr:uid="{00000000-0005-0000-0000-0000B4150000}"/>
    <cellStyle name="Normal 13 9 6 3" xfId="16307" xr:uid="{00000000-0005-0000-0000-0000B5150000}"/>
    <cellStyle name="Normal 13 9 6 4" xfId="16308" xr:uid="{00000000-0005-0000-0000-0000B6150000}"/>
    <cellStyle name="Normal 13 9 7" xfId="16309" xr:uid="{00000000-0005-0000-0000-0000B7150000}"/>
    <cellStyle name="Normal 13 9 7 2" xfId="16310" xr:uid="{00000000-0005-0000-0000-0000B8150000}"/>
    <cellStyle name="Normal 13 9 7 3" xfId="16311" xr:uid="{00000000-0005-0000-0000-0000B9150000}"/>
    <cellStyle name="Normal 13 9 8" xfId="16312" xr:uid="{00000000-0005-0000-0000-0000BA150000}"/>
    <cellStyle name="Normal 13 9 9" xfId="16313" xr:uid="{00000000-0005-0000-0000-0000BB150000}"/>
    <cellStyle name="Normal 130" xfId="2016" xr:uid="{00000000-0005-0000-0000-0000BC150000}"/>
    <cellStyle name="Normal 131" xfId="2011" xr:uid="{00000000-0005-0000-0000-0000BD150000}"/>
    <cellStyle name="Normal 132" xfId="179" xr:uid="{00000000-0005-0000-0000-0000BE150000}"/>
    <cellStyle name="Normal 132 2" xfId="4025" xr:uid="{00000000-0005-0000-0000-0000BF150000}"/>
    <cellStyle name="Normal 132 3" xfId="2160" xr:uid="{00000000-0005-0000-0000-0000C0150000}"/>
    <cellStyle name="Normal 133" xfId="237" xr:uid="{00000000-0005-0000-0000-0000C1150000}"/>
    <cellStyle name="Normal 133 2" xfId="5356" xr:uid="{00000000-0005-0000-0000-0000C2150000}"/>
    <cellStyle name="Normal 133 3" xfId="2193" xr:uid="{00000000-0005-0000-0000-0000C3150000}"/>
    <cellStyle name="Normal 134" xfId="2026" xr:uid="{00000000-0005-0000-0000-0000C4150000}"/>
    <cellStyle name="Normal 134 2" xfId="5517" xr:uid="{00000000-0005-0000-0000-0000C5150000}"/>
    <cellStyle name="Normal 134 3" xfId="3628" xr:uid="{00000000-0005-0000-0000-0000C6150000}"/>
    <cellStyle name="Normal 135" xfId="2033" xr:uid="{00000000-0005-0000-0000-0000C7150000}"/>
    <cellStyle name="Normal 135 2" xfId="5519" xr:uid="{00000000-0005-0000-0000-0000C8150000}"/>
    <cellStyle name="Normal 135 3" xfId="3629" xr:uid="{00000000-0005-0000-0000-0000C9150000}"/>
    <cellStyle name="Normal 136" xfId="2042" xr:uid="{00000000-0005-0000-0000-0000CA150000}"/>
    <cellStyle name="Normal 136 2" xfId="5499" xr:uid="{00000000-0005-0000-0000-0000CB150000}"/>
    <cellStyle name="Normal 136 3" xfId="3630" xr:uid="{00000000-0005-0000-0000-0000CC150000}"/>
    <cellStyle name="Normal 137" xfId="2048" xr:uid="{00000000-0005-0000-0000-0000CD150000}"/>
    <cellStyle name="Normal 138" xfId="2032" xr:uid="{00000000-0005-0000-0000-0000CE150000}"/>
    <cellStyle name="Normal 139" xfId="2039" xr:uid="{00000000-0005-0000-0000-0000CF150000}"/>
    <cellStyle name="Normal 14" xfId="52" xr:uid="{00000000-0005-0000-0000-0000D0150000}"/>
    <cellStyle name="Normal 14 10" xfId="1266" xr:uid="{00000000-0005-0000-0000-0000D1150000}"/>
    <cellStyle name="Normal 14 10 2" xfId="4624" xr:uid="{00000000-0005-0000-0000-0000D2150000}"/>
    <cellStyle name="Normal 14 10 2 2" xfId="9608" xr:uid="{00000000-0005-0000-0000-0000D3150000}"/>
    <cellStyle name="Normal 14 10 2 2 2" xfId="16314" xr:uid="{00000000-0005-0000-0000-0000D4150000}"/>
    <cellStyle name="Normal 14 10 2 2 3" xfId="16315" xr:uid="{00000000-0005-0000-0000-0000D5150000}"/>
    <cellStyle name="Normal 14 10 2 2 4" xfId="16316" xr:uid="{00000000-0005-0000-0000-0000D6150000}"/>
    <cellStyle name="Normal 14 10 2 3" xfId="16317" xr:uid="{00000000-0005-0000-0000-0000D7150000}"/>
    <cellStyle name="Normal 14 10 2 3 2" xfId="16318" xr:uid="{00000000-0005-0000-0000-0000D8150000}"/>
    <cellStyle name="Normal 14 10 2 3 3" xfId="16319" xr:uid="{00000000-0005-0000-0000-0000D9150000}"/>
    <cellStyle name="Normal 14 10 2 4" xfId="16320" xr:uid="{00000000-0005-0000-0000-0000DA150000}"/>
    <cellStyle name="Normal 14 10 2 5" xfId="16321" xr:uid="{00000000-0005-0000-0000-0000DB150000}"/>
    <cellStyle name="Normal 14 10 2 6" xfId="16322" xr:uid="{00000000-0005-0000-0000-0000DC150000}"/>
    <cellStyle name="Normal 14 10 3" xfId="6353" xr:uid="{00000000-0005-0000-0000-0000DD150000}"/>
    <cellStyle name="Normal 14 10 3 2" xfId="11295" xr:uid="{00000000-0005-0000-0000-0000DE150000}"/>
    <cellStyle name="Normal 14 10 3 3" xfId="16323" xr:uid="{00000000-0005-0000-0000-0000DF150000}"/>
    <cellStyle name="Normal 14 10 3 4" xfId="16324" xr:uid="{00000000-0005-0000-0000-0000E0150000}"/>
    <cellStyle name="Normal 14 10 4" xfId="7861" xr:uid="{00000000-0005-0000-0000-0000E1150000}"/>
    <cellStyle name="Normal 14 10 4 2" xfId="16325" xr:uid="{00000000-0005-0000-0000-0000E2150000}"/>
    <cellStyle name="Normal 14 10 4 3" xfId="16326" xr:uid="{00000000-0005-0000-0000-0000E3150000}"/>
    <cellStyle name="Normal 14 10 4 4" xfId="16327" xr:uid="{00000000-0005-0000-0000-0000E4150000}"/>
    <cellStyle name="Normal 14 10 5" xfId="2899" xr:uid="{00000000-0005-0000-0000-0000E5150000}"/>
    <cellStyle name="Normal 14 10 5 2" xfId="16328" xr:uid="{00000000-0005-0000-0000-0000E6150000}"/>
    <cellStyle name="Normal 14 10 5 3" xfId="16329" xr:uid="{00000000-0005-0000-0000-0000E7150000}"/>
    <cellStyle name="Normal 14 10 5 4" xfId="16330" xr:uid="{00000000-0005-0000-0000-0000E8150000}"/>
    <cellStyle name="Normal 14 10 6" xfId="16331" xr:uid="{00000000-0005-0000-0000-0000E9150000}"/>
    <cellStyle name="Normal 14 10 6 2" xfId="16332" xr:uid="{00000000-0005-0000-0000-0000EA150000}"/>
    <cellStyle name="Normal 14 10 6 3" xfId="16333" xr:uid="{00000000-0005-0000-0000-0000EB150000}"/>
    <cellStyle name="Normal 14 10 7" xfId="16334" xr:uid="{00000000-0005-0000-0000-0000EC150000}"/>
    <cellStyle name="Normal 14 10 8" xfId="16335" xr:uid="{00000000-0005-0000-0000-0000ED150000}"/>
    <cellStyle name="Normal 14 10 9" xfId="16336" xr:uid="{00000000-0005-0000-0000-0000EE150000}"/>
    <cellStyle name="Normal 14 11" xfId="209" xr:uid="{00000000-0005-0000-0000-0000EF150000}"/>
    <cellStyle name="Normal 14 11 2" xfId="3842" xr:uid="{00000000-0005-0000-0000-0000F0150000}"/>
    <cellStyle name="Normal 14 11 2 2" xfId="8929" xr:uid="{00000000-0005-0000-0000-0000F1150000}"/>
    <cellStyle name="Normal 14 11 2 2 2" xfId="16337" xr:uid="{00000000-0005-0000-0000-0000F2150000}"/>
    <cellStyle name="Normal 14 11 2 2 3" xfId="16338" xr:uid="{00000000-0005-0000-0000-0000F3150000}"/>
    <cellStyle name="Normal 14 11 2 2 4" xfId="16339" xr:uid="{00000000-0005-0000-0000-0000F4150000}"/>
    <cellStyle name="Normal 14 11 2 3" xfId="16340" xr:uid="{00000000-0005-0000-0000-0000F5150000}"/>
    <cellStyle name="Normal 14 11 2 3 2" xfId="16341" xr:uid="{00000000-0005-0000-0000-0000F6150000}"/>
    <cellStyle name="Normal 14 11 2 3 3" xfId="16342" xr:uid="{00000000-0005-0000-0000-0000F7150000}"/>
    <cellStyle name="Normal 14 11 2 4" xfId="16343" xr:uid="{00000000-0005-0000-0000-0000F8150000}"/>
    <cellStyle name="Normal 14 11 2 5" xfId="16344" xr:uid="{00000000-0005-0000-0000-0000F9150000}"/>
    <cellStyle name="Normal 14 11 2 6" xfId="16345" xr:uid="{00000000-0005-0000-0000-0000FA150000}"/>
    <cellStyle name="Normal 14 11 3" xfId="5620" xr:uid="{00000000-0005-0000-0000-0000FB150000}"/>
    <cellStyle name="Normal 14 11 3 2" xfId="10562" xr:uid="{00000000-0005-0000-0000-0000FC150000}"/>
    <cellStyle name="Normal 14 11 3 3" xfId="16346" xr:uid="{00000000-0005-0000-0000-0000FD150000}"/>
    <cellStyle name="Normal 14 11 3 4" xfId="16347" xr:uid="{00000000-0005-0000-0000-0000FE150000}"/>
    <cellStyle name="Normal 14 11 4" xfId="7128" xr:uid="{00000000-0005-0000-0000-0000FF150000}"/>
    <cellStyle name="Normal 14 11 4 2" xfId="16348" xr:uid="{00000000-0005-0000-0000-000000160000}"/>
    <cellStyle name="Normal 14 11 4 3" xfId="16349" xr:uid="{00000000-0005-0000-0000-000001160000}"/>
    <cellStyle name="Normal 14 11 4 4" xfId="16350" xr:uid="{00000000-0005-0000-0000-000002160000}"/>
    <cellStyle name="Normal 14 11 5" xfId="2165" xr:uid="{00000000-0005-0000-0000-000003160000}"/>
    <cellStyle name="Normal 14 11 5 2" xfId="16351" xr:uid="{00000000-0005-0000-0000-000004160000}"/>
    <cellStyle name="Normal 14 11 5 3" xfId="16352" xr:uid="{00000000-0005-0000-0000-000005160000}"/>
    <cellStyle name="Normal 14 11 5 4" xfId="16353" xr:uid="{00000000-0005-0000-0000-000006160000}"/>
    <cellStyle name="Normal 14 11 6" xfId="16354" xr:uid="{00000000-0005-0000-0000-000007160000}"/>
    <cellStyle name="Normal 14 11 6 2" xfId="16355" xr:uid="{00000000-0005-0000-0000-000008160000}"/>
    <cellStyle name="Normal 14 11 6 3" xfId="16356" xr:uid="{00000000-0005-0000-0000-000009160000}"/>
    <cellStyle name="Normal 14 11 7" xfId="16357" xr:uid="{00000000-0005-0000-0000-00000A160000}"/>
    <cellStyle name="Normal 14 11 8" xfId="16358" xr:uid="{00000000-0005-0000-0000-00000B160000}"/>
    <cellStyle name="Normal 14 11 9" xfId="16359" xr:uid="{00000000-0005-0000-0000-00000C160000}"/>
    <cellStyle name="Normal 14 12" xfId="2098" xr:uid="{00000000-0005-0000-0000-00000D160000}"/>
    <cellStyle name="Normal 14 12 2" xfId="5365" xr:uid="{00000000-0005-0000-0000-00000E160000}"/>
    <cellStyle name="Normal 14 12 2 2" xfId="10346" xr:uid="{00000000-0005-0000-0000-00000F160000}"/>
    <cellStyle name="Normal 14 12 2 2 2" xfId="16360" xr:uid="{00000000-0005-0000-0000-000010160000}"/>
    <cellStyle name="Normal 14 12 2 2 3" xfId="16361" xr:uid="{00000000-0005-0000-0000-000011160000}"/>
    <cellStyle name="Normal 14 12 2 2 4" xfId="16362" xr:uid="{00000000-0005-0000-0000-000012160000}"/>
    <cellStyle name="Normal 14 12 2 3" xfId="16363" xr:uid="{00000000-0005-0000-0000-000013160000}"/>
    <cellStyle name="Normal 14 12 2 3 2" xfId="16364" xr:uid="{00000000-0005-0000-0000-000014160000}"/>
    <cellStyle name="Normal 14 12 2 3 3" xfId="16365" xr:uid="{00000000-0005-0000-0000-000015160000}"/>
    <cellStyle name="Normal 14 12 2 4" xfId="16366" xr:uid="{00000000-0005-0000-0000-000016160000}"/>
    <cellStyle name="Normal 14 12 2 5" xfId="16367" xr:uid="{00000000-0005-0000-0000-000017160000}"/>
    <cellStyle name="Normal 14 12 2 6" xfId="16368" xr:uid="{00000000-0005-0000-0000-000018160000}"/>
    <cellStyle name="Normal 14 12 3" xfId="8600" xr:uid="{00000000-0005-0000-0000-000019160000}"/>
    <cellStyle name="Normal 14 12 3 2" xfId="16369" xr:uid="{00000000-0005-0000-0000-00001A160000}"/>
    <cellStyle name="Normal 14 12 3 3" xfId="16370" xr:uid="{00000000-0005-0000-0000-00001B160000}"/>
    <cellStyle name="Normal 14 12 3 4" xfId="16371" xr:uid="{00000000-0005-0000-0000-00001C160000}"/>
    <cellStyle name="Normal 14 12 4" xfId="16372" xr:uid="{00000000-0005-0000-0000-00001D160000}"/>
    <cellStyle name="Normal 14 12 4 2" xfId="16373" xr:uid="{00000000-0005-0000-0000-00001E160000}"/>
    <cellStyle name="Normal 14 12 4 3" xfId="16374" xr:uid="{00000000-0005-0000-0000-00001F160000}"/>
    <cellStyle name="Normal 14 12 4 4" xfId="16375" xr:uid="{00000000-0005-0000-0000-000020160000}"/>
    <cellStyle name="Normal 14 12 5" xfId="16376" xr:uid="{00000000-0005-0000-0000-000021160000}"/>
    <cellStyle name="Normal 14 12 5 2" xfId="16377" xr:uid="{00000000-0005-0000-0000-000022160000}"/>
    <cellStyle name="Normal 14 12 5 3" xfId="16378" xr:uid="{00000000-0005-0000-0000-000023160000}"/>
    <cellStyle name="Normal 14 12 5 4" xfId="16379" xr:uid="{00000000-0005-0000-0000-000024160000}"/>
    <cellStyle name="Normal 14 12 6" xfId="16380" xr:uid="{00000000-0005-0000-0000-000025160000}"/>
    <cellStyle name="Normal 14 12 6 2" xfId="16381" xr:uid="{00000000-0005-0000-0000-000026160000}"/>
    <cellStyle name="Normal 14 12 6 3" xfId="16382" xr:uid="{00000000-0005-0000-0000-000027160000}"/>
    <cellStyle name="Normal 14 12 7" xfId="16383" xr:uid="{00000000-0005-0000-0000-000028160000}"/>
    <cellStyle name="Normal 14 12 8" xfId="16384" xr:uid="{00000000-0005-0000-0000-000029160000}"/>
    <cellStyle name="Normal 14 12 9" xfId="16385" xr:uid="{00000000-0005-0000-0000-00002A160000}"/>
    <cellStyle name="Normal 14 13" xfId="3638" xr:uid="{00000000-0005-0000-0000-00002B160000}"/>
    <cellStyle name="Normal 14 13 2" xfId="8737" xr:uid="{00000000-0005-0000-0000-00002C160000}"/>
    <cellStyle name="Normal 14 13 2 2" xfId="16386" xr:uid="{00000000-0005-0000-0000-00002D160000}"/>
    <cellStyle name="Normal 14 13 2 2 2" xfId="16387" xr:uid="{00000000-0005-0000-0000-00002E160000}"/>
    <cellStyle name="Normal 14 13 2 2 3" xfId="16388" xr:uid="{00000000-0005-0000-0000-00002F160000}"/>
    <cellStyle name="Normal 14 13 2 2 4" xfId="16389" xr:uid="{00000000-0005-0000-0000-000030160000}"/>
    <cellStyle name="Normal 14 13 2 3" xfId="16390" xr:uid="{00000000-0005-0000-0000-000031160000}"/>
    <cellStyle name="Normal 14 13 2 3 2" xfId="16391" xr:uid="{00000000-0005-0000-0000-000032160000}"/>
    <cellStyle name="Normal 14 13 2 3 3" xfId="16392" xr:uid="{00000000-0005-0000-0000-000033160000}"/>
    <cellStyle name="Normal 14 13 2 4" xfId="16393" xr:uid="{00000000-0005-0000-0000-000034160000}"/>
    <cellStyle name="Normal 14 13 2 5" xfId="16394" xr:uid="{00000000-0005-0000-0000-000035160000}"/>
    <cellStyle name="Normal 14 13 2 6" xfId="16395" xr:uid="{00000000-0005-0000-0000-000036160000}"/>
    <cellStyle name="Normal 14 13 3" xfId="16396" xr:uid="{00000000-0005-0000-0000-000037160000}"/>
    <cellStyle name="Normal 14 13 3 2" xfId="16397" xr:uid="{00000000-0005-0000-0000-000038160000}"/>
    <cellStyle name="Normal 14 13 3 3" xfId="16398" xr:uid="{00000000-0005-0000-0000-000039160000}"/>
    <cellStyle name="Normal 14 13 3 4" xfId="16399" xr:uid="{00000000-0005-0000-0000-00003A160000}"/>
    <cellStyle name="Normal 14 13 4" xfId="16400" xr:uid="{00000000-0005-0000-0000-00003B160000}"/>
    <cellStyle name="Normal 14 13 4 2" xfId="16401" xr:uid="{00000000-0005-0000-0000-00003C160000}"/>
    <cellStyle name="Normal 14 13 4 3" xfId="16402" xr:uid="{00000000-0005-0000-0000-00003D160000}"/>
    <cellStyle name="Normal 14 13 4 4" xfId="16403" xr:uid="{00000000-0005-0000-0000-00003E160000}"/>
    <cellStyle name="Normal 14 13 5" xfId="16404" xr:uid="{00000000-0005-0000-0000-00003F160000}"/>
    <cellStyle name="Normal 14 13 5 2" xfId="16405" xr:uid="{00000000-0005-0000-0000-000040160000}"/>
    <cellStyle name="Normal 14 13 5 3" xfId="16406" xr:uid="{00000000-0005-0000-0000-000041160000}"/>
    <cellStyle name="Normal 14 13 6" xfId="16407" xr:uid="{00000000-0005-0000-0000-000042160000}"/>
    <cellStyle name="Normal 14 13 7" xfId="16408" xr:uid="{00000000-0005-0000-0000-000043160000}"/>
    <cellStyle name="Normal 14 13 8" xfId="16409" xr:uid="{00000000-0005-0000-0000-000044160000}"/>
    <cellStyle name="Normal 14 14" xfId="3786" xr:uid="{00000000-0005-0000-0000-000045160000}"/>
    <cellStyle name="Normal 14 14 2" xfId="8879" xr:uid="{00000000-0005-0000-0000-000046160000}"/>
    <cellStyle name="Normal 14 14 2 2" xfId="16410" xr:uid="{00000000-0005-0000-0000-000047160000}"/>
    <cellStyle name="Normal 14 14 2 3" xfId="16411" xr:uid="{00000000-0005-0000-0000-000048160000}"/>
    <cellStyle name="Normal 14 14 2 4" xfId="16412" xr:uid="{00000000-0005-0000-0000-000049160000}"/>
    <cellStyle name="Normal 14 14 3" xfId="16413" xr:uid="{00000000-0005-0000-0000-00004A160000}"/>
    <cellStyle name="Normal 14 14 3 2" xfId="16414" xr:uid="{00000000-0005-0000-0000-00004B160000}"/>
    <cellStyle name="Normal 14 14 3 3" xfId="16415" xr:uid="{00000000-0005-0000-0000-00004C160000}"/>
    <cellStyle name="Normal 14 14 3 4" xfId="16416" xr:uid="{00000000-0005-0000-0000-00004D160000}"/>
    <cellStyle name="Normal 14 14 4" xfId="16417" xr:uid="{00000000-0005-0000-0000-00004E160000}"/>
    <cellStyle name="Normal 14 14 4 2" xfId="16418" xr:uid="{00000000-0005-0000-0000-00004F160000}"/>
    <cellStyle name="Normal 14 14 4 3" xfId="16419" xr:uid="{00000000-0005-0000-0000-000050160000}"/>
    <cellStyle name="Normal 14 14 5" xfId="16420" xr:uid="{00000000-0005-0000-0000-000051160000}"/>
    <cellStyle name="Normal 14 14 6" xfId="16421" xr:uid="{00000000-0005-0000-0000-000052160000}"/>
    <cellStyle name="Normal 14 14 7" xfId="16422" xr:uid="{00000000-0005-0000-0000-000053160000}"/>
    <cellStyle name="Normal 14 15" xfId="5580" xr:uid="{00000000-0005-0000-0000-000054160000}"/>
    <cellStyle name="Normal 14 15 2" xfId="10522" xr:uid="{00000000-0005-0000-0000-000055160000}"/>
    <cellStyle name="Normal 14 15 3" xfId="16423" xr:uid="{00000000-0005-0000-0000-000056160000}"/>
    <cellStyle name="Normal 14 15 4" xfId="16424" xr:uid="{00000000-0005-0000-0000-000057160000}"/>
    <cellStyle name="Normal 14 16" xfId="7088" xr:uid="{00000000-0005-0000-0000-000058160000}"/>
    <cellStyle name="Normal 14 16 2" xfId="16425" xr:uid="{00000000-0005-0000-0000-000059160000}"/>
    <cellStyle name="Normal 14 16 3" xfId="16426" xr:uid="{00000000-0005-0000-0000-00005A160000}"/>
    <cellStyle name="Normal 14 16 4" xfId="16427" xr:uid="{00000000-0005-0000-0000-00005B160000}"/>
    <cellStyle name="Normal 14 17" xfId="2057" xr:uid="{00000000-0005-0000-0000-00005C160000}"/>
    <cellStyle name="Normal 14 17 2" xfId="16428" xr:uid="{00000000-0005-0000-0000-00005D160000}"/>
    <cellStyle name="Normal 14 17 3" xfId="16429" xr:uid="{00000000-0005-0000-0000-00005E160000}"/>
    <cellStyle name="Normal 14 17 4" xfId="16430" xr:uid="{00000000-0005-0000-0000-00005F160000}"/>
    <cellStyle name="Normal 14 18" xfId="16431" xr:uid="{00000000-0005-0000-0000-000060160000}"/>
    <cellStyle name="Normal 14 18 2" xfId="16432" xr:uid="{00000000-0005-0000-0000-000061160000}"/>
    <cellStyle name="Normal 14 18 3" xfId="16433" xr:uid="{00000000-0005-0000-0000-000062160000}"/>
    <cellStyle name="Normal 14 19" xfId="16434" xr:uid="{00000000-0005-0000-0000-000063160000}"/>
    <cellStyle name="Normal 14 2" xfId="105" xr:uid="{00000000-0005-0000-0000-000064160000}"/>
    <cellStyle name="Normal 14 2 10" xfId="2113" xr:uid="{00000000-0005-0000-0000-000065160000}"/>
    <cellStyle name="Normal 14 2 10 2" xfId="3948" xr:uid="{00000000-0005-0000-0000-000066160000}"/>
    <cellStyle name="Normal 14 2 10 2 2" xfId="9022" xr:uid="{00000000-0005-0000-0000-000067160000}"/>
    <cellStyle name="Normal 14 2 10 2 2 2" xfId="16435" xr:uid="{00000000-0005-0000-0000-000068160000}"/>
    <cellStyle name="Normal 14 2 10 2 2 3" xfId="16436" xr:uid="{00000000-0005-0000-0000-000069160000}"/>
    <cellStyle name="Normal 14 2 10 2 2 4" xfId="16437" xr:uid="{00000000-0005-0000-0000-00006A160000}"/>
    <cellStyle name="Normal 14 2 10 2 3" xfId="16438" xr:uid="{00000000-0005-0000-0000-00006B160000}"/>
    <cellStyle name="Normal 14 2 10 2 3 2" xfId="16439" xr:uid="{00000000-0005-0000-0000-00006C160000}"/>
    <cellStyle name="Normal 14 2 10 2 3 3" xfId="16440" xr:uid="{00000000-0005-0000-0000-00006D160000}"/>
    <cellStyle name="Normal 14 2 10 2 4" xfId="16441" xr:uid="{00000000-0005-0000-0000-00006E160000}"/>
    <cellStyle name="Normal 14 2 10 2 5" xfId="16442" xr:uid="{00000000-0005-0000-0000-00006F160000}"/>
    <cellStyle name="Normal 14 2 10 2 6" xfId="16443" xr:uid="{00000000-0005-0000-0000-000070160000}"/>
    <cellStyle name="Normal 14 2 10 3" xfId="8601" xr:uid="{00000000-0005-0000-0000-000071160000}"/>
    <cellStyle name="Normal 14 2 10 3 2" xfId="16444" xr:uid="{00000000-0005-0000-0000-000072160000}"/>
    <cellStyle name="Normal 14 2 10 3 3" xfId="16445" xr:uid="{00000000-0005-0000-0000-000073160000}"/>
    <cellStyle name="Normal 14 2 10 3 4" xfId="16446" xr:uid="{00000000-0005-0000-0000-000074160000}"/>
    <cellStyle name="Normal 14 2 10 4" xfId="16447" xr:uid="{00000000-0005-0000-0000-000075160000}"/>
    <cellStyle name="Normal 14 2 10 4 2" xfId="16448" xr:uid="{00000000-0005-0000-0000-000076160000}"/>
    <cellStyle name="Normal 14 2 10 4 3" xfId="16449" xr:uid="{00000000-0005-0000-0000-000077160000}"/>
    <cellStyle name="Normal 14 2 10 4 4" xfId="16450" xr:uid="{00000000-0005-0000-0000-000078160000}"/>
    <cellStyle name="Normal 14 2 10 5" xfId="16451" xr:uid="{00000000-0005-0000-0000-000079160000}"/>
    <cellStyle name="Normal 14 2 10 5 2" xfId="16452" xr:uid="{00000000-0005-0000-0000-00007A160000}"/>
    <cellStyle name="Normal 14 2 10 5 3" xfId="16453" xr:uid="{00000000-0005-0000-0000-00007B160000}"/>
    <cellStyle name="Normal 14 2 10 5 4" xfId="16454" xr:uid="{00000000-0005-0000-0000-00007C160000}"/>
    <cellStyle name="Normal 14 2 10 6" xfId="16455" xr:uid="{00000000-0005-0000-0000-00007D160000}"/>
    <cellStyle name="Normal 14 2 10 6 2" xfId="16456" xr:uid="{00000000-0005-0000-0000-00007E160000}"/>
    <cellStyle name="Normal 14 2 10 6 3" xfId="16457" xr:uid="{00000000-0005-0000-0000-00007F160000}"/>
    <cellStyle name="Normal 14 2 10 7" xfId="16458" xr:uid="{00000000-0005-0000-0000-000080160000}"/>
    <cellStyle name="Normal 14 2 10 8" xfId="16459" xr:uid="{00000000-0005-0000-0000-000081160000}"/>
    <cellStyle name="Normal 14 2 10 9" xfId="16460" xr:uid="{00000000-0005-0000-0000-000082160000}"/>
    <cellStyle name="Normal 14 2 11" xfId="3639" xr:uid="{00000000-0005-0000-0000-000083160000}"/>
    <cellStyle name="Normal 14 2 11 2" xfId="8738" xr:uid="{00000000-0005-0000-0000-000084160000}"/>
    <cellStyle name="Normal 14 2 11 2 2" xfId="16461" xr:uid="{00000000-0005-0000-0000-000085160000}"/>
    <cellStyle name="Normal 14 2 11 2 2 2" xfId="16462" xr:uid="{00000000-0005-0000-0000-000086160000}"/>
    <cellStyle name="Normal 14 2 11 2 2 3" xfId="16463" xr:uid="{00000000-0005-0000-0000-000087160000}"/>
    <cellStyle name="Normal 14 2 11 2 2 4" xfId="16464" xr:uid="{00000000-0005-0000-0000-000088160000}"/>
    <cellStyle name="Normal 14 2 11 2 3" xfId="16465" xr:uid="{00000000-0005-0000-0000-000089160000}"/>
    <cellStyle name="Normal 14 2 11 2 3 2" xfId="16466" xr:uid="{00000000-0005-0000-0000-00008A160000}"/>
    <cellStyle name="Normal 14 2 11 2 3 3" xfId="16467" xr:uid="{00000000-0005-0000-0000-00008B160000}"/>
    <cellStyle name="Normal 14 2 11 2 4" xfId="16468" xr:uid="{00000000-0005-0000-0000-00008C160000}"/>
    <cellStyle name="Normal 14 2 11 2 5" xfId="16469" xr:uid="{00000000-0005-0000-0000-00008D160000}"/>
    <cellStyle name="Normal 14 2 11 2 6" xfId="16470" xr:uid="{00000000-0005-0000-0000-00008E160000}"/>
    <cellStyle name="Normal 14 2 11 3" xfId="16471" xr:uid="{00000000-0005-0000-0000-00008F160000}"/>
    <cellStyle name="Normal 14 2 11 3 2" xfId="16472" xr:uid="{00000000-0005-0000-0000-000090160000}"/>
    <cellStyle name="Normal 14 2 11 3 3" xfId="16473" xr:uid="{00000000-0005-0000-0000-000091160000}"/>
    <cellStyle name="Normal 14 2 11 3 4" xfId="16474" xr:uid="{00000000-0005-0000-0000-000092160000}"/>
    <cellStyle name="Normal 14 2 11 4" xfId="16475" xr:uid="{00000000-0005-0000-0000-000093160000}"/>
    <cellStyle name="Normal 14 2 11 4 2" xfId="16476" xr:uid="{00000000-0005-0000-0000-000094160000}"/>
    <cellStyle name="Normal 14 2 11 4 3" xfId="16477" xr:uid="{00000000-0005-0000-0000-000095160000}"/>
    <cellStyle name="Normal 14 2 11 4 4" xfId="16478" xr:uid="{00000000-0005-0000-0000-000096160000}"/>
    <cellStyle name="Normal 14 2 11 5" xfId="16479" xr:uid="{00000000-0005-0000-0000-000097160000}"/>
    <cellStyle name="Normal 14 2 11 5 2" xfId="16480" xr:uid="{00000000-0005-0000-0000-000098160000}"/>
    <cellStyle name="Normal 14 2 11 5 3" xfId="16481" xr:uid="{00000000-0005-0000-0000-000099160000}"/>
    <cellStyle name="Normal 14 2 11 6" xfId="16482" xr:uid="{00000000-0005-0000-0000-00009A160000}"/>
    <cellStyle name="Normal 14 2 11 7" xfId="16483" xr:uid="{00000000-0005-0000-0000-00009B160000}"/>
    <cellStyle name="Normal 14 2 11 8" xfId="16484" xr:uid="{00000000-0005-0000-0000-00009C160000}"/>
    <cellStyle name="Normal 14 2 12" xfId="3806" xr:uid="{00000000-0005-0000-0000-00009D160000}"/>
    <cellStyle name="Normal 14 2 12 2" xfId="8898" xr:uid="{00000000-0005-0000-0000-00009E160000}"/>
    <cellStyle name="Normal 14 2 12 2 2" xfId="16485" xr:uid="{00000000-0005-0000-0000-00009F160000}"/>
    <cellStyle name="Normal 14 2 12 2 3" xfId="16486" xr:uid="{00000000-0005-0000-0000-0000A0160000}"/>
    <cellStyle name="Normal 14 2 12 2 4" xfId="16487" xr:uid="{00000000-0005-0000-0000-0000A1160000}"/>
    <cellStyle name="Normal 14 2 12 3" xfId="16488" xr:uid="{00000000-0005-0000-0000-0000A2160000}"/>
    <cellStyle name="Normal 14 2 12 3 2" xfId="16489" xr:uid="{00000000-0005-0000-0000-0000A3160000}"/>
    <cellStyle name="Normal 14 2 12 3 3" xfId="16490" xr:uid="{00000000-0005-0000-0000-0000A4160000}"/>
    <cellStyle name="Normal 14 2 12 3 4" xfId="16491" xr:uid="{00000000-0005-0000-0000-0000A5160000}"/>
    <cellStyle name="Normal 14 2 12 4" xfId="16492" xr:uid="{00000000-0005-0000-0000-0000A6160000}"/>
    <cellStyle name="Normal 14 2 12 4 2" xfId="16493" xr:uid="{00000000-0005-0000-0000-0000A7160000}"/>
    <cellStyle name="Normal 14 2 12 4 3" xfId="16494" xr:uid="{00000000-0005-0000-0000-0000A8160000}"/>
    <cellStyle name="Normal 14 2 12 5" xfId="16495" xr:uid="{00000000-0005-0000-0000-0000A9160000}"/>
    <cellStyle name="Normal 14 2 12 6" xfId="16496" xr:uid="{00000000-0005-0000-0000-0000AA160000}"/>
    <cellStyle name="Normal 14 2 12 7" xfId="16497" xr:uid="{00000000-0005-0000-0000-0000AB160000}"/>
    <cellStyle name="Normal 14 2 13" xfId="5595" xr:uid="{00000000-0005-0000-0000-0000AC160000}"/>
    <cellStyle name="Normal 14 2 13 2" xfId="10537" xr:uid="{00000000-0005-0000-0000-0000AD160000}"/>
    <cellStyle name="Normal 14 2 13 3" xfId="16498" xr:uid="{00000000-0005-0000-0000-0000AE160000}"/>
    <cellStyle name="Normal 14 2 13 4" xfId="16499" xr:uid="{00000000-0005-0000-0000-0000AF160000}"/>
    <cellStyle name="Normal 14 2 14" xfId="7103" xr:uid="{00000000-0005-0000-0000-0000B0160000}"/>
    <cellStyle name="Normal 14 2 14 2" xfId="16500" xr:uid="{00000000-0005-0000-0000-0000B1160000}"/>
    <cellStyle name="Normal 14 2 14 3" xfId="16501" xr:uid="{00000000-0005-0000-0000-0000B2160000}"/>
    <cellStyle name="Normal 14 2 14 4" xfId="16502" xr:uid="{00000000-0005-0000-0000-0000B3160000}"/>
    <cellStyle name="Normal 14 2 15" xfId="2066" xr:uid="{00000000-0005-0000-0000-0000B4160000}"/>
    <cellStyle name="Normal 14 2 15 2" xfId="16503" xr:uid="{00000000-0005-0000-0000-0000B5160000}"/>
    <cellStyle name="Normal 14 2 15 3" xfId="16504" xr:uid="{00000000-0005-0000-0000-0000B6160000}"/>
    <cellStyle name="Normal 14 2 15 4" xfId="16505" xr:uid="{00000000-0005-0000-0000-0000B7160000}"/>
    <cellStyle name="Normal 14 2 16" xfId="16506" xr:uid="{00000000-0005-0000-0000-0000B8160000}"/>
    <cellStyle name="Normal 14 2 16 2" xfId="16507" xr:uid="{00000000-0005-0000-0000-0000B9160000}"/>
    <cellStyle name="Normal 14 2 16 3" xfId="16508" xr:uid="{00000000-0005-0000-0000-0000BA160000}"/>
    <cellStyle name="Normal 14 2 17" xfId="16509" xr:uid="{00000000-0005-0000-0000-0000BB160000}"/>
    <cellStyle name="Normal 14 2 18" xfId="16510" xr:uid="{00000000-0005-0000-0000-0000BC160000}"/>
    <cellStyle name="Normal 14 2 19" xfId="16511" xr:uid="{00000000-0005-0000-0000-0000BD160000}"/>
    <cellStyle name="Normal 14 2 2" xfId="492" xr:uid="{00000000-0005-0000-0000-0000BE160000}"/>
    <cellStyle name="Normal 14 2 2 10" xfId="2306" xr:uid="{00000000-0005-0000-0000-0000BF160000}"/>
    <cellStyle name="Normal 14 2 2 10 2" xfId="16512" xr:uid="{00000000-0005-0000-0000-0000C0160000}"/>
    <cellStyle name="Normal 14 2 2 10 3" xfId="16513" xr:uid="{00000000-0005-0000-0000-0000C1160000}"/>
    <cellStyle name="Normal 14 2 2 10 4" xfId="16514" xr:uid="{00000000-0005-0000-0000-0000C2160000}"/>
    <cellStyle name="Normal 14 2 2 11" xfId="16515" xr:uid="{00000000-0005-0000-0000-0000C3160000}"/>
    <cellStyle name="Normal 14 2 2 11 2" xfId="16516" xr:uid="{00000000-0005-0000-0000-0000C4160000}"/>
    <cellStyle name="Normal 14 2 2 11 3" xfId="16517" xr:uid="{00000000-0005-0000-0000-0000C5160000}"/>
    <cellStyle name="Normal 14 2 2 12" xfId="16518" xr:uid="{00000000-0005-0000-0000-0000C6160000}"/>
    <cellStyle name="Normal 14 2 2 13" xfId="16519" xr:uid="{00000000-0005-0000-0000-0000C7160000}"/>
    <cellStyle name="Normal 14 2 2 14" xfId="16520" xr:uid="{00000000-0005-0000-0000-0000C8160000}"/>
    <cellStyle name="Normal 14 2 2 2" xfId="697" xr:uid="{00000000-0005-0000-0000-0000C9160000}"/>
    <cellStyle name="Normal 14 2 2 2 10" xfId="16521" xr:uid="{00000000-0005-0000-0000-0000CA160000}"/>
    <cellStyle name="Normal 14 2 2 2 11" xfId="16522" xr:uid="{00000000-0005-0000-0000-0000CB160000}"/>
    <cellStyle name="Normal 14 2 2 2 2" xfId="1163" xr:uid="{00000000-0005-0000-0000-0000CC160000}"/>
    <cellStyle name="Normal 14 2 2 2 2 10" xfId="16523" xr:uid="{00000000-0005-0000-0000-0000CD160000}"/>
    <cellStyle name="Normal 14 2 2 2 2 2" xfId="1378" xr:uid="{00000000-0005-0000-0000-0000CE160000}"/>
    <cellStyle name="Normal 14 2 2 2 2 2 2" xfId="4736" xr:uid="{00000000-0005-0000-0000-0000CF160000}"/>
    <cellStyle name="Normal 14 2 2 2 2 2 2 2" xfId="9720" xr:uid="{00000000-0005-0000-0000-0000D0160000}"/>
    <cellStyle name="Normal 14 2 2 2 2 2 2 2 2" xfId="16524" xr:uid="{00000000-0005-0000-0000-0000D1160000}"/>
    <cellStyle name="Normal 14 2 2 2 2 2 2 2 3" xfId="16525" xr:uid="{00000000-0005-0000-0000-0000D2160000}"/>
    <cellStyle name="Normal 14 2 2 2 2 2 2 2 4" xfId="16526" xr:uid="{00000000-0005-0000-0000-0000D3160000}"/>
    <cellStyle name="Normal 14 2 2 2 2 2 2 3" xfId="16527" xr:uid="{00000000-0005-0000-0000-0000D4160000}"/>
    <cellStyle name="Normal 14 2 2 2 2 2 2 3 2" xfId="16528" xr:uid="{00000000-0005-0000-0000-0000D5160000}"/>
    <cellStyle name="Normal 14 2 2 2 2 2 2 3 3" xfId="16529" xr:uid="{00000000-0005-0000-0000-0000D6160000}"/>
    <cellStyle name="Normal 14 2 2 2 2 2 2 4" xfId="16530" xr:uid="{00000000-0005-0000-0000-0000D7160000}"/>
    <cellStyle name="Normal 14 2 2 2 2 2 2 5" xfId="16531" xr:uid="{00000000-0005-0000-0000-0000D8160000}"/>
    <cellStyle name="Normal 14 2 2 2 2 2 2 6" xfId="16532" xr:uid="{00000000-0005-0000-0000-0000D9160000}"/>
    <cellStyle name="Normal 14 2 2 2 2 2 3" xfId="6465" xr:uid="{00000000-0005-0000-0000-0000DA160000}"/>
    <cellStyle name="Normal 14 2 2 2 2 2 3 2" xfId="11407" xr:uid="{00000000-0005-0000-0000-0000DB160000}"/>
    <cellStyle name="Normal 14 2 2 2 2 2 3 3" xfId="16533" xr:uid="{00000000-0005-0000-0000-0000DC160000}"/>
    <cellStyle name="Normal 14 2 2 2 2 2 3 4" xfId="16534" xr:uid="{00000000-0005-0000-0000-0000DD160000}"/>
    <cellStyle name="Normal 14 2 2 2 2 2 4" xfId="7973" xr:uid="{00000000-0005-0000-0000-0000DE160000}"/>
    <cellStyle name="Normal 14 2 2 2 2 2 4 2" xfId="16535" xr:uid="{00000000-0005-0000-0000-0000DF160000}"/>
    <cellStyle name="Normal 14 2 2 2 2 2 4 3" xfId="16536" xr:uid="{00000000-0005-0000-0000-0000E0160000}"/>
    <cellStyle name="Normal 14 2 2 2 2 2 4 4" xfId="16537" xr:uid="{00000000-0005-0000-0000-0000E1160000}"/>
    <cellStyle name="Normal 14 2 2 2 2 2 5" xfId="3011" xr:uid="{00000000-0005-0000-0000-0000E2160000}"/>
    <cellStyle name="Normal 14 2 2 2 2 2 5 2" xfId="16538" xr:uid="{00000000-0005-0000-0000-0000E3160000}"/>
    <cellStyle name="Normal 14 2 2 2 2 2 5 3" xfId="16539" xr:uid="{00000000-0005-0000-0000-0000E4160000}"/>
    <cellStyle name="Normal 14 2 2 2 2 2 5 4" xfId="16540" xr:uid="{00000000-0005-0000-0000-0000E5160000}"/>
    <cellStyle name="Normal 14 2 2 2 2 2 6" xfId="16541" xr:uid="{00000000-0005-0000-0000-0000E6160000}"/>
    <cellStyle name="Normal 14 2 2 2 2 2 6 2" xfId="16542" xr:uid="{00000000-0005-0000-0000-0000E7160000}"/>
    <cellStyle name="Normal 14 2 2 2 2 2 6 3" xfId="16543" xr:uid="{00000000-0005-0000-0000-0000E8160000}"/>
    <cellStyle name="Normal 14 2 2 2 2 2 7" xfId="16544" xr:uid="{00000000-0005-0000-0000-0000E9160000}"/>
    <cellStyle name="Normal 14 2 2 2 2 2 8" xfId="16545" xr:uid="{00000000-0005-0000-0000-0000EA160000}"/>
    <cellStyle name="Normal 14 2 2 2 2 2 9" xfId="16546" xr:uid="{00000000-0005-0000-0000-0000EB160000}"/>
    <cellStyle name="Normal 14 2 2 2 2 3" xfId="4531" xr:uid="{00000000-0005-0000-0000-0000EC160000}"/>
    <cellStyle name="Normal 14 2 2 2 2 3 2" xfId="9515" xr:uid="{00000000-0005-0000-0000-0000ED160000}"/>
    <cellStyle name="Normal 14 2 2 2 2 3 2 2" xfId="16547" xr:uid="{00000000-0005-0000-0000-0000EE160000}"/>
    <cellStyle name="Normal 14 2 2 2 2 3 2 3" xfId="16548" xr:uid="{00000000-0005-0000-0000-0000EF160000}"/>
    <cellStyle name="Normal 14 2 2 2 2 3 2 4" xfId="16549" xr:uid="{00000000-0005-0000-0000-0000F0160000}"/>
    <cellStyle name="Normal 14 2 2 2 2 3 3" xfId="16550" xr:uid="{00000000-0005-0000-0000-0000F1160000}"/>
    <cellStyle name="Normal 14 2 2 2 2 3 3 2" xfId="16551" xr:uid="{00000000-0005-0000-0000-0000F2160000}"/>
    <cellStyle name="Normal 14 2 2 2 2 3 3 3" xfId="16552" xr:uid="{00000000-0005-0000-0000-0000F3160000}"/>
    <cellStyle name="Normal 14 2 2 2 2 3 4" xfId="16553" xr:uid="{00000000-0005-0000-0000-0000F4160000}"/>
    <cellStyle name="Normal 14 2 2 2 2 3 5" xfId="16554" xr:uid="{00000000-0005-0000-0000-0000F5160000}"/>
    <cellStyle name="Normal 14 2 2 2 2 3 6" xfId="16555" xr:uid="{00000000-0005-0000-0000-0000F6160000}"/>
    <cellStyle name="Normal 14 2 2 2 2 4" xfId="6262" xr:uid="{00000000-0005-0000-0000-0000F7160000}"/>
    <cellStyle name="Normal 14 2 2 2 2 4 2" xfId="11204" xr:uid="{00000000-0005-0000-0000-0000F8160000}"/>
    <cellStyle name="Normal 14 2 2 2 2 4 3" xfId="16556" xr:uid="{00000000-0005-0000-0000-0000F9160000}"/>
    <cellStyle name="Normal 14 2 2 2 2 4 4" xfId="16557" xr:uid="{00000000-0005-0000-0000-0000FA160000}"/>
    <cellStyle name="Normal 14 2 2 2 2 5" xfId="7770" xr:uid="{00000000-0005-0000-0000-0000FB160000}"/>
    <cellStyle name="Normal 14 2 2 2 2 5 2" xfId="16558" xr:uid="{00000000-0005-0000-0000-0000FC160000}"/>
    <cellStyle name="Normal 14 2 2 2 2 5 3" xfId="16559" xr:uid="{00000000-0005-0000-0000-0000FD160000}"/>
    <cellStyle name="Normal 14 2 2 2 2 5 4" xfId="16560" xr:uid="{00000000-0005-0000-0000-0000FE160000}"/>
    <cellStyle name="Normal 14 2 2 2 2 6" xfId="2808" xr:uid="{00000000-0005-0000-0000-0000FF160000}"/>
    <cellStyle name="Normal 14 2 2 2 2 6 2" xfId="16561" xr:uid="{00000000-0005-0000-0000-000000170000}"/>
    <cellStyle name="Normal 14 2 2 2 2 6 3" xfId="16562" xr:uid="{00000000-0005-0000-0000-000001170000}"/>
    <cellStyle name="Normal 14 2 2 2 2 6 4" xfId="16563" xr:uid="{00000000-0005-0000-0000-000002170000}"/>
    <cellStyle name="Normal 14 2 2 2 2 7" xfId="16564" xr:uid="{00000000-0005-0000-0000-000003170000}"/>
    <cellStyle name="Normal 14 2 2 2 2 7 2" xfId="16565" xr:uid="{00000000-0005-0000-0000-000004170000}"/>
    <cellStyle name="Normal 14 2 2 2 2 7 3" xfId="16566" xr:uid="{00000000-0005-0000-0000-000005170000}"/>
    <cellStyle name="Normal 14 2 2 2 2 8" xfId="16567" xr:uid="{00000000-0005-0000-0000-000006170000}"/>
    <cellStyle name="Normal 14 2 2 2 2 9" xfId="16568" xr:uid="{00000000-0005-0000-0000-000007170000}"/>
    <cellStyle name="Normal 14 2 2 2 3" xfId="1377" xr:uid="{00000000-0005-0000-0000-000008170000}"/>
    <cellStyle name="Normal 14 2 2 2 3 2" xfId="4735" xr:uid="{00000000-0005-0000-0000-000009170000}"/>
    <cellStyle name="Normal 14 2 2 2 3 2 2" xfId="9719" xr:uid="{00000000-0005-0000-0000-00000A170000}"/>
    <cellStyle name="Normal 14 2 2 2 3 2 2 2" xfId="16569" xr:uid="{00000000-0005-0000-0000-00000B170000}"/>
    <cellStyle name="Normal 14 2 2 2 3 2 2 3" xfId="16570" xr:uid="{00000000-0005-0000-0000-00000C170000}"/>
    <cellStyle name="Normal 14 2 2 2 3 2 2 4" xfId="16571" xr:uid="{00000000-0005-0000-0000-00000D170000}"/>
    <cellStyle name="Normal 14 2 2 2 3 2 3" xfId="16572" xr:uid="{00000000-0005-0000-0000-00000E170000}"/>
    <cellStyle name="Normal 14 2 2 2 3 2 3 2" xfId="16573" xr:uid="{00000000-0005-0000-0000-00000F170000}"/>
    <cellStyle name="Normal 14 2 2 2 3 2 3 3" xfId="16574" xr:uid="{00000000-0005-0000-0000-000010170000}"/>
    <cellStyle name="Normal 14 2 2 2 3 2 4" xfId="16575" xr:uid="{00000000-0005-0000-0000-000011170000}"/>
    <cellStyle name="Normal 14 2 2 2 3 2 5" xfId="16576" xr:uid="{00000000-0005-0000-0000-000012170000}"/>
    <cellStyle name="Normal 14 2 2 2 3 2 6" xfId="16577" xr:uid="{00000000-0005-0000-0000-000013170000}"/>
    <cellStyle name="Normal 14 2 2 2 3 3" xfId="6464" xr:uid="{00000000-0005-0000-0000-000014170000}"/>
    <cellStyle name="Normal 14 2 2 2 3 3 2" xfId="11406" xr:uid="{00000000-0005-0000-0000-000015170000}"/>
    <cellStyle name="Normal 14 2 2 2 3 3 3" xfId="16578" xr:uid="{00000000-0005-0000-0000-000016170000}"/>
    <cellStyle name="Normal 14 2 2 2 3 3 4" xfId="16579" xr:uid="{00000000-0005-0000-0000-000017170000}"/>
    <cellStyle name="Normal 14 2 2 2 3 4" xfId="7972" xr:uid="{00000000-0005-0000-0000-000018170000}"/>
    <cellStyle name="Normal 14 2 2 2 3 4 2" xfId="16580" xr:uid="{00000000-0005-0000-0000-000019170000}"/>
    <cellStyle name="Normal 14 2 2 2 3 4 3" xfId="16581" xr:uid="{00000000-0005-0000-0000-00001A170000}"/>
    <cellStyle name="Normal 14 2 2 2 3 4 4" xfId="16582" xr:uid="{00000000-0005-0000-0000-00001B170000}"/>
    <cellStyle name="Normal 14 2 2 2 3 5" xfId="3010" xr:uid="{00000000-0005-0000-0000-00001C170000}"/>
    <cellStyle name="Normal 14 2 2 2 3 5 2" xfId="16583" xr:uid="{00000000-0005-0000-0000-00001D170000}"/>
    <cellStyle name="Normal 14 2 2 2 3 5 3" xfId="16584" xr:uid="{00000000-0005-0000-0000-00001E170000}"/>
    <cellStyle name="Normal 14 2 2 2 3 5 4" xfId="16585" xr:uid="{00000000-0005-0000-0000-00001F170000}"/>
    <cellStyle name="Normal 14 2 2 2 3 6" xfId="16586" xr:uid="{00000000-0005-0000-0000-000020170000}"/>
    <cellStyle name="Normal 14 2 2 2 3 6 2" xfId="16587" xr:uid="{00000000-0005-0000-0000-000021170000}"/>
    <cellStyle name="Normal 14 2 2 2 3 6 3" xfId="16588" xr:uid="{00000000-0005-0000-0000-000022170000}"/>
    <cellStyle name="Normal 14 2 2 2 3 7" xfId="16589" xr:uid="{00000000-0005-0000-0000-000023170000}"/>
    <cellStyle name="Normal 14 2 2 2 3 8" xfId="16590" xr:uid="{00000000-0005-0000-0000-000024170000}"/>
    <cellStyle name="Normal 14 2 2 2 3 9" xfId="16591" xr:uid="{00000000-0005-0000-0000-000025170000}"/>
    <cellStyle name="Normal 14 2 2 2 4" xfId="4148" xr:uid="{00000000-0005-0000-0000-000026170000}"/>
    <cellStyle name="Normal 14 2 2 2 4 2" xfId="9134" xr:uid="{00000000-0005-0000-0000-000027170000}"/>
    <cellStyle name="Normal 14 2 2 2 4 2 2" xfId="16592" xr:uid="{00000000-0005-0000-0000-000028170000}"/>
    <cellStyle name="Normal 14 2 2 2 4 2 3" xfId="16593" xr:uid="{00000000-0005-0000-0000-000029170000}"/>
    <cellStyle name="Normal 14 2 2 2 4 2 4" xfId="16594" xr:uid="{00000000-0005-0000-0000-00002A170000}"/>
    <cellStyle name="Normal 14 2 2 2 4 3" xfId="16595" xr:uid="{00000000-0005-0000-0000-00002B170000}"/>
    <cellStyle name="Normal 14 2 2 2 4 3 2" xfId="16596" xr:uid="{00000000-0005-0000-0000-00002C170000}"/>
    <cellStyle name="Normal 14 2 2 2 4 3 3" xfId="16597" xr:uid="{00000000-0005-0000-0000-00002D170000}"/>
    <cellStyle name="Normal 14 2 2 2 4 4" xfId="16598" xr:uid="{00000000-0005-0000-0000-00002E170000}"/>
    <cellStyle name="Normal 14 2 2 2 4 5" xfId="16599" xr:uid="{00000000-0005-0000-0000-00002F170000}"/>
    <cellStyle name="Normal 14 2 2 2 4 6" xfId="16600" xr:uid="{00000000-0005-0000-0000-000030170000}"/>
    <cellStyle name="Normal 14 2 2 2 5" xfId="5895" xr:uid="{00000000-0005-0000-0000-000031170000}"/>
    <cellStyle name="Normal 14 2 2 2 5 2" xfId="10837" xr:uid="{00000000-0005-0000-0000-000032170000}"/>
    <cellStyle name="Normal 14 2 2 2 5 3" xfId="16601" xr:uid="{00000000-0005-0000-0000-000033170000}"/>
    <cellStyle name="Normal 14 2 2 2 5 4" xfId="16602" xr:uid="{00000000-0005-0000-0000-000034170000}"/>
    <cellStyle name="Normal 14 2 2 2 6" xfId="7403" xr:uid="{00000000-0005-0000-0000-000035170000}"/>
    <cellStyle name="Normal 14 2 2 2 6 2" xfId="16603" xr:uid="{00000000-0005-0000-0000-000036170000}"/>
    <cellStyle name="Normal 14 2 2 2 6 3" xfId="16604" xr:uid="{00000000-0005-0000-0000-000037170000}"/>
    <cellStyle name="Normal 14 2 2 2 6 4" xfId="16605" xr:uid="{00000000-0005-0000-0000-000038170000}"/>
    <cellStyle name="Normal 14 2 2 2 7" xfId="2441" xr:uid="{00000000-0005-0000-0000-000039170000}"/>
    <cellStyle name="Normal 14 2 2 2 7 2" xfId="16606" xr:uid="{00000000-0005-0000-0000-00003A170000}"/>
    <cellStyle name="Normal 14 2 2 2 7 3" xfId="16607" xr:uid="{00000000-0005-0000-0000-00003B170000}"/>
    <cellStyle name="Normal 14 2 2 2 7 4" xfId="16608" xr:uid="{00000000-0005-0000-0000-00003C170000}"/>
    <cellStyle name="Normal 14 2 2 2 8" xfId="16609" xr:uid="{00000000-0005-0000-0000-00003D170000}"/>
    <cellStyle name="Normal 14 2 2 2 8 2" xfId="16610" xr:uid="{00000000-0005-0000-0000-00003E170000}"/>
    <cellStyle name="Normal 14 2 2 2 8 3" xfId="16611" xr:uid="{00000000-0005-0000-0000-00003F170000}"/>
    <cellStyle name="Normal 14 2 2 2 9" xfId="16612" xr:uid="{00000000-0005-0000-0000-000040170000}"/>
    <cellStyle name="Normal 14 2 2 3" xfId="848" xr:uid="{00000000-0005-0000-0000-000041170000}"/>
    <cellStyle name="Normal 14 2 2 3 10" xfId="16613" xr:uid="{00000000-0005-0000-0000-000042170000}"/>
    <cellStyle name="Normal 14 2 2 3 2" xfId="1379" xr:uid="{00000000-0005-0000-0000-000043170000}"/>
    <cellStyle name="Normal 14 2 2 3 2 2" xfId="4737" xr:uid="{00000000-0005-0000-0000-000044170000}"/>
    <cellStyle name="Normal 14 2 2 3 2 2 2" xfId="9721" xr:uid="{00000000-0005-0000-0000-000045170000}"/>
    <cellStyle name="Normal 14 2 2 3 2 2 2 2" xfId="16614" xr:uid="{00000000-0005-0000-0000-000046170000}"/>
    <cellStyle name="Normal 14 2 2 3 2 2 2 3" xfId="16615" xr:uid="{00000000-0005-0000-0000-000047170000}"/>
    <cellStyle name="Normal 14 2 2 3 2 2 2 4" xfId="16616" xr:uid="{00000000-0005-0000-0000-000048170000}"/>
    <cellStyle name="Normal 14 2 2 3 2 2 3" xfId="16617" xr:uid="{00000000-0005-0000-0000-000049170000}"/>
    <cellStyle name="Normal 14 2 2 3 2 2 3 2" xfId="16618" xr:uid="{00000000-0005-0000-0000-00004A170000}"/>
    <cellStyle name="Normal 14 2 2 3 2 2 3 3" xfId="16619" xr:uid="{00000000-0005-0000-0000-00004B170000}"/>
    <cellStyle name="Normal 14 2 2 3 2 2 4" xfId="16620" xr:uid="{00000000-0005-0000-0000-00004C170000}"/>
    <cellStyle name="Normal 14 2 2 3 2 2 5" xfId="16621" xr:uid="{00000000-0005-0000-0000-00004D170000}"/>
    <cellStyle name="Normal 14 2 2 3 2 2 6" xfId="16622" xr:uid="{00000000-0005-0000-0000-00004E170000}"/>
    <cellStyle name="Normal 14 2 2 3 2 3" xfId="6466" xr:uid="{00000000-0005-0000-0000-00004F170000}"/>
    <cellStyle name="Normal 14 2 2 3 2 3 2" xfId="11408" xr:uid="{00000000-0005-0000-0000-000050170000}"/>
    <cellStyle name="Normal 14 2 2 3 2 3 3" xfId="16623" xr:uid="{00000000-0005-0000-0000-000051170000}"/>
    <cellStyle name="Normal 14 2 2 3 2 3 4" xfId="16624" xr:uid="{00000000-0005-0000-0000-000052170000}"/>
    <cellStyle name="Normal 14 2 2 3 2 4" xfId="7974" xr:uid="{00000000-0005-0000-0000-000053170000}"/>
    <cellStyle name="Normal 14 2 2 3 2 4 2" xfId="16625" xr:uid="{00000000-0005-0000-0000-000054170000}"/>
    <cellStyle name="Normal 14 2 2 3 2 4 3" xfId="16626" xr:uid="{00000000-0005-0000-0000-000055170000}"/>
    <cellStyle name="Normal 14 2 2 3 2 4 4" xfId="16627" xr:uid="{00000000-0005-0000-0000-000056170000}"/>
    <cellStyle name="Normal 14 2 2 3 2 5" xfId="3012" xr:uid="{00000000-0005-0000-0000-000057170000}"/>
    <cellStyle name="Normal 14 2 2 3 2 5 2" xfId="16628" xr:uid="{00000000-0005-0000-0000-000058170000}"/>
    <cellStyle name="Normal 14 2 2 3 2 5 3" xfId="16629" xr:uid="{00000000-0005-0000-0000-000059170000}"/>
    <cellStyle name="Normal 14 2 2 3 2 5 4" xfId="16630" xr:uid="{00000000-0005-0000-0000-00005A170000}"/>
    <cellStyle name="Normal 14 2 2 3 2 6" xfId="16631" xr:uid="{00000000-0005-0000-0000-00005B170000}"/>
    <cellStyle name="Normal 14 2 2 3 2 6 2" xfId="16632" xr:uid="{00000000-0005-0000-0000-00005C170000}"/>
    <cellStyle name="Normal 14 2 2 3 2 6 3" xfId="16633" xr:uid="{00000000-0005-0000-0000-00005D170000}"/>
    <cellStyle name="Normal 14 2 2 3 2 7" xfId="16634" xr:uid="{00000000-0005-0000-0000-00005E170000}"/>
    <cellStyle name="Normal 14 2 2 3 2 8" xfId="16635" xr:uid="{00000000-0005-0000-0000-00005F170000}"/>
    <cellStyle name="Normal 14 2 2 3 2 9" xfId="16636" xr:uid="{00000000-0005-0000-0000-000060170000}"/>
    <cellStyle name="Normal 14 2 2 3 3" xfId="4289" xr:uid="{00000000-0005-0000-0000-000061170000}"/>
    <cellStyle name="Normal 14 2 2 3 3 2" xfId="9275" xr:uid="{00000000-0005-0000-0000-000062170000}"/>
    <cellStyle name="Normal 14 2 2 3 3 2 2" xfId="16637" xr:uid="{00000000-0005-0000-0000-000063170000}"/>
    <cellStyle name="Normal 14 2 2 3 3 2 3" xfId="16638" xr:uid="{00000000-0005-0000-0000-000064170000}"/>
    <cellStyle name="Normal 14 2 2 3 3 2 4" xfId="16639" xr:uid="{00000000-0005-0000-0000-000065170000}"/>
    <cellStyle name="Normal 14 2 2 3 3 3" xfId="16640" xr:uid="{00000000-0005-0000-0000-000066170000}"/>
    <cellStyle name="Normal 14 2 2 3 3 3 2" xfId="16641" xr:uid="{00000000-0005-0000-0000-000067170000}"/>
    <cellStyle name="Normal 14 2 2 3 3 3 3" xfId="16642" xr:uid="{00000000-0005-0000-0000-000068170000}"/>
    <cellStyle name="Normal 14 2 2 3 3 4" xfId="16643" xr:uid="{00000000-0005-0000-0000-000069170000}"/>
    <cellStyle name="Normal 14 2 2 3 3 5" xfId="16644" xr:uid="{00000000-0005-0000-0000-00006A170000}"/>
    <cellStyle name="Normal 14 2 2 3 3 6" xfId="16645" xr:uid="{00000000-0005-0000-0000-00006B170000}"/>
    <cellStyle name="Normal 14 2 2 3 4" xfId="6033" xr:uid="{00000000-0005-0000-0000-00006C170000}"/>
    <cellStyle name="Normal 14 2 2 3 4 2" xfId="10975" xr:uid="{00000000-0005-0000-0000-00006D170000}"/>
    <cellStyle name="Normal 14 2 2 3 4 3" xfId="16646" xr:uid="{00000000-0005-0000-0000-00006E170000}"/>
    <cellStyle name="Normal 14 2 2 3 4 4" xfId="16647" xr:uid="{00000000-0005-0000-0000-00006F170000}"/>
    <cellStyle name="Normal 14 2 2 3 5" xfId="7541" xr:uid="{00000000-0005-0000-0000-000070170000}"/>
    <cellStyle name="Normal 14 2 2 3 5 2" xfId="16648" xr:uid="{00000000-0005-0000-0000-000071170000}"/>
    <cellStyle name="Normal 14 2 2 3 5 3" xfId="16649" xr:uid="{00000000-0005-0000-0000-000072170000}"/>
    <cellStyle name="Normal 14 2 2 3 5 4" xfId="16650" xr:uid="{00000000-0005-0000-0000-000073170000}"/>
    <cellStyle name="Normal 14 2 2 3 6" xfId="2579" xr:uid="{00000000-0005-0000-0000-000074170000}"/>
    <cellStyle name="Normal 14 2 2 3 6 2" xfId="16651" xr:uid="{00000000-0005-0000-0000-000075170000}"/>
    <cellStyle name="Normal 14 2 2 3 6 3" xfId="16652" xr:uid="{00000000-0005-0000-0000-000076170000}"/>
    <cellStyle name="Normal 14 2 2 3 6 4" xfId="16653" xr:uid="{00000000-0005-0000-0000-000077170000}"/>
    <cellStyle name="Normal 14 2 2 3 7" xfId="16654" xr:uid="{00000000-0005-0000-0000-000078170000}"/>
    <cellStyle name="Normal 14 2 2 3 7 2" xfId="16655" xr:uid="{00000000-0005-0000-0000-000079170000}"/>
    <cellStyle name="Normal 14 2 2 3 7 3" xfId="16656" xr:uid="{00000000-0005-0000-0000-00007A170000}"/>
    <cellStyle name="Normal 14 2 2 3 8" xfId="16657" xr:uid="{00000000-0005-0000-0000-00007B170000}"/>
    <cellStyle name="Normal 14 2 2 3 9" xfId="16658" xr:uid="{00000000-0005-0000-0000-00007C170000}"/>
    <cellStyle name="Normal 14 2 2 4" xfId="1376" xr:uid="{00000000-0005-0000-0000-00007D170000}"/>
    <cellStyle name="Normal 14 2 2 4 2" xfId="4734" xr:uid="{00000000-0005-0000-0000-00007E170000}"/>
    <cellStyle name="Normal 14 2 2 4 2 2" xfId="9718" xr:uid="{00000000-0005-0000-0000-00007F170000}"/>
    <cellStyle name="Normal 14 2 2 4 2 2 2" xfId="16659" xr:uid="{00000000-0005-0000-0000-000080170000}"/>
    <cellStyle name="Normal 14 2 2 4 2 2 3" xfId="16660" xr:uid="{00000000-0005-0000-0000-000081170000}"/>
    <cellStyle name="Normal 14 2 2 4 2 2 4" xfId="16661" xr:uid="{00000000-0005-0000-0000-000082170000}"/>
    <cellStyle name="Normal 14 2 2 4 2 3" xfId="16662" xr:uid="{00000000-0005-0000-0000-000083170000}"/>
    <cellStyle name="Normal 14 2 2 4 2 3 2" xfId="16663" xr:uid="{00000000-0005-0000-0000-000084170000}"/>
    <cellStyle name="Normal 14 2 2 4 2 3 3" xfId="16664" xr:uid="{00000000-0005-0000-0000-000085170000}"/>
    <cellStyle name="Normal 14 2 2 4 2 4" xfId="16665" xr:uid="{00000000-0005-0000-0000-000086170000}"/>
    <cellStyle name="Normal 14 2 2 4 2 5" xfId="16666" xr:uid="{00000000-0005-0000-0000-000087170000}"/>
    <cellStyle name="Normal 14 2 2 4 2 6" xfId="16667" xr:uid="{00000000-0005-0000-0000-000088170000}"/>
    <cellStyle name="Normal 14 2 2 4 3" xfId="6463" xr:uid="{00000000-0005-0000-0000-000089170000}"/>
    <cellStyle name="Normal 14 2 2 4 3 2" xfId="11405" xr:uid="{00000000-0005-0000-0000-00008A170000}"/>
    <cellStyle name="Normal 14 2 2 4 3 3" xfId="16668" xr:uid="{00000000-0005-0000-0000-00008B170000}"/>
    <cellStyle name="Normal 14 2 2 4 3 4" xfId="16669" xr:uid="{00000000-0005-0000-0000-00008C170000}"/>
    <cellStyle name="Normal 14 2 2 4 4" xfId="7971" xr:uid="{00000000-0005-0000-0000-00008D170000}"/>
    <cellStyle name="Normal 14 2 2 4 4 2" xfId="16670" xr:uid="{00000000-0005-0000-0000-00008E170000}"/>
    <cellStyle name="Normal 14 2 2 4 4 3" xfId="16671" xr:uid="{00000000-0005-0000-0000-00008F170000}"/>
    <cellStyle name="Normal 14 2 2 4 4 4" xfId="16672" xr:uid="{00000000-0005-0000-0000-000090170000}"/>
    <cellStyle name="Normal 14 2 2 4 5" xfId="3009" xr:uid="{00000000-0005-0000-0000-000091170000}"/>
    <cellStyle name="Normal 14 2 2 4 5 2" xfId="16673" xr:uid="{00000000-0005-0000-0000-000092170000}"/>
    <cellStyle name="Normal 14 2 2 4 5 3" xfId="16674" xr:uid="{00000000-0005-0000-0000-000093170000}"/>
    <cellStyle name="Normal 14 2 2 4 5 4" xfId="16675" xr:uid="{00000000-0005-0000-0000-000094170000}"/>
    <cellStyle name="Normal 14 2 2 4 6" xfId="16676" xr:uid="{00000000-0005-0000-0000-000095170000}"/>
    <cellStyle name="Normal 14 2 2 4 6 2" xfId="16677" xr:uid="{00000000-0005-0000-0000-000096170000}"/>
    <cellStyle name="Normal 14 2 2 4 6 3" xfId="16678" xr:uid="{00000000-0005-0000-0000-000097170000}"/>
    <cellStyle name="Normal 14 2 2 4 7" xfId="16679" xr:uid="{00000000-0005-0000-0000-000098170000}"/>
    <cellStyle name="Normal 14 2 2 4 8" xfId="16680" xr:uid="{00000000-0005-0000-0000-000099170000}"/>
    <cellStyle name="Normal 14 2 2 4 9" xfId="16681" xr:uid="{00000000-0005-0000-0000-00009A170000}"/>
    <cellStyle name="Normal 14 2 2 5" xfId="3687" xr:uid="{00000000-0005-0000-0000-00009B170000}"/>
    <cellStyle name="Normal 14 2 2 5 2" xfId="5422" xr:uid="{00000000-0005-0000-0000-00009C170000}"/>
    <cellStyle name="Normal 14 2 2 5 2 2" xfId="10394" xr:uid="{00000000-0005-0000-0000-00009D170000}"/>
    <cellStyle name="Normal 14 2 2 5 2 2 2" xfId="16682" xr:uid="{00000000-0005-0000-0000-00009E170000}"/>
    <cellStyle name="Normal 14 2 2 5 2 2 3" xfId="16683" xr:uid="{00000000-0005-0000-0000-00009F170000}"/>
    <cellStyle name="Normal 14 2 2 5 2 2 4" xfId="16684" xr:uid="{00000000-0005-0000-0000-0000A0170000}"/>
    <cellStyle name="Normal 14 2 2 5 2 3" xfId="16685" xr:uid="{00000000-0005-0000-0000-0000A1170000}"/>
    <cellStyle name="Normal 14 2 2 5 2 3 2" xfId="16686" xr:uid="{00000000-0005-0000-0000-0000A2170000}"/>
    <cellStyle name="Normal 14 2 2 5 2 3 3" xfId="16687" xr:uid="{00000000-0005-0000-0000-0000A3170000}"/>
    <cellStyle name="Normal 14 2 2 5 2 4" xfId="16688" xr:uid="{00000000-0005-0000-0000-0000A4170000}"/>
    <cellStyle name="Normal 14 2 2 5 2 5" xfId="16689" xr:uid="{00000000-0005-0000-0000-0000A5170000}"/>
    <cellStyle name="Normal 14 2 2 5 2 6" xfId="16690" xr:uid="{00000000-0005-0000-0000-0000A6170000}"/>
    <cellStyle name="Normal 14 2 2 5 3" xfId="8647" xr:uid="{00000000-0005-0000-0000-0000A7170000}"/>
    <cellStyle name="Normal 14 2 2 5 3 2" xfId="16691" xr:uid="{00000000-0005-0000-0000-0000A8170000}"/>
    <cellStyle name="Normal 14 2 2 5 3 3" xfId="16692" xr:uid="{00000000-0005-0000-0000-0000A9170000}"/>
    <cellStyle name="Normal 14 2 2 5 3 4" xfId="16693" xr:uid="{00000000-0005-0000-0000-0000AA170000}"/>
    <cellStyle name="Normal 14 2 2 5 4" xfId="16694" xr:uid="{00000000-0005-0000-0000-0000AB170000}"/>
    <cellStyle name="Normal 14 2 2 5 4 2" xfId="16695" xr:uid="{00000000-0005-0000-0000-0000AC170000}"/>
    <cellStyle name="Normal 14 2 2 5 4 3" xfId="16696" xr:uid="{00000000-0005-0000-0000-0000AD170000}"/>
    <cellStyle name="Normal 14 2 2 5 4 4" xfId="16697" xr:uid="{00000000-0005-0000-0000-0000AE170000}"/>
    <cellStyle name="Normal 14 2 2 5 5" xfId="16698" xr:uid="{00000000-0005-0000-0000-0000AF170000}"/>
    <cellStyle name="Normal 14 2 2 5 5 2" xfId="16699" xr:uid="{00000000-0005-0000-0000-0000B0170000}"/>
    <cellStyle name="Normal 14 2 2 5 5 3" xfId="16700" xr:uid="{00000000-0005-0000-0000-0000B1170000}"/>
    <cellStyle name="Normal 14 2 2 5 5 4" xfId="16701" xr:uid="{00000000-0005-0000-0000-0000B2170000}"/>
    <cellStyle name="Normal 14 2 2 5 6" xfId="16702" xr:uid="{00000000-0005-0000-0000-0000B3170000}"/>
    <cellStyle name="Normal 14 2 2 5 6 2" xfId="16703" xr:uid="{00000000-0005-0000-0000-0000B4170000}"/>
    <cellStyle name="Normal 14 2 2 5 6 3" xfId="16704" xr:uid="{00000000-0005-0000-0000-0000B5170000}"/>
    <cellStyle name="Normal 14 2 2 5 7" xfId="16705" xr:uid="{00000000-0005-0000-0000-0000B6170000}"/>
    <cellStyle name="Normal 14 2 2 5 8" xfId="16706" xr:uid="{00000000-0005-0000-0000-0000B7170000}"/>
    <cellStyle name="Normal 14 2 2 5 9" xfId="16707" xr:uid="{00000000-0005-0000-0000-0000B8170000}"/>
    <cellStyle name="Normal 14 2 2 6" xfId="4005" xr:uid="{00000000-0005-0000-0000-0000B9170000}"/>
    <cellStyle name="Normal 14 2 2 6 2" xfId="8784" xr:uid="{00000000-0005-0000-0000-0000BA170000}"/>
    <cellStyle name="Normal 14 2 2 6 2 2" xfId="16708" xr:uid="{00000000-0005-0000-0000-0000BB170000}"/>
    <cellStyle name="Normal 14 2 2 6 2 2 2" xfId="16709" xr:uid="{00000000-0005-0000-0000-0000BC170000}"/>
    <cellStyle name="Normal 14 2 2 6 2 2 3" xfId="16710" xr:uid="{00000000-0005-0000-0000-0000BD170000}"/>
    <cellStyle name="Normal 14 2 2 6 2 2 4" xfId="16711" xr:uid="{00000000-0005-0000-0000-0000BE170000}"/>
    <cellStyle name="Normal 14 2 2 6 2 3" xfId="16712" xr:uid="{00000000-0005-0000-0000-0000BF170000}"/>
    <cellStyle name="Normal 14 2 2 6 2 3 2" xfId="16713" xr:uid="{00000000-0005-0000-0000-0000C0170000}"/>
    <cellStyle name="Normal 14 2 2 6 2 3 3" xfId="16714" xr:uid="{00000000-0005-0000-0000-0000C1170000}"/>
    <cellStyle name="Normal 14 2 2 6 2 4" xfId="16715" xr:uid="{00000000-0005-0000-0000-0000C2170000}"/>
    <cellStyle name="Normal 14 2 2 6 2 5" xfId="16716" xr:uid="{00000000-0005-0000-0000-0000C3170000}"/>
    <cellStyle name="Normal 14 2 2 6 2 6" xfId="16717" xr:uid="{00000000-0005-0000-0000-0000C4170000}"/>
    <cellStyle name="Normal 14 2 2 6 3" xfId="16718" xr:uid="{00000000-0005-0000-0000-0000C5170000}"/>
    <cellStyle name="Normal 14 2 2 6 3 2" xfId="16719" xr:uid="{00000000-0005-0000-0000-0000C6170000}"/>
    <cellStyle name="Normal 14 2 2 6 3 3" xfId="16720" xr:uid="{00000000-0005-0000-0000-0000C7170000}"/>
    <cellStyle name="Normal 14 2 2 6 3 4" xfId="16721" xr:uid="{00000000-0005-0000-0000-0000C8170000}"/>
    <cellStyle name="Normal 14 2 2 6 4" xfId="16722" xr:uid="{00000000-0005-0000-0000-0000C9170000}"/>
    <cellStyle name="Normal 14 2 2 6 4 2" xfId="16723" xr:uid="{00000000-0005-0000-0000-0000CA170000}"/>
    <cellStyle name="Normal 14 2 2 6 4 3" xfId="16724" xr:uid="{00000000-0005-0000-0000-0000CB170000}"/>
    <cellStyle name="Normal 14 2 2 6 4 4" xfId="16725" xr:uid="{00000000-0005-0000-0000-0000CC170000}"/>
    <cellStyle name="Normal 14 2 2 6 5" xfId="16726" xr:uid="{00000000-0005-0000-0000-0000CD170000}"/>
    <cellStyle name="Normal 14 2 2 6 5 2" xfId="16727" xr:uid="{00000000-0005-0000-0000-0000CE170000}"/>
    <cellStyle name="Normal 14 2 2 6 5 3" xfId="16728" xr:uid="{00000000-0005-0000-0000-0000CF170000}"/>
    <cellStyle name="Normal 14 2 2 6 6" xfId="16729" xr:uid="{00000000-0005-0000-0000-0000D0170000}"/>
    <cellStyle name="Normal 14 2 2 6 7" xfId="16730" xr:uid="{00000000-0005-0000-0000-0000D1170000}"/>
    <cellStyle name="Normal 14 2 2 6 8" xfId="16731" xr:uid="{00000000-0005-0000-0000-0000D2170000}"/>
    <cellStyle name="Normal 14 2 2 7" xfId="5395" xr:uid="{00000000-0005-0000-0000-0000D3170000}"/>
    <cellStyle name="Normal 14 2 2 7 2" xfId="10371" xr:uid="{00000000-0005-0000-0000-0000D4170000}"/>
    <cellStyle name="Normal 14 2 2 7 2 2" xfId="16732" xr:uid="{00000000-0005-0000-0000-0000D5170000}"/>
    <cellStyle name="Normal 14 2 2 7 2 3" xfId="16733" xr:uid="{00000000-0005-0000-0000-0000D6170000}"/>
    <cellStyle name="Normal 14 2 2 7 2 4" xfId="16734" xr:uid="{00000000-0005-0000-0000-0000D7170000}"/>
    <cellStyle name="Normal 14 2 2 7 3" xfId="16735" xr:uid="{00000000-0005-0000-0000-0000D8170000}"/>
    <cellStyle name="Normal 14 2 2 7 3 2" xfId="16736" xr:uid="{00000000-0005-0000-0000-0000D9170000}"/>
    <cellStyle name="Normal 14 2 2 7 3 3" xfId="16737" xr:uid="{00000000-0005-0000-0000-0000DA170000}"/>
    <cellStyle name="Normal 14 2 2 7 4" xfId="16738" xr:uid="{00000000-0005-0000-0000-0000DB170000}"/>
    <cellStyle name="Normal 14 2 2 7 5" xfId="16739" xr:uid="{00000000-0005-0000-0000-0000DC170000}"/>
    <cellStyle name="Normal 14 2 2 7 6" xfId="16740" xr:uid="{00000000-0005-0000-0000-0000DD170000}"/>
    <cellStyle name="Normal 14 2 2 8" xfId="5760" xr:uid="{00000000-0005-0000-0000-0000DE170000}"/>
    <cellStyle name="Normal 14 2 2 8 2" xfId="10702" xr:uid="{00000000-0005-0000-0000-0000DF170000}"/>
    <cellStyle name="Normal 14 2 2 8 3" xfId="16741" xr:uid="{00000000-0005-0000-0000-0000E0170000}"/>
    <cellStyle name="Normal 14 2 2 8 4" xfId="16742" xr:uid="{00000000-0005-0000-0000-0000E1170000}"/>
    <cellStyle name="Normal 14 2 2 9" xfId="7268" xr:uid="{00000000-0005-0000-0000-0000E2170000}"/>
    <cellStyle name="Normal 14 2 2 9 2" xfId="16743" xr:uid="{00000000-0005-0000-0000-0000E3170000}"/>
    <cellStyle name="Normal 14 2 2 9 3" xfId="16744" xr:uid="{00000000-0005-0000-0000-0000E4170000}"/>
    <cellStyle name="Normal 14 2 2 9 4" xfId="16745" xr:uid="{00000000-0005-0000-0000-0000E5170000}"/>
    <cellStyle name="Normal 14 2 3" xfId="599" xr:uid="{00000000-0005-0000-0000-0000E6170000}"/>
    <cellStyle name="Normal 14 2 3 10" xfId="2349" xr:uid="{00000000-0005-0000-0000-0000E7170000}"/>
    <cellStyle name="Normal 14 2 3 10 2" xfId="16746" xr:uid="{00000000-0005-0000-0000-0000E8170000}"/>
    <cellStyle name="Normal 14 2 3 10 3" xfId="16747" xr:uid="{00000000-0005-0000-0000-0000E9170000}"/>
    <cellStyle name="Normal 14 2 3 10 4" xfId="16748" xr:uid="{00000000-0005-0000-0000-0000EA170000}"/>
    <cellStyle name="Normal 14 2 3 11" xfId="16749" xr:uid="{00000000-0005-0000-0000-0000EB170000}"/>
    <cellStyle name="Normal 14 2 3 11 2" xfId="16750" xr:uid="{00000000-0005-0000-0000-0000EC170000}"/>
    <cellStyle name="Normal 14 2 3 11 3" xfId="16751" xr:uid="{00000000-0005-0000-0000-0000ED170000}"/>
    <cellStyle name="Normal 14 2 3 12" xfId="16752" xr:uid="{00000000-0005-0000-0000-0000EE170000}"/>
    <cellStyle name="Normal 14 2 3 13" xfId="16753" xr:uid="{00000000-0005-0000-0000-0000EF170000}"/>
    <cellStyle name="Normal 14 2 3 14" xfId="16754" xr:uid="{00000000-0005-0000-0000-0000F0170000}"/>
    <cellStyle name="Normal 14 2 3 2" xfId="741" xr:uid="{00000000-0005-0000-0000-0000F1170000}"/>
    <cellStyle name="Normal 14 2 3 2 10" xfId="16755" xr:uid="{00000000-0005-0000-0000-0000F2170000}"/>
    <cellStyle name="Normal 14 2 3 2 11" xfId="16756" xr:uid="{00000000-0005-0000-0000-0000F3170000}"/>
    <cellStyle name="Normal 14 2 3 2 2" xfId="1206" xr:uid="{00000000-0005-0000-0000-0000F4170000}"/>
    <cellStyle name="Normal 14 2 3 2 2 10" xfId="16757" xr:uid="{00000000-0005-0000-0000-0000F5170000}"/>
    <cellStyle name="Normal 14 2 3 2 2 2" xfId="1382" xr:uid="{00000000-0005-0000-0000-0000F6170000}"/>
    <cellStyle name="Normal 14 2 3 2 2 2 2" xfId="4740" xr:uid="{00000000-0005-0000-0000-0000F7170000}"/>
    <cellStyle name="Normal 14 2 3 2 2 2 2 2" xfId="9724" xr:uid="{00000000-0005-0000-0000-0000F8170000}"/>
    <cellStyle name="Normal 14 2 3 2 2 2 2 2 2" xfId="16758" xr:uid="{00000000-0005-0000-0000-0000F9170000}"/>
    <cellStyle name="Normal 14 2 3 2 2 2 2 2 3" xfId="16759" xr:uid="{00000000-0005-0000-0000-0000FA170000}"/>
    <cellStyle name="Normal 14 2 3 2 2 2 2 2 4" xfId="16760" xr:uid="{00000000-0005-0000-0000-0000FB170000}"/>
    <cellStyle name="Normal 14 2 3 2 2 2 2 3" xfId="16761" xr:uid="{00000000-0005-0000-0000-0000FC170000}"/>
    <cellStyle name="Normal 14 2 3 2 2 2 2 3 2" xfId="16762" xr:uid="{00000000-0005-0000-0000-0000FD170000}"/>
    <cellStyle name="Normal 14 2 3 2 2 2 2 3 3" xfId="16763" xr:uid="{00000000-0005-0000-0000-0000FE170000}"/>
    <cellStyle name="Normal 14 2 3 2 2 2 2 4" xfId="16764" xr:uid="{00000000-0005-0000-0000-0000FF170000}"/>
    <cellStyle name="Normal 14 2 3 2 2 2 2 5" xfId="16765" xr:uid="{00000000-0005-0000-0000-000000180000}"/>
    <cellStyle name="Normal 14 2 3 2 2 2 2 6" xfId="16766" xr:uid="{00000000-0005-0000-0000-000001180000}"/>
    <cellStyle name="Normal 14 2 3 2 2 2 3" xfId="6469" xr:uid="{00000000-0005-0000-0000-000002180000}"/>
    <cellStyle name="Normal 14 2 3 2 2 2 3 2" xfId="11411" xr:uid="{00000000-0005-0000-0000-000003180000}"/>
    <cellStyle name="Normal 14 2 3 2 2 2 3 3" xfId="16767" xr:uid="{00000000-0005-0000-0000-000004180000}"/>
    <cellStyle name="Normal 14 2 3 2 2 2 3 4" xfId="16768" xr:uid="{00000000-0005-0000-0000-000005180000}"/>
    <cellStyle name="Normal 14 2 3 2 2 2 4" xfId="7977" xr:uid="{00000000-0005-0000-0000-000006180000}"/>
    <cellStyle name="Normal 14 2 3 2 2 2 4 2" xfId="16769" xr:uid="{00000000-0005-0000-0000-000007180000}"/>
    <cellStyle name="Normal 14 2 3 2 2 2 4 3" xfId="16770" xr:uid="{00000000-0005-0000-0000-000008180000}"/>
    <cellStyle name="Normal 14 2 3 2 2 2 4 4" xfId="16771" xr:uid="{00000000-0005-0000-0000-000009180000}"/>
    <cellStyle name="Normal 14 2 3 2 2 2 5" xfId="3015" xr:uid="{00000000-0005-0000-0000-00000A180000}"/>
    <cellStyle name="Normal 14 2 3 2 2 2 5 2" xfId="16772" xr:uid="{00000000-0005-0000-0000-00000B180000}"/>
    <cellStyle name="Normal 14 2 3 2 2 2 5 3" xfId="16773" xr:uid="{00000000-0005-0000-0000-00000C180000}"/>
    <cellStyle name="Normal 14 2 3 2 2 2 5 4" xfId="16774" xr:uid="{00000000-0005-0000-0000-00000D180000}"/>
    <cellStyle name="Normal 14 2 3 2 2 2 6" xfId="16775" xr:uid="{00000000-0005-0000-0000-00000E180000}"/>
    <cellStyle name="Normal 14 2 3 2 2 2 6 2" xfId="16776" xr:uid="{00000000-0005-0000-0000-00000F180000}"/>
    <cellStyle name="Normal 14 2 3 2 2 2 6 3" xfId="16777" xr:uid="{00000000-0005-0000-0000-000010180000}"/>
    <cellStyle name="Normal 14 2 3 2 2 2 7" xfId="16778" xr:uid="{00000000-0005-0000-0000-000011180000}"/>
    <cellStyle name="Normal 14 2 3 2 2 2 8" xfId="16779" xr:uid="{00000000-0005-0000-0000-000012180000}"/>
    <cellStyle name="Normal 14 2 3 2 2 2 9" xfId="16780" xr:uid="{00000000-0005-0000-0000-000013180000}"/>
    <cellStyle name="Normal 14 2 3 2 2 3" xfId="4574" xr:uid="{00000000-0005-0000-0000-000014180000}"/>
    <cellStyle name="Normal 14 2 3 2 2 3 2" xfId="9558" xr:uid="{00000000-0005-0000-0000-000015180000}"/>
    <cellStyle name="Normal 14 2 3 2 2 3 2 2" xfId="16781" xr:uid="{00000000-0005-0000-0000-000016180000}"/>
    <cellStyle name="Normal 14 2 3 2 2 3 2 3" xfId="16782" xr:uid="{00000000-0005-0000-0000-000017180000}"/>
    <cellStyle name="Normal 14 2 3 2 2 3 2 4" xfId="16783" xr:uid="{00000000-0005-0000-0000-000018180000}"/>
    <cellStyle name="Normal 14 2 3 2 2 3 3" xfId="16784" xr:uid="{00000000-0005-0000-0000-000019180000}"/>
    <cellStyle name="Normal 14 2 3 2 2 3 3 2" xfId="16785" xr:uid="{00000000-0005-0000-0000-00001A180000}"/>
    <cellStyle name="Normal 14 2 3 2 2 3 3 3" xfId="16786" xr:uid="{00000000-0005-0000-0000-00001B180000}"/>
    <cellStyle name="Normal 14 2 3 2 2 3 4" xfId="16787" xr:uid="{00000000-0005-0000-0000-00001C180000}"/>
    <cellStyle name="Normal 14 2 3 2 2 3 5" xfId="16788" xr:uid="{00000000-0005-0000-0000-00001D180000}"/>
    <cellStyle name="Normal 14 2 3 2 2 3 6" xfId="16789" xr:uid="{00000000-0005-0000-0000-00001E180000}"/>
    <cellStyle name="Normal 14 2 3 2 2 4" xfId="6305" xr:uid="{00000000-0005-0000-0000-00001F180000}"/>
    <cellStyle name="Normal 14 2 3 2 2 4 2" xfId="11247" xr:uid="{00000000-0005-0000-0000-000020180000}"/>
    <cellStyle name="Normal 14 2 3 2 2 4 3" xfId="16790" xr:uid="{00000000-0005-0000-0000-000021180000}"/>
    <cellStyle name="Normal 14 2 3 2 2 4 4" xfId="16791" xr:uid="{00000000-0005-0000-0000-000022180000}"/>
    <cellStyle name="Normal 14 2 3 2 2 5" xfId="7813" xr:uid="{00000000-0005-0000-0000-000023180000}"/>
    <cellStyle name="Normal 14 2 3 2 2 5 2" xfId="16792" xr:uid="{00000000-0005-0000-0000-000024180000}"/>
    <cellStyle name="Normal 14 2 3 2 2 5 3" xfId="16793" xr:uid="{00000000-0005-0000-0000-000025180000}"/>
    <cellStyle name="Normal 14 2 3 2 2 5 4" xfId="16794" xr:uid="{00000000-0005-0000-0000-000026180000}"/>
    <cellStyle name="Normal 14 2 3 2 2 6" xfId="2851" xr:uid="{00000000-0005-0000-0000-000027180000}"/>
    <cellStyle name="Normal 14 2 3 2 2 6 2" xfId="16795" xr:uid="{00000000-0005-0000-0000-000028180000}"/>
    <cellStyle name="Normal 14 2 3 2 2 6 3" xfId="16796" xr:uid="{00000000-0005-0000-0000-000029180000}"/>
    <cellStyle name="Normal 14 2 3 2 2 6 4" xfId="16797" xr:uid="{00000000-0005-0000-0000-00002A180000}"/>
    <cellStyle name="Normal 14 2 3 2 2 7" xfId="16798" xr:uid="{00000000-0005-0000-0000-00002B180000}"/>
    <cellStyle name="Normal 14 2 3 2 2 7 2" xfId="16799" xr:uid="{00000000-0005-0000-0000-00002C180000}"/>
    <cellStyle name="Normal 14 2 3 2 2 7 3" xfId="16800" xr:uid="{00000000-0005-0000-0000-00002D180000}"/>
    <cellStyle name="Normal 14 2 3 2 2 8" xfId="16801" xr:uid="{00000000-0005-0000-0000-00002E180000}"/>
    <cellStyle name="Normal 14 2 3 2 2 9" xfId="16802" xr:uid="{00000000-0005-0000-0000-00002F180000}"/>
    <cellStyle name="Normal 14 2 3 2 3" xfId="1381" xr:uid="{00000000-0005-0000-0000-000030180000}"/>
    <cellStyle name="Normal 14 2 3 2 3 2" xfId="4739" xr:uid="{00000000-0005-0000-0000-000031180000}"/>
    <cellStyle name="Normal 14 2 3 2 3 2 2" xfId="9723" xr:uid="{00000000-0005-0000-0000-000032180000}"/>
    <cellStyle name="Normal 14 2 3 2 3 2 2 2" xfId="16803" xr:uid="{00000000-0005-0000-0000-000033180000}"/>
    <cellStyle name="Normal 14 2 3 2 3 2 2 3" xfId="16804" xr:uid="{00000000-0005-0000-0000-000034180000}"/>
    <cellStyle name="Normal 14 2 3 2 3 2 2 4" xfId="16805" xr:uid="{00000000-0005-0000-0000-000035180000}"/>
    <cellStyle name="Normal 14 2 3 2 3 2 3" xfId="16806" xr:uid="{00000000-0005-0000-0000-000036180000}"/>
    <cellStyle name="Normal 14 2 3 2 3 2 3 2" xfId="16807" xr:uid="{00000000-0005-0000-0000-000037180000}"/>
    <cellStyle name="Normal 14 2 3 2 3 2 3 3" xfId="16808" xr:uid="{00000000-0005-0000-0000-000038180000}"/>
    <cellStyle name="Normal 14 2 3 2 3 2 4" xfId="16809" xr:uid="{00000000-0005-0000-0000-000039180000}"/>
    <cellStyle name="Normal 14 2 3 2 3 2 5" xfId="16810" xr:uid="{00000000-0005-0000-0000-00003A180000}"/>
    <cellStyle name="Normal 14 2 3 2 3 2 6" xfId="16811" xr:uid="{00000000-0005-0000-0000-00003B180000}"/>
    <cellStyle name="Normal 14 2 3 2 3 3" xfId="6468" xr:uid="{00000000-0005-0000-0000-00003C180000}"/>
    <cellStyle name="Normal 14 2 3 2 3 3 2" xfId="11410" xr:uid="{00000000-0005-0000-0000-00003D180000}"/>
    <cellStyle name="Normal 14 2 3 2 3 3 3" xfId="16812" xr:uid="{00000000-0005-0000-0000-00003E180000}"/>
    <cellStyle name="Normal 14 2 3 2 3 3 4" xfId="16813" xr:uid="{00000000-0005-0000-0000-00003F180000}"/>
    <cellStyle name="Normal 14 2 3 2 3 4" xfId="7976" xr:uid="{00000000-0005-0000-0000-000040180000}"/>
    <cellStyle name="Normal 14 2 3 2 3 4 2" xfId="16814" xr:uid="{00000000-0005-0000-0000-000041180000}"/>
    <cellStyle name="Normal 14 2 3 2 3 4 3" xfId="16815" xr:uid="{00000000-0005-0000-0000-000042180000}"/>
    <cellStyle name="Normal 14 2 3 2 3 4 4" xfId="16816" xr:uid="{00000000-0005-0000-0000-000043180000}"/>
    <cellStyle name="Normal 14 2 3 2 3 5" xfId="3014" xr:uid="{00000000-0005-0000-0000-000044180000}"/>
    <cellStyle name="Normal 14 2 3 2 3 5 2" xfId="16817" xr:uid="{00000000-0005-0000-0000-000045180000}"/>
    <cellStyle name="Normal 14 2 3 2 3 5 3" xfId="16818" xr:uid="{00000000-0005-0000-0000-000046180000}"/>
    <cellStyle name="Normal 14 2 3 2 3 5 4" xfId="16819" xr:uid="{00000000-0005-0000-0000-000047180000}"/>
    <cellStyle name="Normal 14 2 3 2 3 6" xfId="16820" xr:uid="{00000000-0005-0000-0000-000048180000}"/>
    <cellStyle name="Normal 14 2 3 2 3 6 2" xfId="16821" xr:uid="{00000000-0005-0000-0000-000049180000}"/>
    <cellStyle name="Normal 14 2 3 2 3 6 3" xfId="16822" xr:uid="{00000000-0005-0000-0000-00004A180000}"/>
    <cellStyle name="Normal 14 2 3 2 3 7" xfId="16823" xr:uid="{00000000-0005-0000-0000-00004B180000}"/>
    <cellStyle name="Normal 14 2 3 2 3 8" xfId="16824" xr:uid="{00000000-0005-0000-0000-00004C180000}"/>
    <cellStyle name="Normal 14 2 3 2 3 9" xfId="16825" xr:uid="{00000000-0005-0000-0000-00004D180000}"/>
    <cellStyle name="Normal 14 2 3 2 4" xfId="4191" xr:uid="{00000000-0005-0000-0000-00004E180000}"/>
    <cellStyle name="Normal 14 2 3 2 4 2" xfId="9177" xr:uid="{00000000-0005-0000-0000-00004F180000}"/>
    <cellStyle name="Normal 14 2 3 2 4 2 2" xfId="16826" xr:uid="{00000000-0005-0000-0000-000050180000}"/>
    <cellStyle name="Normal 14 2 3 2 4 2 3" xfId="16827" xr:uid="{00000000-0005-0000-0000-000051180000}"/>
    <cellStyle name="Normal 14 2 3 2 4 2 4" xfId="16828" xr:uid="{00000000-0005-0000-0000-000052180000}"/>
    <cellStyle name="Normal 14 2 3 2 4 3" xfId="16829" xr:uid="{00000000-0005-0000-0000-000053180000}"/>
    <cellStyle name="Normal 14 2 3 2 4 3 2" xfId="16830" xr:uid="{00000000-0005-0000-0000-000054180000}"/>
    <cellStyle name="Normal 14 2 3 2 4 3 3" xfId="16831" xr:uid="{00000000-0005-0000-0000-000055180000}"/>
    <cellStyle name="Normal 14 2 3 2 4 4" xfId="16832" xr:uid="{00000000-0005-0000-0000-000056180000}"/>
    <cellStyle name="Normal 14 2 3 2 4 5" xfId="16833" xr:uid="{00000000-0005-0000-0000-000057180000}"/>
    <cellStyle name="Normal 14 2 3 2 4 6" xfId="16834" xr:uid="{00000000-0005-0000-0000-000058180000}"/>
    <cellStyle name="Normal 14 2 3 2 5" xfId="5938" xr:uid="{00000000-0005-0000-0000-000059180000}"/>
    <cellStyle name="Normal 14 2 3 2 5 2" xfId="10880" xr:uid="{00000000-0005-0000-0000-00005A180000}"/>
    <cellStyle name="Normal 14 2 3 2 5 3" xfId="16835" xr:uid="{00000000-0005-0000-0000-00005B180000}"/>
    <cellStyle name="Normal 14 2 3 2 5 4" xfId="16836" xr:uid="{00000000-0005-0000-0000-00005C180000}"/>
    <cellStyle name="Normal 14 2 3 2 6" xfId="7446" xr:uid="{00000000-0005-0000-0000-00005D180000}"/>
    <cellStyle name="Normal 14 2 3 2 6 2" xfId="16837" xr:uid="{00000000-0005-0000-0000-00005E180000}"/>
    <cellStyle name="Normal 14 2 3 2 6 3" xfId="16838" xr:uid="{00000000-0005-0000-0000-00005F180000}"/>
    <cellStyle name="Normal 14 2 3 2 6 4" xfId="16839" xr:uid="{00000000-0005-0000-0000-000060180000}"/>
    <cellStyle name="Normal 14 2 3 2 7" xfId="2484" xr:uid="{00000000-0005-0000-0000-000061180000}"/>
    <cellStyle name="Normal 14 2 3 2 7 2" xfId="16840" xr:uid="{00000000-0005-0000-0000-000062180000}"/>
    <cellStyle name="Normal 14 2 3 2 7 3" xfId="16841" xr:uid="{00000000-0005-0000-0000-000063180000}"/>
    <cellStyle name="Normal 14 2 3 2 7 4" xfId="16842" xr:uid="{00000000-0005-0000-0000-000064180000}"/>
    <cellStyle name="Normal 14 2 3 2 8" xfId="16843" xr:uid="{00000000-0005-0000-0000-000065180000}"/>
    <cellStyle name="Normal 14 2 3 2 8 2" xfId="16844" xr:uid="{00000000-0005-0000-0000-000066180000}"/>
    <cellStyle name="Normal 14 2 3 2 8 3" xfId="16845" xr:uid="{00000000-0005-0000-0000-000067180000}"/>
    <cellStyle name="Normal 14 2 3 2 9" xfId="16846" xr:uid="{00000000-0005-0000-0000-000068180000}"/>
    <cellStyle name="Normal 14 2 3 3" xfId="894" xr:uid="{00000000-0005-0000-0000-000069180000}"/>
    <cellStyle name="Normal 14 2 3 3 10" xfId="16847" xr:uid="{00000000-0005-0000-0000-00006A180000}"/>
    <cellStyle name="Normal 14 2 3 3 2" xfId="1383" xr:uid="{00000000-0005-0000-0000-00006B180000}"/>
    <cellStyle name="Normal 14 2 3 3 2 2" xfId="4741" xr:uid="{00000000-0005-0000-0000-00006C180000}"/>
    <cellStyle name="Normal 14 2 3 3 2 2 2" xfId="9725" xr:uid="{00000000-0005-0000-0000-00006D180000}"/>
    <cellStyle name="Normal 14 2 3 3 2 2 2 2" xfId="16848" xr:uid="{00000000-0005-0000-0000-00006E180000}"/>
    <cellStyle name="Normal 14 2 3 3 2 2 2 3" xfId="16849" xr:uid="{00000000-0005-0000-0000-00006F180000}"/>
    <cellStyle name="Normal 14 2 3 3 2 2 2 4" xfId="16850" xr:uid="{00000000-0005-0000-0000-000070180000}"/>
    <cellStyle name="Normal 14 2 3 3 2 2 3" xfId="16851" xr:uid="{00000000-0005-0000-0000-000071180000}"/>
    <cellStyle name="Normal 14 2 3 3 2 2 3 2" xfId="16852" xr:uid="{00000000-0005-0000-0000-000072180000}"/>
    <cellStyle name="Normal 14 2 3 3 2 2 3 3" xfId="16853" xr:uid="{00000000-0005-0000-0000-000073180000}"/>
    <cellStyle name="Normal 14 2 3 3 2 2 4" xfId="16854" xr:uid="{00000000-0005-0000-0000-000074180000}"/>
    <cellStyle name="Normal 14 2 3 3 2 2 5" xfId="16855" xr:uid="{00000000-0005-0000-0000-000075180000}"/>
    <cellStyle name="Normal 14 2 3 3 2 2 6" xfId="16856" xr:uid="{00000000-0005-0000-0000-000076180000}"/>
    <cellStyle name="Normal 14 2 3 3 2 3" xfId="6470" xr:uid="{00000000-0005-0000-0000-000077180000}"/>
    <cellStyle name="Normal 14 2 3 3 2 3 2" xfId="11412" xr:uid="{00000000-0005-0000-0000-000078180000}"/>
    <cellStyle name="Normal 14 2 3 3 2 3 3" xfId="16857" xr:uid="{00000000-0005-0000-0000-000079180000}"/>
    <cellStyle name="Normal 14 2 3 3 2 3 4" xfId="16858" xr:uid="{00000000-0005-0000-0000-00007A180000}"/>
    <cellStyle name="Normal 14 2 3 3 2 4" xfId="7978" xr:uid="{00000000-0005-0000-0000-00007B180000}"/>
    <cellStyle name="Normal 14 2 3 3 2 4 2" xfId="16859" xr:uid="{00000000-0005-0000-0000-00007C180000}"/>
    <cellStyle name="Normal 14 2 3 3 2 4 3" xfId="16860" xr:uid="{00000000-0005-0000-0000-00007D180000}"/>
    <cellStyle name="Normal 14 2 3 3 2 4 4" xfId="16861" xr:uid="{00000000-0005-0000-0000-00007E180000}"/>
    <cellStyle name="Normal 14 2 3 3 2 5" xfId="3016" xr:uid="{00000000-0005-0000-0000-00007F180000}"/>
    <cellStyle name="Normal 14 2 3 3 2 5 2" xfId="16862" xr:uid="{00000000-0005-0000-0000-000080180000}"/>
    <cellStyle name="Normal 14 2 3 3 2 5 3" xfId="16863" xr:uid="{00000000-0005-0000-0000-000081180000}"/>
    <cellStyle name="Normal 14 2 3 3 2 5 4" xfId="16864" xr:uid="{00000000-0005-0000-0000-000082180000}"/>
    <cellStyle name="Normal 14 2 3 3 2 6" xfId="16865" xr:uid="{00000000-0005-0000-0000-000083180000}"/>
    <cellStyle name="Normal 14 2 3 3 2 6 2" xfId="16866" xr:uid="{00000000-0005-0000-0000-000084180000}"/>
    <cellStyle name="Normal 14 2 3 3 2 6 3" xfId="16867" xr:uid="{00000000-0005-0000-0000-000085180000}"/>
    <cellStyle name="Normal 14 2 3 3 2 7" xfId="16868" xr:uid="{00000000-0005-0000-0000-000086180000}"/>
    <cellStyle name="Normal 14 2 3 3 2 8" xfId="16869" xr:uid="{00000000-0005-0000-0000-000087180000}"/>
    <cellStyle name="Normal 14 2 3 3 2 9" xfId="16870" xr:uid="{00000000-0005-0000-0000-000088180000}"/>
    <cellStyle name="Normal 14 2 3 3 3" xfId="4333" xr:uid="{00000000-0005-0000-0000-000089180000}"/>
    <cellStyle name="Normal 14 2 3 3 3 2" xfId="9318" xr:uid="{00000000-0005-0000-0000-00008A180000}"/>
    <cellStyle name="Normal 14 2 3 3 3 2 2" xfId="16871" xr:uid="{00000000-0005-0000-0000-00008B180000}"/>
    <cellStyle name="Normal 14 2 3 3 3 2 3" xfId="16872" xr:uid="{00000000-0005-0000-0000-00008C180000}"/>
    <cellStyle name="Normal 14 2 3 3 3 2 4" xfId="16873" xr:uid="{00000000-0005-0000-0000-00008D180000}"/>
    <cellStyle name="Normal 14 2 3 3 3 3" xfId="16874" xr:uid="{00000000-0005-0000-0000-00008E180000}"/>
    <cellStyle name="Normal 14 2 3 3 3 3 2" xfId="16875" xr:uid="{00000000-0005-0000-0000-00008F180000}"/>
    <cellStyle name="Normal 14 2 3 3 3 3 3" xfId="16876" xr:uid="{00000000-0005-0000-0000-000090180000}"/>
    <cellStyle name="Normal 14 2 3 3 3 4" xfId="16877" xr:uid="{00000000-0005-0000-0000-000091180000}"/>
    <cellStyle name="Normal 14 2 3 3 3 5" xfId="16878" xr:uid="{00000000-0005-0000-0000-000092180000}"/>
    <cellStyle name="Normal 14 2 3 3 3 6" xfId="16879" xr:uid="{00000000-0005-0000-0000-000093180000}"/>
    <cellStyle name="Normal 14 2 3 3 4" xfId="6076" xr:uid="{00000000-0005-0000-0000-000094180000}"/>
    <cellStyle name="Normal 14 2 3 3 4 2" xfId="11018" xr:uid="{00000000-0005-0000-0000-000095180000}"/>
    <cellStyle name="Normal 14 2 3 3 4 3" xfId="16880" xr:uid="{00000000-0005-0000-0000-000096180000}"/>
    <cellStyle name="Normal 14 2 3 3 4 4" xfId="16881" xr:uid="{00000000-0005-0000-0000-000097180000}"/>
    <cellStyle name="Normal 14 2 3 3 5" xfId="7584" xr:uid="{00000000-0005-0000-0000-000098180000}"/>
    <cellStyle name="Normal 14 2 3 3 5 2" xfId="16882" xr:uid="{00000000-0005-0000-0000-000099180000}"/>
    <cellStyle name="Normal 14 2 3 3 5 3" xfId="16883" xr:uid="{00000000-0005-0000-0000-00009A180000}"/>
    <cellStyle name="Normal 14 2 3 3 5 4" xfId="16884" xr:uid="{00000000-0005-0000-0000-00009B180000}"/>
    <cellStyle name="Normal 14 2 3 3 6" xfId="2622" xr:uid="{00000000-0005-0000-0000-00009C180000}"/>
    <cellStyle name="Normal 14 2 3 3 6 2" xfId="16885" xr:uid="{00000000-0005-0000-0000-00009D180000}"/>
    <cellStyle name="Normal 14 2 3 3 6 3" xfId="16886" xr:uid="{00000000-0005-0000-0000-00009E180000}"/>
    <cellStyle name="Normal 14 2 3 3 6 4" xfId="16887" xr:uid="{00000000-0005-0000-0000-00009F180000}"/>
    <cellStyle name="Normal 14 2 3 3 7" xfId="16888" xr:uid="{00000000-0005-0000-0000-0000A0180000}"/>
    <cellStyle name="Normal 14 2 3 3 7 2" xfId="16889" xr:uid="{00000000-0005-0000-0000-0000A1180000}"/>
    <cellStyle name="Normal 14 2 3 3 7 3" xfId="16890" xr:uid="{00000000-0005-0000-0000-0000A2180000}"/>
    <cellStyle name="Normal 14 2 3 3 8" xfId="16891" xr:uid="{00000000-0005-0000-0000-0000A3180000}"/>
    <cellStyle name="Normal 14 2 3 3 9" xfId="16892" xr:uid="{00000000-0005-0000-0000-0000A4180000}"/>
    <cellStyle name="Normal 14 2 3 4" xfId="1380" xr:uid="{00000000-0005-0000-0000-0000A5180000}"/>
    <cellStyle name="Normal 14 2 3 4 2" xfId="4738" xr:uid="{00000000-0005-0000-0000-0000A6180000}"/>
    <cellStyle name="Normal 14 2 3 4 2 2" xfId="9722" xr:uid="{00000000-0005-0000-0000-0000A7180000}"/>
    <cellStyle name="Normal 14 2 3 4 2 2 2" xfId="16893" xr:uid="{00000000-0005-0000-0000-0000A8180000}"/>
    <cellStyle name="Normal 14 2 3 4 2 2 3" xfId="16894" xr:uid="{00000000-0005-0000-0000-0000A9180000}"/>
    <cellStyle name="Normal 14 2 3 4 2 2 4" xfId="16895" xr:uid="{00000000-0005-0000-0000-0000AA180000}"/>
    <cellStyle name="Normal 14 2 3 4 2 3" xfId="16896" xr:uid="{00000000-0005-0000-0000-0000AB180000}"/>
    <cellStyle name="Normal 14 2 3 4 2 3 2" xfId="16897" xr:uid="{00000000-0005-0000-0000-0000AC180000}"/>
    <cellStyle name="Normal 14 2 3 4 2 3 3" xfId="16898" xr:uid="{00000000-0005-0000-0000-0000AD180000}"/>
    <cellStyle name="Normal 14 2 3 4 2 4" xfId="16899" xr:uid="{00000000-0005-0000-0000-0000AE180000}"/>
    <cellStyle name="Normal 14 2 3 4 2 5" xfId="16900" xr:uid="{00000000-0005-0000-0000-0000AF180000}"/>
    <cellStyle name="Normal 14 2 3 4 2 6" xfId="16901" xr:uid="{00000000-0005-0000-0000-0000B0180000}"/>
    <cellStyle name="Normal 14 2 3 4 3" xfId="6467" xr:uid="{00000000-0005-0000-0000-0000B1180000}"/>
    <cellStyle name="Normal 14 2 3 4 3 2" xfId="11409" xr:uid="{00000000-0005-0000-0000-0000B2180000}"/>
    <cellStyle name="Normal 14 2 3 4 3 3" xfId="16902" xr:uid="{00000000-0005-0000-0000-0000B3180000}"/>
    <cellStyle name="Normal 14 2 3 4 3 4" xfId="16903" xr:uid="{00000000-0005-0000-0000-0000B4180000}"/>
    <cellStyle name="Normal 14 2 3 4 4" xfId="7975" xr:uid="{00000000-0005-0000-0000-0000B5180000}"/>
    <cellStyle name="Normal 14 2 3 4 4 2" xfId="16904" xr:uid="{00000000-0005-0000-0000-0000B6180000}"/>
    <cellStyle name="Normal 14 2 3 4 4 3" xfId="16905" xr:uid="{00000000-0005-0000-0000-0000B7180000}"/>
    <cellStyle name="Normal 14 2 3 4 4 4" xfId="16906" xr:uid="{00000000-0005-0000-0000-0000B8180000}"/>
    <cellStyle name="Normal 14 2 3 4 5" xfId="3013" xr:uid="{00000000-0005-0000-0000-0000B9180000}"/>
    <cellStyle name="Normal 14 2 3 4 5 2" xfId="16907" xr:uid="{00000000-0005-0000-0000-0000BA180000}"/>
    <cellStyle name="Normal 14 2 3 4 5 3" xfId="16908" xr:uid="{00000000-0005-0000-0000-0000BB180000}"/>
    <cellStyle name="Normal 14 2 3 4 5 4" xfId="16909" xr:uid="{00000000-0005-0000-0000-0000BC180000}"/>
    <cellStyle name="Normal 14 2 3 4 6" xfId="16910" xr:uid="{00000000-0005-0000-0000-0000BD180000}"/>
    <cellStyle name="Normal 14 2 3 4 6 2" xfId="16911" xr:uid="{00000000-0005-0000-0000-0000BE180000}"/>
    <cellStyle name="Normal 14 2 3 4 6 3" xfId="16912" xr:uid="{00000000-0005-0000-0000-0000BF180000}"/>
    <cellStyle name="Normal 14 2 3 4 7" xfId="16913" xr:uid="{00000000-0005-0000-0000-0000C0180000}"/>
    <cellStyle name="Normal 14 2 3 4 8" xfId="16914" xr:uid="{00000000-0005-0000-0000-0000C1180000}"/>
    <cellStyle name="Normal 14 2 3 4 9" xfId="16915" xr:uid="{00000000-0005-0000-0000-0000C2180000}"/>
    <cellStyle name="Normal 14 2 3 5" xfId="3731" xr:uid="{00000000-0005-0000-0000-0000C3180000}"/>
    <cellStyle name="Normal 14 2 3 5 2" xfId="5540" xr:uid="{00000000-0005-0000-0000-0000C4180000}"/>
    <cellStyle name="Normal 14 2 3 5 2 2" xfId="10489" xr:uid="{00000000-0005-0000-0000-0000C5180000}"/>
    <cellStyle name="Normal 14 2 3 5 2 2 2" xfId="16916" xr:uid="{00000000-0005-0000-0000-0000C6180000}"/>
    <cellStyle name="Normal 14 2 3 5 2 2 3" xfId="16917" xr:uid="{00000000-0005-0000-0000-0000C7180000}"/>
    <cellStyle name="Normal 14 2 3 5 2 2 4" xfId="16918" xr:uid="{00000000-0005-0000-0000-0000C8180000}"/>
    <cellStyle name="Normal 14 2 3 5 2 3" xfId="16919" xr:uid="{00000000-0005-0000-0000-0000C9180000}"/>
    <cellStyle name="Normal 14 2 3 5 2 3 2" xfId="16920" xr:uid="{00000000-0005-0000-0000-0000CA180000}"/>
    <cellStyle name="Normal 14 2 3 5 2 3 3" xfId="16921" xr:uid="{00000000-0005-0000-0000-0000CB180000}"/>
    <cellStyle name="Normal 14 2 3 5 2 4" xfId="16922" xr:uid="{00000000-0005-0000-0000-0000CC180000}"/>
    <cellStyle name="Normal 14 2 3 5 2 5" xfId="16923" xr:uid="{00000000-0005-0000-0000-0000CD180000}"/>
    <cellStyle name="Normal 14 2 3 5 2 6" xfId="16924" xr:uid="{00000000-0005-0000-0000-0000CE180000}"/>
    <cellStyle name="Normal 14 2 3 5 3" xfId="8691" xr:uid="{00000000-0005-0000-0000-0000CF180000}"/>
    <cellStyle name="Normal 14 2 3 5 3 2" xfId="16925" xr:uid="{00000000-0005-0000-0000-0000D0180000}"/>
    <cellStyle name="Normal 14 2 3 5 3 3" xfId="16926" xr:uid="{00000000-0005-0000-0000-0000D1180000}"/>
    <cellStyle name="Normal 14 2 3 5 3 4" xfId="16927" xr:uid="{00000000-0005-0000-0000-0000D2180000}"/>
    <cellStyle name="Normal 14 2 3 5 4" xfId="16928" xr:uid="{00000000-0005-0000-0000-0000D3180000}"/>
    <cellStyle name="Normal 14 2 3 5 4 2" xfId="16929" xr:uid="{00000000-0005-0000-0000-0000D4180000}"/>
    <cellStyle name="Normal 14 2 3 5 4 3" xfId="16930" xr:uid="{00000000-0005-0000-0000-0000D5180000}"/>
    <cellStyle name="Normal 14 2 3 5 4 4" xfId="16931" xr:uid="{00000000-0005-0000-0000-0000D6180000}"/>
    <cellStyle name="Normal 14 2 3 5 5" xfId="16932" xr:uid="{00000000-0005-0000-0000-0000D7180000}"/>
    <cellStyle name="Normal 14 2 3 5 5 2" xfId="16933" xr:uid="{00000000-0005-0000-0000-0000D8180000}"/>
    <cellStyle name="Normal 14 2 3 5 5 3" xfId="16934" xr:uid="{00000000-0005-0000-0000-0000D9180000}"/>
    <cellStyle name="Normal 14 2 3 5 5 4" xfId="16935" xr:uid="{00000000-0005-0000-0000-0000DA180000}"/>
    <cellStyle name="Normal 14 2 3 5 6" xfId="16936" xr:uid="{00000000-0005-0000-0000-0000DB180000}"/>
    <cellStyle name="Normal 14 2 3 5 6 2" xfId="16937" xr:uid="{00000000-0005-0000-0000-0000DC180000}"/>
    <cellStyle name="Normal 14 2 3 5 6 3" xfId="16938" xr:uid="{00000000-0005-0000-0000-0000DD180000}"/>
    <cellStyle name="Normal 14 2 3 5 7" xfId="16939" xr:uid="{00000000-0005-0000-0000-0000DE180000}"/>
    <cellStyle name="Normal 14 2 3 5 8" xfId="16940" xr:uid="{00000000-0005-0000-0000-0000DF180000}"/>
    <cellStyle name="Normal 14 2 3 5 9" xfId="16941" xr:uid="{00000000-0005-0000-0000-0000E0180000}"/>
    <cellStyle name="Normal 14 2 3 6" xfId="4055" xr:uid="{00000000-0005-0000-0000-0000E1180000}"/>
    <cellStyle name="Normal 14 2 3 6 2" xfId="8827" xr:uid="{00000000-0005-0000-0000-0000E2180000}"/>
    <cellStyle name="Normal 14 2 3 6 2 2" xfId="16942" xr:uid="{00000000-0005-0000-0000-0000E3180000}"/>
    <cellStyle name="Normal 14 2 3 6 2 2 2" xfId="16943" xr:uid="{00000000-0005-0000-0000-0000E4180000}"/>
    <cellStyle name="Normal 14 2 3 6 2 2 3" xfId="16944" xr:uid="{00000000-0005-0000-0000-0000E5180000}"/>
    <cellStyle name="Normal 14 2 3 6 2 2 4" xfId="16945" xr:uid="{00000000-0005-0000-0000-0000E6180000}"/>
    <cellStyle name="Normal 14 2 3 6 2 3" xfId="16946" xr:uid="{00000000-0005-0000-0000-0000E7180000}"/>
    <cellStyle name="Normal 14 2 3 6 2 3 2" xfId="16947" xr:uid="{00000000-0005-0000-0000-0000E8180000}"/>
    <cellStyle name="Normal 14 2 3 6 2 3 3" xfId="16948" xr:uid="{00000000-0005-0000-0000-0000E9180000}"/>
    <cellStyle name="Normal 14 2 3 6 2 4" xfId="16949" xr:uid="{00000000-0005-0000-0000-0000EA180000}"/>
    <cellStyle name="Normal 14 2 3 6 2 5" xfId="16950" xr:uid="{00000000-0005-0000-0000-0000EB180000}"/>
    <cellStyle name="Normal 14 2 3 6 2 6" xfId="16951" xr:uid="{00000000-0005-0000-0000-0000EC180000}"/>
    <cellStyle name="Normal 14 2 3 6 3" xfId="16952" xr:uid="{00000000-0005-0000-0000-0000ED180000}"/>
    <cellStyle name="Normal 14 2 3 6 3 2" xfId="16953" xr:uid="{00000000-0005-0000-0000-0000EE180000}"/>
    <cellStyle name="Normal 14 2 3 6 3 3" xfId="16954" xr:uid="{00000000-0005-0000-0000-0000EF180000}"/>
    <cellStyle name="Normal 14 2 3 6 3 4" xfId="16955" xr:uid="{00000000-0005-0000-0000-0000F0180000}"/>
    <cellStyle name="Normal 14 2 3 6 4" xfId="16956" xr:uid="{00000000-0005-0000-0000-0000F1180000}"/>
    <cellStyle name="Normal 14 2 3 6 4 2" xfId="16957" xr:uid="{00000000-0005-0000-0000-0000F2180000}"/>
    <cellStyle name="Normal 14 2 3 6 4 3" xfId="16958" xr:uid="{00000000-0005-0000-0000-0000F3180000}"/>
    <cellStyle name="Normal 14 2 3 6 4 4" xfId="16959" xr:uid="{00000000-0005-0000-0000-0000F4180000}"/>
    <cellStyle name="Normal 14 2 3 6 5" xfId="16960" xr:uid="{00000000-0005-0000-0000-0000F5180000}"/>
    <cellStyle name="Normal 14 2 3 6 5 2" xfId="16961" xr:uid="{00000000-0005-0000-0000-0000F6180000}"/>
    <cellStyle name="Normal 14 2 3 6 5 3" xfId="16962" xr:uid="{00000000-0005-0000-0000-0000F7180000}"/>
    <cellStyle name="Normal 14 2 3 6 6" xfId="16963" xr:uid="{00000000-0005-0000-0000-0000F8180000}"/>
    <cellStyle name="Normal 14 2 3 6 7" xfId="16964" xr:uid="{00000000-0005-0000-0000-0000F9180000}"/>
    <cellStyle name="Normal 14 2 3 6 8" xfId="16965" xr:uid="{00000000-0005-0000-0000-0000FA180000}"/>
    <cellStyle name="Normal 14 2 3 7" xfId="5491" xr:uid="{00000000-0005-0000-0000-0000FB180000}"/>
    <cellStyle name="Normal 14 2 3 7 2" xfId="10449" xr:uid="{00000000-0005-0000-0000-0000FC180000}"/>
    <cellStyle name="Normal 14 2 3 7 2 2" xfId="16966" xr:uid="{00000000-0005-0000-0000-0000FD180000}"/>
    <cellStyle name="Normal 14 2 3 7 2 3" xfId="16967" xr:uid="{00000000-0005-0000-0000-0000FE180000}"/>
    <cellStyle name="Normal 14 2 3 7 2 4" xfId="16968" xr:uid="{00000000-0005-0000-0000-0000FF180000}"/>
    <cellStyle name="Normal 14 2 3 7 3" xfId="16969" xr:uid="{00000000-0005-0000-0000-000000190000}"/>
    <cellStyle name="Normal 14 2 3 7 3 2" xfId="16970" xr:uid="{00000000-0005-0000-0000-000001190000}"/>
    <cellStyle name="Normal 14 2 3 7 3 3" xfId="16971" xr:uid="{00000000-0005-0000-0000-000002190000}"/>
    <cellStyle name="Normal 14 2 3 7 4" xfId="16972" xr:uid="{00000000-0005-0000-0000-000003190000}"/>
    <cellStyle name="Normal 14 2 3 7 5" xfId="16973" xr:uid="{00000000-0005-0000-0000-000004190000}"/>
    <cellStyle name="Normal 14 2 3 7 6" xfId="16974" xr:uid="{00000000-0005-0000-0000-000005190000}"/>
    <cellStyle name="Normal 14 2 3 8" xfId="5803" xr:uid="{00000000-0005-0000-0000-000006190000}"/>
    <cellStyle name="Normal 14 2 3 8 2" xfId="10745" xr:uid="{00000000-0005-0000-0000-000007190000}"/>
    <cellStyle name="Normal 14 2 3 8 3" xfId="16975" xr:uid="{00000000-0005-0000-0000-000008190000}"/>
    <cellStyle name="Normal 14 2 3 8 4" xfId="16976" xr:uid="{00000000-0005-0000-0000-000009190000}"/>
    <cellStyle name="Normal 14 2 3 9" xfId="7311" xr:uid="{00000000-0005-0000-0000-00000A190000}"/>
    <cellStyle name="Normal 14 2 3 9 2" xfId="16977" xr:uid="{00000000-0005-0000-0000-00000B190000}"/>
    <cellStyle name="Normal 14 2 3 9 3" xfId="16978" xr:uid="{00000000-0005-0000-0000-00000C190000}"/>
    <cellStyle name="Normal 14 2 3 9 4" xfId="16979" xr:uid="{00000000-0005-0000-0000-00000D190000}"/>
    <cellStyle name="Normal 14 2 4" xfId="433" xr:uid="{00000000-0005-0000-0000-00000E190000}"/>
    <cellStyle name="Normal 14 2 4 10" xfId="16980" xr:uid="{00000000-0005-0000-0000-00000F190000}"/>
    <cellStyle name="Normal 14 2 4 11" xfId="16981" xr:uid="{00000000-0005-0000-0000-000010190000}"/>
    <cellStyle name="Normal 14 2 4 2" xfId="1004" xr:uid="{00000000-0005-0000-0000-000011190000}"/>
    <cellStyle name="Normal 14 2 4 2 10" xfId="16982" xr:uid="{00000000-0005-0000-0000-000012190000}"/>
    <cellStyle name="Normal 14 2 4 2 2" xfId="1385" xr:uid="{00000000-0005-0000-0000-000013190000}"/>
    <cellStyle name="Normal 14 2 4 2 2 2" xfId="4743" xr:uid="{00000000-0005-0000-0000-000014190000}"/>
    <cellStyle name="Normal 14 2 4 2 2 2 2" xfId="9727" xr:uid="{00000000-0005-0000-0000-000015190000}"/>
    <cellStyle name="Normal 14 2 4 2 2 2 2 2" xfId="16983" xr:uid="{00000000-0005-0000-0000-000016190000}"/>
    <cellStyle name="Normal 14 2 4 2 2 2 2 3" xfId="16984" xr:uid="{00000000-0005-0000-0000-000017190000}"/>
    <cellStyle name="Normal 14 2 4 2 2 2 2 4" xfId="16985" xr:uid="{00000000-0005-0000-0000-000018190000}"/>
    <cellStyle name="Normal 14 2 4 2 2 2 3" xfId="16986" xr:uid="{00000000-0005-0000-0000-000019190000}"/>
    <cellStyle name="Normal 14 2 4 2 2 2 3 2" xfId="16987" xr:uid="{00000000-0005-0000-0000-00001A190000}"/>
    <cellStyle name="Normal 14 2 4 2 2 2 3 3" xfId="16988" xr:uid="{00000000-0005-0000-0000-00001B190000}"/>
    <cellStyle name="Normal 14 2 4 2 2 2 4" xfId="16989" xr:uid="{00000000-0005-0000-0000-00001C190000}"/>
    <cellStyle name="Normal 14 2 4 2 2 2 5" xfId="16990" xr:uid="{00000000-0005-0000-0000-00001D190000}"/>
    <cellStyle name="Normal 14 2 4 2 2 2 6" xfId="16991" xr:uid="{00000000-0005-0000-0000-00001E190000}"/>
    <cellStyle name="Normal 14 2 4 2 2 3" xfId="6472" xr:uid="{00000000-0005-0000-0000-00001F190000}"/>
    <cellStyle name="Normal 14 2 4 2 2 3 2" xfId="11414" xr:uid="{00000000-0005-0000-0000-000020190000}"/>
    <cellStyle name="Normal 14 2 4 2 2 3 3" xfId="16992" xr:uid="{00000000-0005-0000-0000-000021190000}"/>
    <cellStyle name="Normal 14 2 4 2 2 3 4" xfId="16993" xr:uid="{00000000-0005-0000-0000-000022190000}"/>
    <cellStyle name="Normal 14 2 4 2 2 4" xfId="7980" xr:uid="{00000000-0005-0000-0000-000023190000}"/>
    <cellStyle name="Normal 14 2 4 2 2 4 2" xfId="16994" xr:uid="{00000000-0005-0000-0000-000024190000}"/>
    <cellStyle name="Normal 14 2 4 2 2 4 3" xfId="16995" xr:uid="{00000000-0005-0000-0000-000025190000}"/>
    <cellStyle name="Normal 14 2 4 2 2 4 4" xfId="16996" xr:uid="{00000000-0005-0000-0000-000026190000}"/>
    <cellStyle name="Normal 14 2 4 2 2 5" xfId="3018" xr:uid="{00000000-0005-0000-0000-000027190000}"/>
    <cellStyle name="Normal 14 2 4 2 2 5 2" xfId="16997" xr:uid="{00000000-0005-0000-0000-000028190000}"/>
    <cellStyle name="Normal 14 2 4 2 2 5 3" xfId="16998" xr:uid="{00000000-0005-0000-0000-000029190000}"/>
    <cellStyle name="Normal 14 2 4 2 2 5 4" xfId="16999" xr:uid="{00000000-0005-0000-0000-00002A190000}"/>
    <cellStyle name="Normal 14 2 4 2 2 6" xfId="17000" xr:uid="{00000000-0005-0000-0000-00002B190000}"/>
    <cellStyle name="Normal 14 2 4 2 2 6 2" xfId="17001" xr:uid="{00000000-0005-0000-0000-00002C190000}"/>
    <cellStyle name="Normal 14 2 4 2 2 6 3" xfId="17002" xr:uid="{00000000-0005-0000-0000-00002D190000}"/>
    <cellStyle name="Normal 14 2 4 2 2 7" xfId="17003" xr:uid="{00000000-0005-0000-0000-00002E190000}"/>
    <cellStyle name="Normal 14 2 4 2 2 8" xfId="17004" xr:uid="{00000000-0005-0000-0000-00002F190000}"/>
    <cellStyle name="Normal 14 2 4 2 2 9" xfId="17005" xr:uid="{00000000-0005-0000-0000-000030190000}"/>
    <cellStyle name="Normal 14 2 4 2 3" xfId="4426" xr:uid="{00000000-0005-0000-0000-000031190000}"/>
    <cellStyle name="Normal 14 2 4 2 3 2" xfId="9411" xr:uid="{00000000-0005-0000-0000-000032190000}"/>
    <cellStyle name="Normal 14 2 4 2 3 2 2" xfId="17006" xr:uid="{00000000-0005-0000-0000-000033190000}"/>
    <cellStyle name="Normal 14 2 4 2 3 2 3" xfId="17007" xr:uid="{00000000-0005-0000-0000-000034190000}"/>
    <cellStyle name="Normal 14 2 4 2 3 2 4" xfId="17008" xr:uid="{00000000-0005-0000-0000-000035190000}"/>
    <cellStyle name="Normal 14 2 4 2 3 3" xfId="17009" xr:uid="{00000000-0005-0000-0000-000036190000}"/>
    <cellStyle name="Normal 14 2 4 2 3 3 2" xfId="17010" xr:uid="{00000000-0005-0000-0000-000037190000}"/>
    <cellStyle name="Normal 14 2 4 2 3 3 3" xfId="17011" xr:uid="{00000000-0005-0000-0000-000038190000}"/>
    <cellStyle name="Normal 14 2 4 2 3 4" xfId="17012" xr:uid="{00000000-0005-0000-0000-000039190000}"/>
    <cellStyle name="Normal 14 2 4 2 3 5" xfId="17013" xr:uid="{00000000-0005-0000-0000-00003A190000}"/>
    <cellStyle name="Normal 14 2 4 2 3 6" xfId="17014" xr:uid="{00000000-0005-0000-0000-00003B190000}"/>
    <cellStyle name="Normal 14 2 4 2 4" xfId="6166" xr:uid="{00000000-0005-0000-0000-00003C190000}"/>
    <cellStyle name="Normal 14 2 4 2 4 2" xfId="11108" xr:uid="{00000000-0005-0000-0000-00003D190000}"/>
    <cellStyle name="Normal 14 2 4 2 4 3" xfId="17015" xr:uid="{00000000-0005-0000-0000-00003E190000}"/>
    <cellStyle name="Normal 14 2 4 2 4 4" xfId="17016" xr:uid="{00000000-0005-0000-0000-00003F190000}"/>
    <cellStyle name="Normal 14 2 4 2 5" xfId="7674" xr:uid="{00000000-0005-0000-0000-000040190000}"/>
    <cellStyle name="Normal 14 2 4 2 5 2" xfId="17017" xr:uid="{00000000-0005-0000-0000-000041190000}"/>
    <cellStyle name="Normal 14 2 4 2 5 3" xfId="17018" xr:uid="{00000000-0005-0000-0000-000042190000}"/>
    <cellStyle name="Normal 14 2 4 2 5 4" xfId="17019" xr:uid="{00000000-0005-0000-0000-000043190000}"/>
    <cellStyle name="Normal 14 2 4 2 6" xfId="2712" xr:uid="{00000000-0005-0000-0000-000044190000}"/>
    <cellStyle name="Normal 14 2 4 2 6 2" xfId="17020" xr:uid="{00000000-0005-0000-0000-000045190000}"/>
    <cellStyle name="Normal 14 2 4 2 6 3" xfId="17021" xr:uid="{00000000-0005-0000-0000-000046190000}"/>
    <cellStyle name="Normal 14 2 4 2 6 4" xfId="17022" xr:uid="{00000000-0005-0000-0000-000047190000}"/>
    <cellStyle name="Normal 14 2 4 2 7" xfId="17023" xr:uid="{00000000-0005-0000-0000-000048190000}"/>
    <cellStyle name="Normal 14 2 4 2 7 2" xfId="17024" xr:uid="{00000000-0005-0000-0000-000049190000}"/>
    <cellStyle name="Normal 14 2 4 2 7 3" xfId="17025" xr:uid="{00000000-0005-0000-0000-00004A190000}"/>
    <cellStyle name="Normal 14 2 4 2 8" xfId="17026" xr:uid="{00000000-0005-0000-0000-00004B190000}"/>
    <cellStyle name="Normal 14 2 4 2 9" xfId="17027" xr:uid="{00000000-0005-0000-0000-00004C190000}"/>
    <cellStyle name="Normal 14 2 4 3" xfId="1384" xr:uid="{00000000-0005-0000-0000-00004D190000}"/>
    <cellStyle name="Normal 14 2 4 3 2" xfId="4742" xr:uid="{00000000-0005-0000-0000-00004E190000}"/>
    <cellStyle name="Normal 14 2 4 3 2 2" xfId="9726" xr:uid="{00000000-0005-0000-0000-00004F190000}"/>
    <cellStyle name="Normal 14 2 4 3 2 2 2" xfId="17028" xr:uid="{00000000-0005-0000-0000-000050190000}"/>
    <cellStyle name="Normal 14 2 4 3 2 2 3" xfId="17029" xr:uid="{00000000-0005-0000-0000-000051190000}"/>
    <cellStyle name="Normal 14 2 4 3 2 2 4" xfId="17030" xr:uid="{00000000-0005-0000-0000-000052190000}"/>
    <cellStyle name="Normal 14 2 4 3 2 3" xfId="17031" xr:uid="{00000000-0005-0000-0000-000053190000}"/>
    <cellStyle name="Normal 14 2 4 3 2 3 2" xfId="17032" xr:uid="{00000000-0005-0000-0000-000054190000}"/>
    <cellStyle name="Normal 14 2 4 3 2 3 3" xfId="17033" xr:uid="{00000000-0005-0000-0000-000055190000}"/>
    <cellStyle name="Normal 14 2 4 3 2 4" xfId="17034" xr:uid="{00000000-0005-0000-0000-000056190000}"/>
    <cellStyle name="Normal 14 2 4 3 2 5" xfId="17035" xr:uid="{00000000-0005-0000-0000-000057190000}"/>
    <cellStyle name="Normal 14 2 4 3 2 6" xfId="17036" xr:uid="{00000000-0005-0000-0000-000058190000}"/>
    <cellStyle name="Normal 14 2 4 3 3" xfId="6471" xr:uid="{00000000-0005-0000-0000-000059190000}"/>
    <cellStyle name="Normal 14 2 4 3 3 2" xfId="11413" xr:uid="{00000000-0005-0000-0000-00005A190000}"/>
    <cellStyle name="Normal 14 2 4 3 3 3" xfId="17037" xr:uid="{00000000-0005-0000-0000-00005B190000}"/>
    <cellStyle name="Normal 14 2 4 3 3 4" xfId="17038" xr:uid="{00000000-0005-0000-0000-00005C190000}"/>
    <cellStyle name="Normal 14 2 4 3 4" xfId="7979" xr:uid="{00000000-0005-0000-0000-00005D190000}"/>
    <cellStyle name="Normal 14 2 4 3 4 2" xfId="17039" xr:uid="{00000000-0005-0000-0000-00005E190000}"/>
    <cellStyle name="Normal 14 2 4 3 4 3" xfId="17040" xr:uid="{00000000-0005-0000-0000-00005F190000}"/>
    <cellStyle name="Normal 14 2 4 3 4 4" xfId="17041" xr:uid="{00000000-0005-0000-0000-000060190000}"/>
    <cellStyle name="Normal 14 2 4 3 5" xfId="3017" xr:uid="{00000000-0005-0000-0000-000061190000}"/>
    <cellStyle name="Normal 14 2 4 3 5 2" xfId="17042" xr:uid="{00000000-0005-0000-0000-000062190000}"/>
    <cellStyle name="Normal 14 2 4 3 5 3" xfId="17043" xr:uid="{00000000-0005-0000-0000-000063190000}"/>
    <cellStyle name="Normal 14 2 4 3 5 4" xfId="17044" xr:uid="{00000000-0005-0000-0000-000064190000}"/>
    <cellStyle name="Normal 14 2 4 3 6" xfId="17045" xr:uid="{00000000-0005-0000-0000-000065190000}"/>
    <cellStyle name="Normal 14 2 4 3 6 2" xfId="17046" xr:uid="{00000000-0005-0000-0000-000066190000}"/>
    <cellStyle name="Normal 14 2 4 3 6 3" xfId="17047" xr:uid="{00000000-0005-0000-0000-000067190000}"/>
    <cellStyle name="Normal 14 2 4 3 7" xfId="17048" xr:uid="{00000000-0005-0000-0000-000068190000}"/>
    <cellStyle name="Normal 14 2 4 3 8" xfId="17049" xr:uid="{00000000-0005-0000-0000-000069190000}"/>
    <cellStyle name="Normal 14 2 4 3 9" xfId="17050" xr:uid="{00000000-0005-0000-0000-00006A190000}"/>
    <cellStyle name="Normal 14 2 4 4" xfId="3957" xr:uid="{00000000-0005-0000-0000-00006B190000}"/>
    <cellStyle name="Normal 14 2 4 4 2" xfId="9029" xr:uid="{00000000-0005-0000-0000-00006C190000}"/>
    <cellStyle name="Normal 14 2 4 4 2 2" xfId="17051" xr:uid="{00000000-0005-0000-0000-00006D190000}"/>
    <cellStyle name="Normal 14 2 4 4 2 3" xfId="17052" xr:uid="{00000000-0005-0000-0000-00006E190000}"/>
    <cellStyle name="Normal 14 2 4 4 2 4" xfId="17053" xr:uid="{00000000-0005-0000-0000-00006F190000}"/>
    <cellStyle name="Normal 14 2 4 4 3" xfId="17054" xr:uid="{00000000-0005-0000-0000-000070190000}"/>
    <cellStyle name="Normal 14 2 4 4 3 2" xfId="17055" xr:uid="{00000000-0005-0000-0000-000071190000}"/>
    <cellStyle name="Normal 14 2 4 4 3 3" xfId="17056" xr:uid="{00000000-0005-0000-0000-000072190000}"/>
    <cellStyle name="Normal 14 2 4 4 4" xfId="17057" xr:uid="{00000000-0005-0000-0000-000073190000}"/>
    <cellStyle name="Normal 14 2 4 4 5" xfId="17058" xr:uid="{00000000-0005-0000-0000-000074190000}"/>
    <cellStyle name="Normal 14 2 4 4 6" xfId="17059" xr:uid="{00000000-0005-0000-0000-000075190000}"/>
    <cellStyle name="Normal 14 2 4 5" xfId="5714" xr:uid="{00000000-0005-0000-0000-000076190000}"/>
    <cellStyle name="Normal 14 2 4 5 2" xfId="10656" xr:uid="{00000000-0005-0000-0000-000077190000}"/>
    <cellStyle name="Normal 14 2 4 5 3" xfId="17060" xr:uid="{00000000-0005-0000-0000-000078190000}"/>
    <cellStyle name="Normal 14 2 4 5 4" xfId="17061" xr:uid="{00000000-0005-0000-0000-000079190000}"/>
    <cellStyle name="Normal 14 2 4 6" xfId="7222" xr:uid="{00000000-0005-0000-0000-00007A190000}"/>
    <cellStyle name="Normal 14 2 4 6 2" xfId="17062" xr:uid="{00000000-0005-0000-0000-00007B190000}"/>
    <cellStyle name="Normal 14 2 4 6 3" xfId="17063" xr:uid="{00000000-0005-0000-0000-00007C190000}"/>
    <cellStyle name="Normal 14 2 4 6 4" xfId="17064" xr:uid="{00000000-0005-0000-0000-00007D190000}"/>
    <cellStyle name="Normal 14 2 4 7" xfId="2260" xr:uid="{00000000-0005-0000-0000-00007E190000}"/>
    <cellStyle name="Normal 14 2 4 7 2" xfId="17065" xr:uid="{00000000-0005-0000-0000-00007F190000}"/>
    <cellStyle name="Normal 14 2 4 7 3" xfId="17066" xr:uid="{00000000-0005-0000-0000-000080190000}"/>
    <cellStyle name="Normal 14 2 4 7 4" xfId="17067" xr:uid="{00000000-0005-0000-0000-000081190000}"/>
    <cellStyle name="Normal 14 2 4 8" xfId="17068" xr:uid="{00000000-0005-0000-0000-000082190000}"/>
    <cellStyle name="Normal 14 2 4 8 2" xfId="17069" xr:uid="{00000000-0005-0000-0000-000083190000}"/>
    <cellStyle name="Normal 14 2 4 8 3" xfId="17070" xr:uid="{00000000-0005-0000-0000-000084190000}"/>
    <cellStyle name="Normal 14 2 4 9" xfId="17071" xr:uid="{00000000-0005-0000-0000-000085190000}"/>
    <cellStyle name="Normal 14 2 5" xfId="651" xr:uid="{00000000-0005-0000-0000-000086190000}"/>
    <cellStyle name="Normal 14 2 5 10" xfId="17072" xr:uid="{00000000-0005-0000-0000-000087190000}"/>
    <cellStyle name="Normal 14 2 5 11" xfId="17073" xr:uid="{00000000-0005-0000-0000-000088190000}"/>
    <cellStyle name="Normal 14 2 5 2" xfId="1117" xr:uid="{00000000-0005-0000-0000-000089190000}"/>
    <cellStyle name="Normal 14 2 5 2 10" xfId="17074" xr:uid="{00000000-0005-0000-0000-00008A190000}"/>
    <cellStyle name="Normal 14 2 5 2 2" xfId="1387" xr:uid="{00000000-0005-0000-0000-00008B190000}"/>
    <cellStyle name="Normal 14 2 5 2 2 2" xfId="4745" xr:uid="{00000000-0005-0000-0000-00008C190000}"/>
    <cellStyle name="Normal 14 2 5 2 2 2 2" xfId="9729" xr:uid="{00000000-0005-0000-0000-00008D190000}"/>
    <cellStyle name="Normal 14 2 5 2 2 2 2 2" xfId="17075" xr:uid="{00000000-0005-0000-0000-00008E190000}"/>
    <cellStyle name="Normal 14 2 5 2 2 2 2 3" xfId="17076" xr:uid="{00000000-0005-0000-0000-00008F190000}"/>
    <cellStyle name="Normal 14 2 5 2 2 2 2 4" xfId="17077" xr:uid="{00000000-0005-0000-0000-000090190000}"/>
    <cellStyle name="Normal 14 2 5 2 2 2 3" xfId="17078" xr:uid="{00000000-0005-0000-0000-000091190000}"/>
    <cellStyle name="Normal 14 2 5 2 2 2 3 2" xfId="17079" xr:uid="{00000000-0005-0000-0000-000092190000}"/>
    <cellStyle name="Normal 14 2 5 2 2 2 3 3" xfId="17080" xr:uid="{00000000-0005-0000-0000-000093190000}"/>
    <cellStyle name="Normal 14 2 5 2 2 2 4" xfId="17081" xr:uid="{00000000-0005-0000-0000-000094190000}"/>
    <cellStyle name="Normal 14 2 5 2 2 2 5" xfId="17082" xr:uid="{00000000-0005-0000-0000-000095190000}"/>
    <cellStyle name="Normal 14 2 5 2 2 2 6" xfId="17083" xr:uid="{00000000-0005-0000-0000-000096190000}"/>
    <cellStyle name="Normal 14 2 5 2 2 3" xfId="6474" xr:uid="{00000000-0005-0000-0000-000097190000}"/>
    <cellStyle name="Normal 14 2 5 2 2 3 2" xfId="11416" xr:uid="{00000000-0005-0000-0000-000098190000}"/>
    <cellStyle name="Normal 14 2 5 2 2 3 3" xfId="17084" xr:uid="{00000000-0005-0000-0000-000099190000}"/>
    <cellStyle name="Normal 14 2 5 2 2 3 4" xfId="17085" xr:uid="{00000000-0005-0000-0000-00009A190000}"/>
    <cellStyle name="Normal 14 2 5 2 2 4" xfId="7982" xr:uid="{00000000-0005-0000-0000-00009B190000}"/>
    <cellStyle name="Normal 14 2 5 2 2 4 2" xfId="17086" xr:uid="{00000000-0005-0000-0000-00009C190000}"/>
    <cellStyle name="Normal 14 2 5 2 2 4 3" xfId="17087" xr:uid="{00000000-0005-0000-0000-00009D190000}"/>
    <cellStyle name="Normal 14 2 5 2 2 4 4" xfId="17088" xr:uid="{00000000-0005-0000-0000-00009E190000}"/>
    <cellStyle name="Normal 14 2 5 2 2 5" xfId="3020" xr:uid="{00000000-0005-0000-0000-00009F190000}"/>
    <cellStyle name="Normal 14 2 5 2 2 5 2" xfId="17089" xr:uid="{00000000-0005-0000-0000-0000A0190000}"/>
    <cellStyle name="Normal 14 2 5 2 2 5 3" xfId="17090" xr:uid="{00000000-0005-0000-0000-0000A1190000}"/>
    <cellStyle name="Normal 14 2 5 2 2 5 4" xfId="17091" xr:uid="{00000000-0005-0000-0000-0000A2190000}"/>
    <cellStyle name="Normal 14 2 5 2 2 6" xfId="17092" xr:uid="{00000000-0005-0000-0000-0000A3190000}"/>
    <cellStyle name="Normal 14 2 5 2 2 6 2" xfId="17093" xr:uid="{00000000-0005-0000-0000-0000A4190000}"/>
    <cellStyle name="Normal 14 2 5 2 2 6 3" xfId="17094" xr:uid="{00000000-0005-0000-0000-0000A5190000}"/>
    <cellStyle name="Normal 14 2 5 2 2 7" xfId="17095" xr:uid="{00000000-0005-0000-0000-0000A6190000}"/>
    <cellStyle name="Normal 14 2 5 2 2 8" xfId="17096" xr:uid="{00000000-0005-0000-0000-0000A7190000}"/>
    <cellStyle name="Normal 14 2 5 2 2 9" xfId="17097" xr:uid="{00000000-0005-0000-0000-0000A8190000}"/>
    <cellStyle name="Normal 14 2 5 2 3" xfId="4485" xr:uid="{00000000-0005-0000-0000-0000A9190000}"/>
    <cellStyle name="Normal 14 2 5 2 3 2" xfId="9469" xr:uid="{00000000-0005-0000-0000-0000AA190000}"/>
    <cellStyle name="Normal 14 2 5 2 3 2 2" xfId="17098" xr:uid="{00000000-0005-0000-0000-0000AB190000}"/>
    <cellStyle name="Normal 14 2 5 2 3 2 3" xfId="17099" xr:uid="{00000000-0005-0000-0000-0000AC190000}"/>
    <cellStyle name="Normal 14 2 5 2 3 2 4" xfId="17100" xr:uid="{00000000-0005-0000-0000-0000AD190000}"/>
    <cellStyle name="Normal 14 2 5 2 3 3" xfId="17101" xr:uid="{00000000-0005-0000-0000-0000AE190000}"/>
    <cellStyle name="Normal 14 2 5 2 3 3 2" xfId="17102" xr:uid="{00000000-0005-0000-0000-0000AF190000}"/>
    <cellStyle name="Normal 14 2 5 2 3 3 3" xfId="17103" xr:uid="{00000000-0005-0000-0000-0000B0190000}"/>
    <cellStyle name="Normal 14 2 5 2 3 4" xfId="17104" xr:uid="{00000000-0005-0000-0000-0000B1190000}"/>
    <cellStyle name="Normal 14 2 5 2 3 5" xfId="17105" xr:uid="{00000000-0005-0000-0000-0000B2190000}"/>
    <cellStyle name="Normal 14 2 5 2 3 6" xfId="17106" xr:uid="{00000000-0005-0000-0000-0000B3190000}"/>
    <cellStyle name="Normal 14 2 5 2 4" xfId="6216" xr:uid="{00000000-0005-0000-0000-0000B4190000}"/>
    <cellStyle name="Normal 14 2 5 2 4 2" xfId="11158" xr:uid="{00000000-0005-0000-0000-0000B5190000}"/>
    <cellStyle name="Normal 14 2 5 2 4 3" xfId="17107" xr:uid="{00000000-0005-0000-0000-0000B6190000}"/>
    <cellStyle name="Normal 14 2 5 2 4 4" xfId="17108" xr:uid="{00000000-0005-0000-0000-0000B7190000}"/>
    <cellStyle name="Normal 14 2 5 2 5" xfId="7724" xr:uid="{00000000-0005-0000-0000-0000B8190000}"/>
    <cellStyle name="Normal 14 2 5 2 5 2" xfId="17109" xr:uid="{00000000-0005-0000-0000-0000B9190000}"/>
    <cellStyle name="Normal 14 2 5 2 5 3" xfId="17110" xr:uid="{00000000-0005-0000-0000-0000BA190000}"/>
    <cellStyle name="Normal 14 2 5 2 5 4" xfId="17111" xr:uid="{00000000-0005-0000-0000-0000BB190000}"/>
    <cellStyle name="Normal 14 2 5 2 6" xfId="2762" xr:uid="{00000000-0005-0000-0000-0000BC190000}"/>
    <cellStyle name="Normal 14 2 5 2 6 2" xfId="17112" xr:uid="{00000000-0005-0000-0000-0000BD190000}"/>
    <cellStyle name="Normal 14 2 5 2 6 3" xfId="17113" xr:uid="{00000000-0005-0000-0000-0000BE190000}"/>
    <cellStyle name="Normal 14 2 5 2 6 4" xfId="17114" xr:uid="{00000000-0005-0000-0000-0000BF190000}"/>
    <cellStyle name="Normal 14 2 5 2 7" xfId="17115" xr:uid="{00000000-0005-0000-0000-0000C0190000}"/>
    <cellStyle name="Normal 14 2 5 2 7 2" xfId="17116" xr:uid="{00000000-0005-0000-0000-0000C1190000}"/>
    <cellStyle name="Normal 14 2 5 2 7 3" xfId="17117" xr:uid="{00000000-0005-0000-0000-0000C2190000}"/>
    <cellStyle name="Normal 14 2 5 2 8" xfId="17118" xr:uid="{00000000-0005-0000-0000-0000C3190000}"/>
    <cellStyle name="Normal 14 2 5 2 9" xfId="17119" xr:uid="{00000000-0005-0000-0000-0000C4190000}"/>
    <cellStyle name="Normal 14 2 5 3" xfId="1386" xr:uid="{00000000-0005-0000-0000-0000C5190000}"/>
    <cellStyle name="Normal 14 2 5 3 2" xfId="4744" xr:uid="{00000000-0005-0000-0000-0000C6190000}"/>
    <cellStyle name="Normal 14 2 5 3 2 2" xfId="9728" xr:uid="{00000000-0005-0000-0000-0000C7190000}"/>
    <cellStyle name="Normal 14 2 5 3 2 2 2" xfId="17120" xr:uid="{00000000-0005-0000-0000-0000C8190000}"/>
    <cellStyle name="Normal 14 2 5 3 2 2 3" xfId="17121" xr:uid="{00000000-0005-0000-0000-0000C9190000}"/>
    <cellStyle name="Normal 14 2 5 3 2 2 4" xfId="17122" xr:uid="{00000000-0005-0000-0000-0000CA190000}"/>
    <cellStyle name="Normal 14 2 5 3 2 3" xfId="17123" xr:uid="{00000000-0005-0000-0000-0000CB190000}"/>
    <cellStyle name="Normal 14 2 5 3 2 3 2" xfId="17124" xr:uid="{00000000-0005-0000-0000-0000CC190000}"/>
    <cellStyle name="Normal 14 2 5 3 2 3 3" xfId="17125" xr:uid="{00000000-0005-0000-0000-0000CD190000}"/>
    <cellStyle name="Normal 14 2 5 3 2 4" xfId="17126" xr:uid="{00000000-0005-0000-0000-0000CE190000}"/>
    <cellStyle name="Normal 14 2 5 3 2 5" xfId="17127" xr:uid="{00000000-0005-0000-0000-0000CF190000}"/>
    <cellStyle name="Normal 14 2 5 3 2 6" xfId="17128" xr:uid="{00000000-0005-0000-0000-0000D0190000}"/>
    <cellStyle name="Normal 14 2 5 3 3" xfId="6473" xr:uid="{00000000-0005-0000-0000-0000D1190000}"/>
    <cellStyle name="Normal 14 2 5 3 3 2" xfId="11415" xr:uid="{00000000-0005-0000-0000-0000D2190000}"/>
    <cellStyle name="Normal 14 2 5 3 3 3" xfId="17129" xr:uid="{00000000-0005-0000-0000-0000D3190000}"/>
    <cellStyle name="Normal 14 2 5 3 3 4" xfId="17130" xr:uid="{00000000-0005-0000-0000-0000D4190000}"/>
    <cellStyle name="Normal 14 2 5 3 4" xfId="7981" xr:uid="{00000000-0005-0000-0000-0000D5190000}"/>
    <cellStyle name="Normal 14 2 5 3 4 2" xfId="17131" xr:uid="{00000000-0005-0000-0000-0000D6190000}"/>
    <cellStyle name="Normal 14 2 5 3 4 3" xfId="17132" xr:uid="{00000000-0005-0000-0000-0000D7190000}"/>
    <cellStyle name="Normal 14 2 5 3 4 4" xfId="17133" xr:uid="{00000000-0005-0000-0000-0000D8190000}"/>
    <cellStyle name="Normal 14 2 5 3 5" xfId="3019" xr:uid="{00000000-0005-0000-0000-0000D9190000}"/>
    <cellStyle name="Normal 14 2 5 3 5 2" xfId="17134" xr:uid="{00000000-0005-0000-0000-0000DA190000}"/>
    <cellStyle name="Normal 14 2 5 3 5 3" xfId="17135" xr:uid="{00000000-0005-0000-0000-0000DB190000}"/>
    <cellStyle name="Normal 14 2 5 3 5 4" xfId="17136" xr:uid="{00000000-0005-0000-0000-0000DC190000}"/>
    <cellStyle name="Normal 14 2 5 3 6" xfId="17137" xr:uid="{00000000-0005-0000-0000-0000DD190000}"/>
    <cellStyle name="Normal 14 2 5 3 6 2" xfId="17138" xr:uid="{00000000-0005-0000-0000-0000DE190000}"/>
    <cellStyle name="Normal 14 2 5 3 6 3" xfId="17139" xr:uid="{00000000-0005-0000-0000-0000DF190000}"/>
    <cellStyle name="Normal 14 2 5 3 7" xfId="17140" xr:uid="{00000000-0005-0000-0000-0000E0190000}"/>
    <cellStyle name="Normal 14 2 5 3 8" xfId="17141" xr:uid="{00000000-0005-0000-0000-0000E1190000}"/>
    <cellStyle name="Normal 14 2 5 3 9" xfId="17142" xr:uid="{00000000-0005-0000-0000-0000E2190000}"/>
    <cellStyle name="Normal 14 2 5 4" xfId="4102" xr:uid="{00000000-0005-0000-0000-0000E3190000}"/>
    <cellStyle name="Normal 14 2 5 4 2" xfId="9088" xr:uid="{00000000-0005-0000-0000-0000E4190000}"/>
    <cellStyle name="Normal 14 2 5 4 2 2" xfId="17143" xr:uid="{00000000-0005-0000-0000-0000E5190000}"/>
    <cellStyle name="Normal 14 2 5 4 2 3" xfId="17144" xr:uid="{00000000-0005-0000-0000-0000E6190000}"/>
    <cellStyle name="Normal 14 2 5 4 2 4" xfId="17145" xr:uid="{00000000-0005-0000-0000-0000E7190000}"/>
    <cellStyle name="Normal 14 2 5 4 3" xfId="17146" xr:uid="{00000000-0005-0000-0000-0000E8190000}"/>
    <cellStyle name="Normal 14 2 5 4 3 2" xfId="17147" xr:uid="{00000000-0005-0000-0000-0000E9190000}"/>
    <cellStyle name="Normal 14 2 5 4 3 3" xfId="17148" xr:uid="{00000000-0005-0000-0000-0000EA190000}"/>
    <cellStyle name="Normal 14 2 5 4 4" xfId="17149" xr:uid="{00000000-0005-0000-0000-0000EB190000}"/>
    <cellStyle name="Normal 14 2 5 4 5" xfId="17150" xr:uid="{00000000-0005-0000-0000-0000EC190000}"/>
    <cellStyle name="Normal 14 2 5 4 6" xfId="17151" xr:uid="{00000000-0005-0000-0000-0000ED190000}"/>
    <cellStyle name="Normal 14 2 5 5" xfId="5849" xr:uid="{00000000-0005-0000-0000-0000EE190000}"/>
    <cellStyle name="Normal 14 2 5 5 2" xfId="10791" xr:uid="{00000000-0005-0000-0000-0000EF190000}"/>
    <cellStyle name="Normal 14 2 5 5 3" xfId="17152" xr:uid="{00000000-0005-0000-0000-0000F0190000}"/>
    <cellStyle name="Normal 14 2 5 5 4" xfId="17153" xr:uid="{00000000-0005-0000-0000-0000F1190000}"/>
    <cellStyle name="Normal 14 2 5 6" xfId="7357" xr:uid="{00000000-0005-0000-0000-0000F2190000}"/>
    <cellStyle name="Normal 14 2 5 6 2" xfId="17154" xr:uid="{00000000-0005-0000-0000-0000F3190000}"/>
    <cellStyle name="Normal 14 2 5 6 3" xfId="17155" xr:uid="{00000000-0005-0000-0000-0000F4190000}"/>
    <cellStyle name="Normal 14 2 5 6 4" xfId="17156" xr:uid="{00000000-0005-0000-0000-0000F5190000}"/>
    <cellStyle name="Normal 14 2 5 7" xfId="2395" xr:uid="{00000000-0005-0000-0000-0000F6190000}"/>
    <cellStyle name="Normal 14 2 5 7 2" xfId="17157" xr:uid="{00000000-0005-0000-0000-0000F7190000}"/>
    <cellStyle name="Normal 14 2 5 7 3" xfId="17158" xr:uid="{00000000-0005-0000-0000-0000F8190000}"/>
    <cellStyle name="Normal 14 2 5 7 4" xfId="17159" xr:uid="{00000000-0005-0000-0000-0000F9190000}"/>
    <cellStyle name="Normal 14 2 5 8" xfId="17160" xr:uid="{00000000-0005-0000-0000-0000FA190000}"/>
    <cellStyle name="Normal 14 2 5 8 2" xfId="17161" xr:uid="{00000000-0005-0000-0000-0000FB190000}"/>
    <cellStyle name="Normal 14 2 5 8 3" xfId="17162" xr:uid="{00000000-0005-0000-0000-0000FC190000}"/>
    <cellStyle name="Normal 14 2 5 9" xfId="17163" xr:uid="{00000000-0005-0000-0000-0000FD190000}"/>
    <cellStyle name="Normal 14 2 6" xfId="317" xr:uid="{00000000-0005-0000-0000-0000FE190000}"/>
    <cellStyle name="Normal 14 2 6 10" xfId="17164" xr:uid="{00000000-0005-0000-0000-0000FF190000}"/>
    <cellStyle name="Normal 14 2 6 11" xfId="17165" xr:uid="{00000000-0005-0000-0000-0000001A0000}"/>
    <cellStyle name="Normal 14 2 6 2" xfId="945" xr:uid="{00000000-0005-0000-0000-0000011A0000}"/>
    <cellStyle name="Normal 14 2 6 2 10" xfId="17166" xr:uid="{00000000-0005-0000-0000-0000021A0000}"/>
    <cellStyle name="Normal 14 2 6 2 2" xfId="1389" xr:uid="{00000000-0005-0000-0000-0000031A0000}"/>
    <cellStyle name="Normal 14 2 6 2 2 2" xfId="4747" xr:uid="{00000000-0005-0000-0000-0000041A0000}"/>
    <cellStyle name="Normal 14 2 6 2 2 2 2" xfId="9731" xr:uid="{00000000-0005-0000-0000-0000051A0000}"/>
    <cellStyle name="Normal 14 2 6 2 2 2 2 2" xfId="17167" xr:uid="{00000000-0005-0000-0000-0000061A0000}"/>
    <cellStyle name="Normal 14 2 6 2 2 2 2 3" xfId="17168" xr:uid="{00000000-0005-0000-0000-0000071A0000}"/>
    <cellStyle name="Normal 14 2 6 2 2 2 2 4" xfId="17169" xr:uid="{00000000-0005-0000-0000-0000081A0000}"/>
    <cellStyle name="Normal 14 2 6 2 2 2 3" xfId="17170" xr:uid="{00000000-0005-0000-0000-0000091A0000}"/>
    <cellStyle name="Normal 14 2 6 2 2 2 3 2" xfId="17171" xr:uid="{00000000-0005-0000-0000-00000A1A0000}"/>
    <cellStyle name="Normal 14 2 6 2 2 2 3 3" xfId="17172" xr:uid="{00000000-0005-0000-0000-00000B1A0000}"/>
    <cellStyle name="Normal 14 2 6 2 2 2 4" xfId="17173" xr:uid="{00000000-0005-0000-0000-00000C1A0000}"/>
    <cellStyle name="Normal 14 2 6 2 2 2 5" xfId="17174" xr:uid="{00000000-0005-0000-0000-00000D1A0000}"/>
    <cellStyle name="Normal 14 2 6 2 2 2 6" xfId="17175" xr:uid="{00000000-0005-0000-0000-00000E1A0000}"/>
    <cellStyle name="Normal 14 2 6 2 2 3" xfId="6476" xr:uid="{00000000-0005-0000-0000-00000F1A0000}"/>
    <cellStyle name="Normal 14 2 6 2 2 3 2" xfId="11418" xr:uid="{00000000-0005-0000-0000-0000101A0000}"/>
    <cellStyle name="Normal 14 2 6 2 2 3 3" xfId="17176" xr:uid="{00000000-0005-0000-0000-0000111A0000}"/>
    <cellStyle name="Normal 14 2 6 2 2 3 4" xfId="17177" xr:uid="{00000000-0005-0000-0000-0000121A0000}"/>
    <cellStyle name="Normal 14 2 6 2 2 4" xfId="7984" xr:uid="{00000000-0005-0000-0000-0000131A0000}"/>
    <cellStyle name="Normal 14 2 6 2 2 4 2" xfId="17178" xr:uid="{00000000-0005-0000-0000-0000141A0000}"/>
    <cellStyle name="Normal 14 2 6 2 2 4 3" xfId="17179" xr:uid="{00000000-0005-0000-0000-0000151A0000}"/>
    <cellStyle name="Normal 14 2 6 2 2 4 4" xfId="17180" xr:uid="{00000000-0005-0000-0000-0000161A0000}"/>
    <cellStyle name="Normal 14 2 6 2 2 5" xfId="3022" xr:uid="{00000000-0005-0000-0000-0000171A0000}"/>
    <cellStyle name="Normal 14 2 6 2 2 5 2" xfId="17181" xr:uid="{00000000-0005-0000-0000-0000181A0000}"/>
    <cellStyle name="Normal 14 2 6 2 2 5 3" xfId="17182" xr:uid="{00000000-0005-0000-0000-0000191A0000}"/>
    <cellStyle name="Normal 14 2 6 2 2 5 4" xfId="17183" xr:uid="{00000000-0005-0000-0000-00001A1A0000}"/>
    <cellStyle name="Normal 14 2 6 2 2 6" xfId="17184" xr:uid="{00000000-0005-0000-0000-00001B1A0000}"/>
    <cellStyle name="Normal 14 2 6 2 2 6 2" xfId="17185" xr:uid="{00000000-0005-0000-0000-00001C1A0000}"/>
    <cellStyle name="Normal 14 2 6 2 2 6 3" xfId="17186" xr:uid="{00000000-0005-0000-0000-00001D1A0000}"/>
    <cellStyle name="Normal 14 2 6 2 2 7" xfId="17187" xr:uid="{00000000-0005-0000-0000-00001E1A0000}"/>
    <cellStyle name="Normal 14 2 6 2 2 8" xfId="17188" xr:uid="{00000000-0005-0000-0000-00001F1A0000}"/>
    <cellStyle name="Normal 14 2 6 2 2 9" xfId="17189" xr:uid="{00000000-0005-0000-0000-0000201A0000}"/>
    <cellStyle name="Normal 14 2 6 2 3" xfId="4379" xr:uid="{00000000-0005-0000-0000-0000211A0000}"/>
    <cellStyle name="Normal 14 2 6 2 3 2" xfId="9364" xr:uid="{00000000-0005-0000-0000-0000221A0000}"/>
    <cellStyle name="Normal 14 2 6 2 3 2 2" xfId="17190" xr:uid="{00000000-0005-0000-0000-0000231A0000}"/>
    <cellStyle name="Normal 14 2 6 2 3 2 3" xfId="17191" xr:uid="{00000000-0005-0000-0000-0000241A0000}"/>
    <cellStyle name="Normal 14 2 6 2 3 2 4" xfId="17192" xr:uid="{00000000-0005-0000-0000-0000251A0000}"/>
    <cellStyle name="Normal 14 2 6 2 3 3" xfId="17193" xr:uid="{00000000-0005-0000-0000-0000261A0000}"/>
    <cellStyle name="Normal 14 2 6 2 3 3 2" xfId="17194" xr:uid="{00000000-0005-0000-0000-0000271A0000}"/>
    <cellStyle name="Normal 14 2 6 2 3 3 3" xfId="17195" xr:uid="{00000000-0005-0000-0000-0000281A0000}"/>
    <cellStyle name="Normal 14 2 6 2 3 4" xfId="17196" xr:uid="{00000000-0005-0000-0000-0000291A0000}"/>
    <cellStyle name="Normal 14 2 6 2 3 5" xfId="17197" xr:uid="{00000000-0005-0000-0000-00002A1A0000}"/>
    <cellStyle name="Normal 14 2 6 2 3 6" xfId="17198" xr:uid="{00000000-0005-0000-0000-00002B1A0000}"/>
    <cellStyle name="Normal 14 2 6 2 4" xfId="6122" xr:uid="{00000000-0005-0000-0000-00002C1A0000}"/>
    <cellStyle name="Normal 14 2 6 2 4 2" xfId="11064" xr:uid="{00000000-0005-0000-0000-00002D1A0000}"/>
    <cellStyle name="Normal 14 2 6 2 4 3" xfId="17199" xr:uid="{00000000-0005-0000-0000-00002E1A0000}"/>
    <cellStyle name="Normal 14 2 6 2 4 4" xfId="17200" xr:uid="{00000000-0005-0000-0000-00002F1A0000}"/>
    <cellStyle name="Normal 14 2 6 2 5" xfId="7630" xr:uid="{00000000-0005-0000-0000-0000301A0000}"/>
    <cellStyle name="Normal 14 2 6 2 5 2" xfId="17201" xr:uid="{00000000-0005-0000-0000-0000311A0000}"/>
    <cellStyle name="Normal 14 2 6 2 5 3" xfId="17202" xr:uid="{00000000-0005-0000-0000-0000321A0000}"/>
    <cellStyle name="Normal 14 2 6 2 5 4" xfId="17203" xr:uid="{00000000-0005-0000-0000-0000331A0000}"/>
    <cellStyle name="Normal 14 2 6 2 6" xfId="2668" xr:uid="{00000000-0005-0000-0000-0000341A0000}"/>
    <cellStyle name="Normal 14 2 6 2 6 2" xfId="17204" xr:uid="{00000000-0005-0000-0000-0000351A0000}"/>
    <cellStyle name="Normal 14 2 6 2 6 3" xfId="17205" xr:uid="{00000000-0005-0000-0000-0000361A0000}"/>
    <cellStyle name="Normal 14 2 6 2 6 4" xfId="17206" xr:uid="{00000000-0005-0000-0000-0000371A0000}"/>
    <cellStyle name="Normal 14 2 6 2 7" xfId="17207" xr:uid="{00000000-0005-0000-0000-0000381A0000}"/>
    <cellStyle name="Normal 14 2 6 2 7 2" xfId="17208" xr:uid="{00000000-0005-0000-0000-0000391A0000}"/>
    <cellStyle name="Normal 14 2 6 2 7 3" xfId="17209" xr:uid="{00000000-0005-0000-0000-00003A1A0000}"/>
    <cellStyle name="Normal 14 2 6 2 8" xfId="17210" xr:uid="{00000000-0005-0000-0000-00003B1A0000}"/>
    <cellStyle name="Normal 14 2 6 2 9" xfId="17211" xr:uid="{00000000-0005-0000-0000-00003C1A0000}"/>
    <cellStyle name="Normal 14 2 6 3" xfId="1388" xr:uid="{00000000-0005-0000-0000-00003D1A0000}"/>
    <cellStyle name="Normal 14 2 6 3 2" xfId="4746" xr:uid="{00000000-0005-0000-0000-00003E1A0000}"/>
    <cellStyle name="Normal 14 2 6 3 2 2" xfId="9730" xr:uid="{00000000-0005-0000-0000-00003F1A0000}"/>
    <cellStyle name="Normal 14 2 6 3 2 2 2" xfId="17212" xr:uid="{00000000-0005-0000-0000-0000401A0000}"/>
    <cellStyle name="Normal 14 2 6 3 2 2 3" xfId="17213" xr:uid="{00000000-0005-0000-0000-0000411A0000}"/>
    <cellStyle name="Normal 14 2 6 3 2 2 4" xfId="17214" xr:uid="{00000000-0005-0000-0000-0000421A0000}"/>
    <cellStyle name="Normal 14 2 6 3 2 3" xfId="17215" xr:uid="{00000000-0005-0000-0000-0000431A0000}"/>
    <cellStyle name="Normal 14 2 6 3 2 3 2" xfId="17216" xr:uid="{00000000-0005-0000-0000-0000441A0000}"/>
    <cellStyle name="Normal 14 2 6 3 2 3 3" xfId="17217" xr:uid="{00000000-0005-0000-0000-0000451A0000}"/>
    <cellStyle name="Normal 14 2 6 3 2 4" xfId="17218" xr:uid="{00000000-0005-0000-0000-0000461A0000}"/>
    <cellStyle name="Normal 14 2 6 3 2 5" xfId="17219" xr:uid="{00000000-0005-0000-0000-0000471A0000}"/>
    <cellStyle name="Normal 14 2 6 3 2 6" xfId="17220" xr:uid="{00000000-0005-0000-0000-0000481A0000}"/>
    <cellStyle name="Normal 14 2 6 3 3" xfId="6475" xr:uid="{00000000-0005-0000-0000-0000491A0000}"/>
    <cellStyle name="Normal 14 2 6 3 3 2" xfId="11417" xr:uid="{00000000-0005-0000-0000-00004A1A0000}"/>
    <cellStyle name="Normal 14 2 6 3 3 3" xfId="17221" xr:uid="{00000000-0005-0000-0000-00004B1A0000}"/>
    <cellStyle name="Normal 14 2 6 3 3 4" xfId="17222" xr:uid="{00000000-0005-0000-0000-00004C1A0000}"/>
    <cellStyle name="Normal 14 2 6 3 4" xfId="7983" xr:uid="{00000000-0005-0000-0000-00004D1A0000}"/>
    <cellStyle name="Normal 14 2 6 3 4 2" xfId="17223" xr:uid="{00000000-0005-0000-0000-00004E1A0000}"/>
    <cellStyle name="Normal 14 2 6 3 4 3" xfId="17224" xr:uid="{00000000-0005-0000-0000-00004F1A0000}"/>
    <cellStyle name="Normal 14 2 6 3 4 4" xfId="17225" xr:uid="{00000000-0005-0000-0000-0000501A0000}"/>
    <cellStyle name="Normal 14 2 6 3 5" xfId="3021" xr:uid="{00000000-0005-0000-0000-0000511A0000}"/>
    <cellStyle name="Normal 14 2 6 3 5 2" xfId="17226" xr:uid="{00000000-0005-0000-0000-0000521A0000}"/>
    <cellStyle name="Normal 14 2 6 3 5 3" xfId="17227" xr:uid="{00000000-0005-0000-0000-0000531A0000}"/>
    <cellStyle name="Normal 14 2 6 3 5 4" xfId="17228" xr:uid="{00000000-0005-0000-0000-0000541A0000}"/>
    <cellStyle name="Normal 14 2 6 3 6" xfId="17229" xr:uid="{00000000-0005-0000-0000-0000551A0000}"/>
    <cellStyle name="Normal 14 2 6 3 6 2" xfId="17230" xr:uid="{00000000-0005-0000-0000-0000561A0000}"/>
    <cellStyle name="Normal 14 2 6 3 6 3" xfId="17231" xr:uid="{00000000-0005-0000-0000-0000571A0000}"/>
    <cellStyle name="Normal 14 2 6 3 7" xfId="17232" xr:uid="{00000000-0005-0000-0000-0000581A0000}"/>
    <cellStyle name="Normal 14 2 6 3 8" xfId="17233" xr:uid="{00000000-0005-0000-0000-0000591A0000}"/>
    <cellStyle name="Normal 14 2 6 3 9" xfId="17234" xr:uid="{00000000-0005-0000-0000-00005A1A0000}"/>
    <cellStyle name="Normal 14 2 6 4" xfId="3897" xr:uid="{00000000-0005-0000-0000-00005B1A0000}"/>
    <cellStyle name="Normal 14 2 6 4 2" xfId="8977" xr:uid="{00000000-0005-0000-0000-00005C1A0000}"/>
    <cellStyle name="Normal 14 2 6 4 2 2" xfId="17235" xr:uid="{00000000-0005-0000-0000-00005D1A0000}"/>
    <cellStyle name="Normal 14 2 6 4 2 3" xfId="17236" xr:uid="{00000000-0005-0000-0000-00005E1A0000}"/>
    <cellStyle name="Normal 14 2 6 4 2 4" xfId="17237" xr:uid="{00000000-0005-0000-0000-00005F1A0000}"/>
    <cellStyle name="Normal 14 2 6 4 3" xfId="17238" xr:uid="{00000000-0005-0000-0000-0000601A0000}"/>
    <cellStyle name="Normal 14 2 6 4 3 2" xfId="17239" xr:uid="{00000000-0005-0000-0000-0000611A0000}"/>
    <cellStyle name="Normal 14 2 6 4 3 3" xfId="17240" xr:uid="{00000000-0005-0000-0000-0000621A0000}"/>
    <cellStyle name="Normal 14 2 6 4 4" xfId="17241" xr:uid="{00000000-0005-0000-0000-0000631A0000}"/>
    <cellStyle name="Normal 14 2 6 4 5" xfId="17242" xr:uid="{00000000-0005-0000-0000-0000641A0000}"/>
    <cellStyle name="Normal 14 2 6 4 6" xfId="17243" xr:uid="{00000000-0005-0000-0000-0000651A0000}"/>
    <cellStyle name="Normal 14 2 6 5" xfId="5665" xr:uid="{00000000-0005-0000-0000-0000661A0000}"/>
    <cellStyle name="Normal 14 2 6 5 2" xfId="10607" xr:uid="{00000000-0005-0000-0000-0000671A0000}"/>
    <cellStyle name="Normal 14 2 6 5 3" xfId="17244" xr:uid="{00000000-0005-0000-0000-0000681A0000}"/>
    <cellStyle name="Normal 14 2 6 5 4" xfId="17245" xr:uid="{00000000-0005-0000-0000-0000691A0000}"/>
    <cellStyle name="Normal 14 2 6 6" xfId="7173" xr:uid="{00000000-0005-0000-0000-00006A1A0000}"/>
    <cellStyle name="Normal 14 2 6 6 2" xfId="17246" xr:uid="{00000000-0005-0000-0000-00006B1A0000}"/>
    <cellStyle name="Normal 14 2 6 6 3" xfId="17247" xr:uid="{00000000-0005-0000-0000-00006C1A0000}"/>
    <cellStyle name="Normal 14 2 6 6 4" xfId="17248" xr:uid="{00000000-0005-0000-0000-00006D1A0000}"/>
    <cellStyle name="Normal 14 2 6 7" xfId="2211" xr:uid="{00000000-0005-0000-0000-00006E1A0000}"/>
    <cellStyle name="Normal 14 2 6 7 2" xfId="17249" xr:uid="{00000000-0005-0000-0000-00006F1A0000}"/>
    <cellStyle name="Normal 14 2 6 7 3" xfId="17250" xr:uid="{00000000-0005-0000-0000-0000701A0000}"/>
    <cellStyle name="Normal 14 2 6 7 4" xfId="17251" xr:uid="{00000000-0005-0000-0000-0000711A0000}"/>
    <cellStyle name="Normal 14 2 6 8" xfId="17252" xr:uid="{00000000-0005-0000-0000-0000721A0000}"/>
    <cellStyle name="Normal 14 2 6 8 2" xfId="17253" xr:uid="{00000000-0005-0000-0000-0000731A0000}"/>
    <cellStyle name="Normal 14 2 6 8 3" xfId="17254" xr:uid="{00000000-0005-0000-0000-0000741A0000}"/>
    <cellStyle name="Normal 14 2 6 9" xfId="17255" xr:uid="{00000000-0005-0000-0000-0000751A0000}"/>
    <cellStyle name="Normal 14 2 7" xfId="800" xr:uid="{00000000-0005-0000-0000-0000761A0000}"/>
    <cellStyle name="Normal 14 2 7 10" xfId="17256" xr:uid="{00000000-0005-0000-0000-0000771A0000}"/>
    <cellStyle name="Normal 14 2 7 2" xfId="1390" xr:uid="{00000000-0005-0000-0000-0000781A0000}"/>
    <cellStyle name="Normal 14 2 7 2 2" xfId="4748" xr:uid="{00000000-0005-0000-0000-0000791A0000}"/>
    <cellStyle name="Normal 14 2 7 2 2 2" xfId="9732" xr:uid="{00000000-0005-0000-0000-00007A1A0000}"/>
    <cellStyle name="Normal 14 2 7 2 2 2 2" xfId="17257" xr:uid="{00000000-0005-0000-0000-00007B1A0000}"/>
    <cellStyle name="Normal 14 2 7 2 2 2 3" xfId="17258" xr:uid="{00000000-0005-0000-0000-00007C1A0000}"/>
    <cellStyle name="Normal 14 2 7 2 2 2 4" xfId="17259" xr:uid="{00000000-0005-0000-0000-00007D1A0000}"/>
    <cellStyle name="Normal 14 2 7 2 2 3" xfId="17260" xr:uid="{00000000-0005-0000-0000-00007E1A0000}"/>
    <cellStyle name="Normal 14 2 7 2 2 3 2" xfId="17261" xr:uid="{00000000-0005-0000-0000-00007F1A0000}"/>
    <cellStyle name="Normal 14 2 7 2 2 3 3" xfId="17262" xr:uid="{00000000-0005-0000-0000-0000801A0000}"/>
    <cellStyle name="Normal 14 2 7 2 2 4" xfId="17263" xr:uid="{00000000-0005-0000-0000-0000811A0000}"/>
    <cellStyle name="Normal 14 2 7 2 2 5" xfId="17264" xr:uid="{00000000-0005-0000-0000-0000821A0000}"/>
    <cellStyle name="Normal 14 2 7 2 2 6" xfId="17265" xr:uid="{00000000-0005-0000-0000-0000831A0000}"/>
    <cellStyle name="Normal 14 2 7 2 3" xfId="6477" xr:uid="{00000000-0005-0000-0000-0000841A0000}"/>
    <cellStyle name="Normal 14 2 7 2 3 2" xfId="11419" xr:uid="{00000000-0005-0000-0000-0000851A0000}"/>
    <cellStyle name="Normal 14 2 7 2 3 3" xfId="17266" xr:uid="{00000000-0005-0000-0000-0000861A0000}"/>
    <cellStyle name="Normal 14 2 7 2 3 4" xfId="17267" xr:uid="{00000000-0005-0000-0000-0000871A0000}"/>
    <cellStyle name="Normal 14 2 7 2 4" xfId="7985" xr:uid="{00000000-0005-0000-0000-0000881A0000}"/>
    <cellStyle name="Normal 14 2 7 2 4 2" xfId="17268" xr:uid="{00000000-0005-0000-0000-0000891A0000}"/>
    <cellStyle name="Normal 14 2 7 2 4 3" xfId="17269" xr:uid="{00000000-0005-0000-0000-00008A1A0000}"/>
    <cellStyle name="Normal 14 2 7 2 4 4" xfId="17270" xr:uid="{00000000-0005-0000-0000-00008B1A0000}"/>
    <cellStyle name="Normal 14 2 7 2 5" xfId="3023" xr:uid="{00000000-0005-0000-0000-00008C1A0000}"/>
    <cellStyle name="Normal 14 2 7 2 5 2" xfId="17271" xr:uid="{00000000-0005-0000-0000-00008D1A0000}"/>
    <cellStyle name="Normal 14 2 7 2 5 3" xfId="17272" xr:uid="{00000000-0005-0000-0000-00008E1A0000}"/>
    <cellStyle name="Normal 14 2 7 2 5 4" xfId="17273" xr:uid="{00000000-0005-0000-0000-00008F1A0000}"/>
    <cellStyle name="Normal 14 2 7 2 6" xfId="17274" xr:uid="{00000000-0005-0000-0000-0000901A0000}"/>
    <cellStyle name="Normal 14 2 7 2 6 2" xfId="17275" xr:uid="{00000000-0005-0000-0000-0000911A0000}"/>
    <cellStyle name="Normal 14 2 7 2 6 3" xfId="17276" xr:uid="{00000000-0005-0000-0000-0000921A0000}"/>
    <cellStyle name="Normal 14 2 7 2 7" xfId="17277" xr:uid="{00000000-0005-0000-0000-0000931A0000}"/>
    <cellStyle name="Normal 14 2 7 2 8" xfId="17278" xr:uid="{00000000-0005-0000-0000-0000941A0000}"/>
    <cellStyle name="Normal 14 2 7 2 9" xfId="17279" xr:uid="{00000000-0005-0000-0000-0000951A0000}"/>
    <cellStyle name="Normal 14 2 7 3" xfId="4242" xr:uid="{00000000-0005-0000-0000-0000961A0000}"/>
    <cellStyle name="Normal 14 2 7 3 2" xfId="9228" xr:uid="{00000000-0005-0000-0000-0000971A0000}"/>
    <cellStyle name="Normal 14 2 7 3 2 2" xfId="17280" xr:uid="{00000000-0005-0000-0000-0000981A0000}"/>
    <cellStyle name="Normal 14 2 7 3 2 3" xfId="17281" xr:uid="{00000000-0005-0000-0000-0000991A0000}"/>
    <cellStyle name="Normal 14 2 7 3 2 4" xfId="17282" xr:uid="{00000000-0005-0000-0000-00009A1A0000}"/>
    <cellStyle name="Normal 14 2 7 3 3" xfId="17283" xr:uid="{00000000-0005-0000-0000-00009B1A0000}"/>
    <cellStyle name="Normal 14 2 7 3 3 2" xfId="17284" xr:uid="{00000000-0005-0000-0000-00009C1A0000}"/>
    <cellStyle name="Normal 14 2 7 3 3 3" xfId="17285" xr:uid="{00000000-0005-0000-0000-00009D1A0000}"/>
    <cellStyle name="Normal 14 2 7 3 4" xfId="17286" xr:uid="{00000000-0005-0000-0000-00009E1A0000}"/>
    <cellStyle name="Normal 14 2 7 3 5" xfId="17287" xr:uid="{00000000-0005-0000-0000-00009F1A0000}"/>
    <cellStyle name="Normal 14 2 7 3 6" xfId="17288" xr:uid="{00000000-0005-0000-0000-0000A01A0000}"/>
    <cellStyle name="Normal 14 2 7 4" xfId="5987" xr:uid="{00000000-0005-0000-0000-0000A11A0000}"/>
    <cellStyle name="Normal 14 2 7 4 2" xfId="10929" xr:uid="{00000000-0005-0000-0000-0000A21A0000}"/>
    <cellStyle name="Normal 14 2 7 4 3" xfId="17289" xr:uid="{00000000-0005-0000-0000-0000A31A0000}"/>
    <cellStyle name="Normal 14 2 7 4 4" xfId="17290" xr:uid="{00000000-0005-0000-0000-0000A41A0000}"/>
    <cellStyle name="Normal 14 2 7 5" xfId="7495" xr:uid="{00000000-0005-0000-0000-0000A51A0000}"/>
    <cellStyle name="Normal 14 2 7 5 2" xfId="17291" xr:uid="{00000000-0005-0000-0000-0000A61A0000}"/>
    <cellStyle name="Normal 14 2 7 5 3" xfId="17292" xr:uid="{00000000-0005-0000-0000-0000A71A0000}"/>
    <cellStyle name="Normal 14 2 7 5 4" xfId="17293" xr:uid="{00000000-0005-0000-0000-0000A81A0000}"/>
    <cellStyle name="Normal 14 2 7 6" xfId="2533" xr:uid="{00000000-0005-0000-0000-0000A91A0000}"/>
    <cellStyle name="Normal 14 2 7 6 2" xfId="17294" xr:uid="{00000000-0005-0000-0000-0000AA1A0000}"/>
    <cellStyle name="Normal 14 2 7 6 3" xfId="17295" xr:uid="{00000000-0005-0000-0000-0000AB1A0000}"/>
    <cellStyle name="Normal 14 2 7 6 4" xfId="17296" xr:uid="{00000000-0005-0000-0000-0000AC1A0000}"/>
    <cellStyle name="Normal 14 2 7 7" xfId="17297" xr:uid="{00000000-0005-0000-0000-0000AD1A0000}"/>
    <cellStyle name="Normal 14 2 7 7 2" xfId="17298" xr:uid="{00000000-0005-0000-0000-0000AE1A0000}"/>
    <cellStyle name="Normal 14 2 7 7 3" xfId="17299" xr:uid="{00000000-0005-0000-0000-0000AF1A0000}"/>
    <cellStyle name="Normal 14 2 7 8" xfId="17300" xr:uid="{00000000-0005-0000-0000-0000B01A0000}"/>
    <cellStyle name="Normal 14 2 7 9" xfId="17301" xr:uid="{00000000-0005-0000-0000-0000B11A0000}"/>
    <cellStyle name="Normal 14 2 8" xfId="1267" xr:uid="{00000000-0005-0000-0000-0000B21A0000}"/>
    <cellStyle name="Normal 14 2 8 2" xfId="4625" xr:uid="{00000000-0005-0000-0000-0000B31A0000}"/>
    <cellStyle name="Normal 14 2 8 2 2" xfId="9609" xr:uid="{00000000-0005-0000-0000-0000B41A0000}"/>
    <cellStyle name="Normal 14 2 8 2 2 2" xfId="17302" xr:uid="{00000000-0005-0000-0000-0000B51A0000}"/>
    <cellStyle name="Normal 14 2 8 2 2 3" xfId="17303" xr:uid="{00000000-0005-0000-0000-0000B61A0000}"/>
    <cellStyle name="Normal 14 2 8 2 2 4" xfId="17304" xr:uid="{00000000-0005-0000-0000-0000B71A0000}"/>
    <cellStyle name="Normal 14 2 8 2 3" xfId="17305" xr:uid="{00000000-0005-0000-0000-0000B81A0000}"/>
    <cellStyle name="Normal 14 2 8 2 3 2" xfId="17306" xr:uid="{00000000-0005-0000-0000-0000B91A0000}"/>
    <cellStyle name="Normal 14 2 8 2 3 3" xfId="17307" xr:uid="{00000000-0005-0000-0000-0000BA1A0000}"/>
    <cellStyle name="Normal 14 2 8 2 4" xfId="17308" xr:uid="{00000000-0005-0000-0000-0000BB1A0000}"/>
    <cellStyle name="Normal 14 2 8 2 5" xfId="17309" xr:uid="{00000000-0005-0000-0000-0000BC1A0000}"/>
    <cellStyle name="Normal 14 2 8 2 6" xfId="17310" xr:uid="{00000000-0005-0000-0000-0000BD1A0000}"/>
    <cellStyle name="Normal 14 2 8 3" xfId="6354" xr:uid="{00000000-0005-0000-0000-0000BE1A0000}"/>
    <cellStyle name="Normal 14 2 8 3 2" xfId="11296" xr:uid="{00000000-0005-0000-0000-0000BF1A0000}"/>
    <cellStyle name="Normal 14 2 8 3 3" xfId="17311" xr:uid="{00000000-0005-0000-0000-0000C01A0000}"/>
    <cellStyle name="Normal 14 2 8 3 4" xfId="17312" xr:uid="{00000000-0005-0000-0000-0000C11A0000}"/>
    <cellStyle name="Normal 14 2 8 4" xfId="7862" xr:uid="{00000000-0005-0000-0000-0000C21A0000}"/>
    <cellStyle name="Normal 14 2 8 4 2" xfId="17313" xr:uid="{00000000-0005-0000-0000-0000C31A0000}"/>
    <cellStyle name="Normal 14 2 8 4 3" xfId="17314" xr:uid="{00000000-0005-0000-0000-0000C41A0000}"/>
    <cellStyle name="Normal 14 2 8 4 4" xfId="17315" xr:uid="{00000000-0005-0000-0000-0000C51A0000}"/>
    <cellStyle name="Normal 14 2 8 5" xfId="2900" xr:uid="{00000000-0005-0000-0000-0000C61A0000}"/>
    <cellStyle name="Normal 14 2 8 5 2" xfId="17316" xr:uid="{00000000-0005-0000-0000-0000C71A0000}"/>
    <cellStyle name="Normal 14 2 8 5 3" xfId="17317" xr:uid="{00000000-0005-0000-0000-0000C81A0000}"/>
    <cellStyle name="Normal 14 2 8 5 4" xfId="17318" xr:uid="{00000000-0005-0000-0000-0000C91A0000}"/>
    <cellStyle name="Normal 14 2 8 6" xfId="17319" xr:uid="{00000000-0005-0000-0000-0000CA1A0000}"/>
    <cellStyle name="Normal 14 2 8 6 2" xfId="17320" xr:uid="{00000000-0005-0000-0000-0000CB1A0000}"/>
    <cellStyle name="Normal 14 2 8 6 3" xfId="17321" xr:uid="{00000000-0005-0000-0000-0000CC1A0000}"/>
    <cellStyle name="Normal 14 2 8 7" xfId="17322" xr:uid="{00000000-0005-0000-0000-0000CD1A0000}"/>
    <cellStyle name="Normal 14 2 8 8" xfId="17323" xr:uid="{00000000-0005-0000-0000-0000CE1A0000}"/>
    <cellStyle name="Normal 14 2 8 9" xfId="17324" xr:uid="{00000000-0005-0000-0000-0000CF1A0000}"/>
    <cellStyle name="Normal 14 2 9" xfId="210" xr:uid="{00000000-0005-0000-0000-0000D01A0000}"/>
    <cellStyle name="Normal 14 2 9 2" xfId="3843" xr:uid="{00000000-0005-0000-0000-0000D11A0000}"/>
    <cellStyle name="Normal 14 2 9 2 2" xfId="8930" xr:uid="{00000000-0005-0000-0000-0000D21A0000}"/>
    <cellStyle name="Normal 14 2 9 2 2 2" xfId="17325" xr:uid="{00000000-0005-0000-0000-0000D31A0000}"/>
    <cellStyle name="Normal 14 2 9 2 2 3" xfId="17326" xr:uid="{00000000-0005-0000-0000-0000D41A0000}"/>
    <cellStyle name="Normal 14 2 9 2 2 4" xfId="17327" xr:uid="{00000000-0005-0000-0000-0000D51A0000}"/>
    <cellStyle name="Normal 14 2 9 2 3" xfId="17328" xr:uid="{00000000-0005-0000-0000-0000D61A0000}"/>
    <cellStyle name="Normal 14 2 9 2 3 2" xfId="17329" xr:uid="{00000000-0005-0000-0000-0000D71A0000}"/>
    <cellStyle name="Normal 14 2 9 2 3 3" xfId="17330" xr:uid="{00000000-0005-0000-0000-0000D81A0000}"/>
    <cellStyle name="Normal 14 2 9 2 4" xfId="17331" xr:uid="{00000000-0005-0000-0000-0000D91A0000}"/>
    <cellStyle name="Normal 14 2 9 2 5" xfId="17332" xr:uid="{00000000-0005-0000-0000-0000DA1A0000}"/>
    <cellStyle name="Normal 14 2 9 2 6" xfId="17333" xr:uid="{00000000-0005-0000-0000-0000DB1A0000}"/>
    <cellStyle name="Normal 14 2 9 3" xfId="5621" xr:uid="{00000000-0005-0000-0000-0000DC1A0000}"/>
    <cellStyle name="Normal 14 2 9 3 2" xfId="10563" xr:uid="{00000000-0005-0000-0000-0000DD1A0000}"/>
    <cellStyle name="Normal 14 2 9 3 3" xfId="17334" xr:uid="{00000000-0005-0000-0000-0000DE1A0000}"/>
    <cellStyle name="Normal 14 2 9 3 4" xfId="17335" xr:uid="{00000000-0005-0000-0000-0000DF1A0000}"/>
    <cellStyle name="Normal 14 2 9 4" xfId="7129" xr:uid="{00000000-0005-0000-0000-0000E01A0000}"/>
    <cellStyle name="Normal 14 2 9 4 2" xfId="17336" xr:uid="{00000000-0005-0000-0000-0000E11A0000}"/>
    <cellStyle name="Normal 14 2 9 4 3" xfId="17337" xr:uid="{00000000-0005-0000-0000-0000E21A0000}"/>
    <cellStyle name="Normal 14 2 9 4 4" xfId="17338" xr:uid="{00000000-0005-0000-0000-0000E31A0000}"/>
    <cellStyle name="Normal 14 2 9 5" xfId="2166" xr:uid="{00000000-0005-0000-0000-0000E41A0000}"/>
    <cellStyle name="Normal 14 2 9 5 2" xfId="17339" xr:uid="{00000000-0005-0000-0000-0000E51A0000}"/>
    <cellStyle name="Normal 14 2 9 5 3" xfId="17340" xr:uid="{00000000-0005-0000-0000-0000E61A0000}"/>
    <cellStyle name="Normal 14 2 9 5 4" xfId="17341" xr:uid="{00000000-0005-0000-0000-0000E71A0000}"/>
    <cellStyle name="Normal 14 2 9 6" xfId="17342" xr:uid="{00000000-0005-0000-0000-0000E81A0000}"/>
    <cellStyle name="Normal 14 2 9 6 2" xfId="17343" xr:uid="{00000000-0005-0000-0000-0000E91A0000}"/>
    <cellStyle name="Normal 14 2 9 6 3" xfId="17344" xr:uid="{00000000-0005-0000-0000-0000EA1A0000}"/>
    <cellStyle name="Normal 14 2 9 7" xfId="17345" xr:uid="{00000000-0005-0000-0000-0000EB1A0000}"/>
    <cellStyle name="Normal 14 2 9 8" xfId="17346" xr:uid="{00000000-0005-0000-0000-0000EC1A0000}"/>
    <cellStyle name="Normal 14 2 9 9" xfId="17347" xr:uid="{00000000-0005-0000-0000-0000ED1A0000}"/>
    <cellStyle name="Normal 14 20" xfId="17348" xr:uid="{00000000-0005-0000-0000-0000EE1A0000}"/>
    <cellStyle name="Normal 14 21" xfId="17349" xr:uid="{00000000-0005-0000-0000-0000EF1A0000}"/>
    <cellStyle name="Normal 14 3" xfId="142" xr:uid="{00000000-0005-0000-0000-0000F01A0000}"/>
    <cellStyle name="Normal 14 3 10" xfId="2128" xr:uid="{00000000-0005-0000-0000-0000F11A0000}"/>
    <cellStyle name="Normal 14 3 10 2" xfId="5467" xr:uid="{00000000-0005-0000-0000-0000F21A0000}"/>
    <cellStyle name="Normal 14 3 10 2 2" xfId="10429" xr:uid="{00000000-0005-0000-0000-0000F31A0000}"/>
    <cellStyle name="Normal 14 3 10 2 2 2" xfId="17350" xr:uid="{00000000-0005-0000-0000-0000F41A0000}"/>
    <cellStyle name="Normal 14 3 10 2 2 3" xfId="17351" xr:uid="{00000000-0005-0000-0000-0000F51A0000}"/>
    <cellStyle name="Normal 14 3 10 2 2 4" xfId="17352" xr:uid="{00000000-0005-0000-0000-0000F61A0000}"/>
    <cellStyle name="Normal 14 3 10 2 3" xfId="17353" xr:uid="{00000000-0005-0000-0000-0000F71A0000}"/>
    <cellStyle name="Normal 14 3 10 2 3 2" xfId="17354" xr:uid="{00000000-0005-0000-0000-0000F81A0000}"/>
    <cellStyle name="Normal 14 3 10 2 3 3" xfId="17355" xr:uid="{00000000-0005-0000-0000-0000F91A0000}"/>
    <cellStyle name="Normal 14 3 10 2 4" xfId="17356" xr:uid="{00000000-0005-0000-0000-0000FA1A0000}"/>
    <cellStyle name="Normal 14 3 10 2 5" xfId="17357" xr:uid="{00000000-0005-0000-0000-0000FB1A0000}"/>
    <cellStyle name="Normal 14 3 10 2 6" xfId="17358" xr:uid="{00000000-0005-0000-0000-0000FC1A0000}"/>
    <cellStyle name="Normal 14 3 10 3" xfId="8602" xr:uid="{00000000-0005-0000-0000-0000FD1A0000}"/>
    <cellStyle name="Normal 14 3 10 3 2" xfId="17359" xr:uid="{00000000-0005-0000-0000-0000FE1A0000}"/>
    <cellStyle name="Normal 14 3 10 3 3" xfId="17360" xr:uid="{00000000-0005-0000-0000-0000FF1A0000}"/>
    <cellStyle name="Normal 14 3 10 3 4" xfId="17361" xr:uid="{00000000-0005-0000-0000-0000001B0000}"/>
    <cellStyle name="Normal 14 3 10 4" xfId="17362" xr:uid="{00000000-0005-0000-0000-0000011B0000}"/>
    <cellStyle name="Normal 14 3 10 4 2" xfId="17363" xr:uid="{00000000-0005-0000-0000-0000021B0000}"/>
    <cellStyle name="Normal 14 3 10 4 3" xfId="17364" xr:uid="{00000000-0005-0000-0000-0000031B0000}"/>
    <cellStyle name="Normal 14 3 10 4 4" xfId="17365" xr:uid="{00000000-0005-0000-0000-0000041B0000}"/>
    <cellStyle name="Normal 14 3 10 5" xfId="17366" xr:uid="{00000000-0005-0000-0000-0000051B0000}"/>
    <cellStyle name="Normal 14 3 10 5 2" xfId="17367" xr:uid="{00000000-0005-0000-0000-0000061B0000}"/>
    <cellStyle name="Normal 14 3 10 5 3" xfId="17368" xr:uid="{00000000-0005-0000-0000-0000071B0000}"/>
    <cellStyle name="Normal 14 3 10 5 4" xfId="17369" xr:uid="{00000000-0005-0000-0000-0000081B0000}"/>
    <cellStyle name="Normal 14 3 10 6" xfId="17370" xr:uid="{00000000-0005-0000-0000-0000091B0000}"/>
    <cellStyle name="Normal 14 3 10 6 2" xfId="17371" xr:uid="{00000000-0005-0000-0000-00000A1B0000}"/>
    <cellStyle name="Normal 14 3 10 6 3" xfId="17372" xr:uid="{00000000-0005-0000-0000-00000B1B0000}"/>
    <cellStyle name="Normal 14 3 10 7" xfId="17373" xr:uid="{00000000-0005-0000-0000-00000C1B0000}"/>
    <cellStyle name="Normal 14 3 10 8" xfId="17374" xr:uid="{00000000-0005-0000-0000-00000D1B0000}"/>
    <cellStyle name="Normal 14 3 10 9" xfId="17375" xr:uid="{00000000-0005-0000-0000-00000E1B0000}"/>
    <cellStyle name="Normal 14 3 11" xfId="3640" xr:uid="{00000000-0005-0000-0000-00000F1B0000}"/>
    <cellStyle name="Normal 14 3 11 2" xfId="8739" xr:uid="{00000000-0005-0000-0000-0000101B0000}"/>
    <cellStyle name="Normal 14 3 11 2 2" xfId="17376" xr:uid="{00000000-0005-0000-0000-0000111B0000}"/>
    <cellStyle name="Normal 14 3 11 2 2 2" xfId="17377" xr:uid="{00000000-0005-0000-0000-0000121B0000}"/>
    <cellStyle name="Normal 14 3 11 2 2 3" xfId="17378" xr:uid="{00000000-0005-0000-0000-0000131B0000}"/>
    <cellStyle name="Normal 14 3 11 2 2 4" xfId="17379" xr:uid="{00000000-0005-0000-0000-0000141B0000}"/>
    <cellStyle name="Normal 14 3 11 2 3" xfId="17380" xr:uid="{00000000-0005-0000-0000-0000151B0000}"/>
    <cellStyle name="Normal 14 3 11 2 3 2" xfId="17381" xr:uid="{00000000-0005-0000-0000-0000161B0000}"/>
    <cellStyle name="Normal 14 3 11 2 3 3" xfId="17382" xr:uid="{00000000-0005-0000-0000-0000171B0000}"/>
    <cellStyle name="Normal 14 3 11 2 4" xfId="17383" xr:uid="{00000000-0005-0000-0000-0000181B0000}"/>
    <cellStyle name="Normal 14 3 11 2 5" xfId="17384" xr:uid="{00000000-0005-0000-0000-0000191B0000}"/>
    <cellStyle name="Normal 14 3 11 2 6" xfId="17385" xr:uid="{00000000-0005-0000-0000-00001A1B0000}"/>
    <cellStyle name="Normal 14 3 11 3" xfId="17386" xr:uid="{00000000-0005-0000-0000-00001B1B0000}"/>
    <cellStyle name="Normal 14 3 11 3 2" xfId="17387" xr:uid="{00000000-0005-0000-0000-00001C1B0000}"/>
    <cellStyle name="Normal 14 3 11 3 3" xfId="17388" xr:uid="{00000000-0005-0000-0000-00001D1B0000}"/>
    <cellStyle name="Normal 14 3 11 3 4" xfId="17389" xr:uid="{00000000-0005-0000-0000-00001E1B0000}"/>
    <cellStyle name="Normal 14 3 11 4" xfId="17390" xr:uid="{00000000-0005-0000-0000-00001F1B0000}"/>
    <cellStyle name="Normal 14 3 11 4 2" xfId="17391" xr:uid="{00000000-0005-0000-0000-0000201B0000}"/>
    <cellStyle name="Normal 14 3 11 4 3" xfId="17392" xr:uid="{00000000-0005-0000-0000-0000211B0000}"/>
    <cellStyle name="Normal 14 3 11 4 4" xfId="17393" xr:uid="{00000000-0005-0000-0000-0000221B0000}"/>
    <cellStyle name="Normal 14 3 11 5" xfId="17394" xr:uid="{00000000-0005-0000-0000-0000231B0000}"/>
    <cellStyle name="Normal 14 3 11 5 2" xfId="17395" xr:uid="{00000000-0005-0000-0000-0000241B0000}"/>
    <cellStyle name="Normal 14 3 11 5 3" xfId="17396" xr:uid="{00000000-0005-0000-0000-0000251B0000}"/>
    <cellStyle name="Normal 14 3 11 6" xfId="17397" xr:uid="{00000000-0005-0000-0000-0000261B0000}"/>
    <cellStyle name="Normal 14 3 11 7" xfId="17398" xr:uid="{00000000-0005-0000-0000-0000271B0000}"/>
    <cellStyle name="Normal 14 3 11 8" xfId="17399" xr:uid="{00000000-0005-0000-0000-0000281B0000}"/>
    <cellStyle name="Normal 14 3 12" xfId="3825" xr:uid="{00000000-0005-0000-0000-0000291B0000}"/>
    <cellStyle name="Normal 14 3 12 2" xfId="8916" xr:uid="{00000000-0005-0000-0000-00002A1B0000}"/>
    <cellStyle name="Normal 14 3 12 2 2" xfId="17400" xr:uid="{00000000-0005-0000-0000-00002B1B0000}"/>
    <cellStyle name="Normal 14 3 12 2 3" xfId="17401" xr:uid="{00000000-0005-0000-0000-00002C1B0000}"/>
    <cellStyle name="Normal 14 3 12 2 4" xfId="17402" xr:uid="{00000000-0005-0000-0000-00002D1B0000}"/>
    <cellStyle name="Normal 14 3 12 3" xfId="17403" xr:uid="{00000000-0005-0000-0000-00002E1B0000}"/>
    <cellStyle name="Normal 14 3 12 3 2" xfId="17404" xr:uid="{00000000-0005-0000-0000-00002F1B0000}"/>
    <cellStyle name="Normal 14 3 12 3 3" xfId="17405" xr:uid="{00000000-0005-0000-0000-0000301B0000}"/>
    <cellStyle name="Normal 14 3 12 3 4" xfId="17406" xr:uid="{00000000-0005-0000-0000-0000311B0000}"/>
    <cellStyle name="Normal 14 3 12 4" xfId="17407" xr:uid="{00000000-0005-0000-0000-0000321B0000}"/>
    <cellStyle name="Normal 14 3 12 4 2" xfId="17408" xr:uid="{00000000-0005-0000-0000-0000331B0000}"/>
    <cellStyle name="Normal 14 3 12 4 3" xfId="17409" xr:uid="{00000000-0005-0000-0000-0000341B0000}"/>
    <cellStyle name="Normal 14 3 12 5" xfId="17410" xr:uid="{00000000-0005-0000-0000-0000351B0000}"/>
    <cellStyle name="Normal 14 3 12 6" xfId="17411" xr:uid="{00000000-0005-0000-0000-0000361B0000}"/>
    <cellStyle name="Normal 14 3 12 7" xfId="17412" xr:uid="{00000000-0005-0000-0000-0000371B0000}"/>
    <cellStyle name="Normal 14 3 13" xfId="5610" xr:uid="{00000000-0005-0000-0000-0000381B0000}"/>
    <cellStyle name="Normal 14 3 13 2" xfId="10552" xr:uid="{00000000-0005-0000-0000-0000391B0000}"/>
    <cellStyle name="Normal 14 3 13 3" xfId="17413" xr:uid="{00000000-0005-0000-0000-00003A1B0000}"/>
    <cellStyle name="Normal 14 3 13 4" xfId="17414" xr:uid="{00000000-0005-0000-0000-00003B1B0000}"/>
    <cellStyle name="Normal 14 3 14" xfId="7118" xr:uid="{00000000-0005-0000-0000-00003C1B0000}"/>
    <cellStyle name="Normal 14 3 14 2" xfId="17415" xr:uid="{00000000-0005-0000-0000-00003D1B0000}"/>
    <cellStyle name="Normal 14 3 14 3" xfId="17416" xr:uid="{00000000-0005-0000-0000-00003E1B0000}"/>
    <cellStyle name="Normal 14 3 14 4" xfId="17417" xr:uid="{00000000-0005-0000-0000-00003F1B0000}"/>
    <cellStyle name="Normal 14 3 15" xfId="2067" xr:uid="{00000000-0005-0000-0000-0000401B0000}"/>
    <cellStyle name="Normal 14 3 15 2" xfId="17418" xr:uid="{00000000-0005-0000-0000-0000411B0000}"/>
    <cellStyle name="Normal 14 3 15 3" xfId="17419" xr:uid="{00000000-0005-0000-0000-0000421B0000}"/>
    <cellStyle name="Normal 14 3 15 4" xfId="17420" xr:uid="{00000000-0005-0000-0000-0000431B0000}"/>
    <cellStyle name="Normal 14 3 16" xfId="17421" xr:uid="{00000000-0005-0000-0000-0000441B0000}"/>
    <cellStyle name="Normal 14 3 16 2" xfId="17422" xr:uid="{00000000-0005-0000-0000-0000451B0000}"/>
    <cellStyle name="Normal 14 3 16 3" xfId="17423" xr:uid="{00000000-0005-0000-0000-0000461B0000}"/>
    <cellStyle name="Normal 14 3 17" xfId="17424" xr:uid="{00000000-0005-0000-0000-0000471B0000}"/>
    <cellStyle name="Normal 14 3 18" xfId="17425" xr:uid="{00000000-0005-0000-0000-0000481B0000}"/>
    <cellStyle name="Normal 14 3 19" xfId="17426" xr:uid="{00000000-0005-0000-0000-0000491B0000}"/>
    <cellStyle name="Normal 14 3 2" xfId="493" xr:uid="{00000000-0005-0000-0000-00004A1B0000}"/>
    <cellStyle name="Normal 14 3 2 10" xfId="2307" xr:uid="{00000000-0005-0000-0000-00004B1B0000}"/>
    <cellStyle name="Normal 14 3 2 10 2" xfId="17427" xr:uid="{00000000-0005-0000-0000-00004C1B0000}"/>
    <cellStyle name="Normal 14 3 2 10 3" xfId="17428" xr:uid="{00000000-0005-0000-0000-00004D1B0000}"/>
    <cellStyle name="Normal 14 3 2 10 4" xfId="17429" xr:uid="{00000000-0005-0000-0000-00004E1B0000}"/>
    <cellStyle name="Normal 14 3 2 11" xfId="17430" xr:uid="{00000000-0005-0000-0000-00004F1B0000}"/>
    <cellStyle name="Normal 14 3 2 11 2" xfId="17431" xr:uid="{00000000-0005-0000-0000-0000501B0000}"/>
    <cellStyle name="Normal 14 3 2 11 3" xfId="17432" xr:uid="{00000000-0005-0000-0000-0000511B0000}"/>
    <cellStyle name="Normal 14 3 2 12" xfId="17433" xr:uid="{00000000-0005-0000-0000-0000521B0000}"/>
    <cellStyle name="Normal 14 3 2 13" xfId="17434" xr:uid="{00000000-0005-0000-0000-0000531B0000}"/>
    <cellStyle name="Normal 14 3 2 14" xfId="17435" xr:uid="{00000000-0005-0000-0000-0000541B0000}"/>
    <cellStyle name="Normal 14 3 2 2" xfId="698" xr:uid="{00000000-0005-0000-0000-0000551B0000}"/>
    <cellStyle name="Normal 14 3 2 2 10" xfId="17436" xr:uid="{00000000-0005-0000-0000-0000561B0000}"/>
    <cellStyle name="Normal 14 3 2 2 11" xfId="17437" xr:uid="{00000000-0005-0000-0000-0000571B0000}"/>
    <cellStyle name="Normal 14 3 2 2 2" xfId="1164" xr:uid="{00000000-0005-0000-0000-0000581B0000}"/>
    <cellStyle name="Normal 14 3 2 2 2 10" xfId="17438" xr:uid="{00000000-0005-0000-0000-0000591B0000}"/>
    <cellStyle name="Normal 14 3 2 2 2 2" xfId="1393" xr:uid="{00000000-0005-0000-0000-00005A1B0000}"/>
    <cellStyle name="Normal 14 3 2 2 2 2 2" xfId="4751" xr:uid="{00000000-0005-0000-0000-00005B1B0000}"/>
    <cellStyle name="Normal 14 3 2 2 2 2 2 2" xfId="9735" xr:uid="{00000000-0005-0000-0000-00005C1B0000}"/>
    <cellStyle name="Normal 14 3 2 2 2 2 2 2 2" xfId="17439" xr:uid="{00000000-0005-0000-0000-00005D1B0000}"/>
    <cellStyle name="Normal 14 3 2 2 2 2 2 2 3" xfId="17440" xr:uid="{00000000-0005-0000-0000-00005E1B0000}"/>
    <cellStyle name="Normal 14 3 2 2 2 2 2 2 4" xfId="17441" xr:uid="{00000000-0005-0000-0000-00005F1B0000}"/>
    <cellStyle name="Normal 14 3 2 2 2 2 2 3" xfId="17442" xr:uid="{00000000-0005-0000-0000-0000601B0000}"/>
    <cellStyle name="Normal 14 3 2 2 2 2 2 3 2" xfId="17443" xr:uid="{00000000-0005-0000-0000-0000611B0000}"/>
    <cellStyle name="Normal 14 3 2 2 2 2 2 3 3" xfId="17444" xr:uid="{00000000-0005-0000-0000-0000621B0000}"/>
    <cellStyle name="Normal 14 3 2 2 2 2 2 4" xfId="17445" xr:uid="{00000000-0005-0000-0000-0000631B0000}"/>
    <cellStyle name="Normal 14 3 2 2 2 2 2 5" xfId="17446" xr:uid="{00000000-0005-0000-0000-0000641B0000}"/>
    <cellStyle name="Normal 14 3 2 2 2 2 2 6" xfId="17447" xr:uid="{00000000-0005-0000-0000-0000651B0000}"/>
    <cellStyle name="Normal 14 3 2 2 2 2 3" xfId="6480" xr:uid="{00000000-0005-0000-0000-0000661B0000}"/>
    <cellStyle name="Normal 14 3 2 2 2 2 3 2" xfId="11422" xr:uid="{00000000-0005-0000-0000-0000671B0000}"/>
    <cellStyle name="Normal 14 3 2 2 2 2 3 3" xfId="17448" xr:uid="{00000000-0005-0000-0000-0000681B0000}"/>
    <cellStyle name="Normal 14 3 2 2 2 2 3 4" xfId="17449" xr:uid="{00000000-0005-0000-0000-0000691B0000}"/>
    <cellStyle name="Normal 14 3 2 2 2 2 4" xfId="7988" xr:uid="{00000000-0005-0000-0000-00006A1B0000}"/>
    <cellStyle name="Normal 14 3 2 2 2 2 4 2" xfId="17450" xr:uid="{00000000-0005-0000-0000-00006B1B0000}"/>
    <cellStyle name="Normal 14 3 2 2 2 2 4 3" xfId="17451" xr:uid="{00000000-0005-0000-0000-00006C1B0000}"/>
    <cellStyle name="Normal 14 3 2 2 2 2 4 4" xfId="17452" xr:uid="{00000000-0005-0000-0000-00006D1B0000}"/>
    <cellStyle name="Normal 14 3 2 2 2 2 5" xfId="3026" xr:uid="{00000000-0005-0000-0000-00006E1B0000}"/>
    <cellStyle name="Normal 14 3 2 2 2 2 5 2" xfId="17453" xr:uid="{00000000-0005-0000-0000-00006F1B0000}"/>
    <cellStyle name="Normal 14 3 2 2 2 2 5 3" xfId="17454" xr:uid="{00000000-0005-0000-0000-0000701B0000}"/>
    <cellStyle name="Normal 14 3 2 2 2 2 5 4" xfId="17455" xr:uid="{00000000-0005-0000-0000-0000711B0000}"/>
    <cellStyle name="Normal 14 3 2 2 2 2 6" xfId="17456" xr:uid="{00000000-0005-0000-0000-0000721B0000}"/>
    <cellStyle name="Normal 14 3 2 2 2 2 6 2" xfId="17457" xr:uid="{00000000-0005-0000-0000-0000731B0000}"/>
    <cellStyle name="Normal 14 3 2 2 2 2 6 3" xfId="17458" xr:uid="{00000000-0005-0000-0000-0000741B0000}"/>
    <cellStyle name="Normal 14 3 2 2 2 2 7" xfId="17459" xr:uid="{00000000-0005-0000-0000-0000751B0000}"/>
    <cellStyle name="Normal 14 3 2 2 2 2 8" xfId="17460" xr:uid="{00000000-0005-0000-0000-0000761B0000}"/>
    <cellStyle name="Normal 14 3 2 2 2 2 9" xfId="17461" xr:uid="{00000000-0005-0000-0000-0000771B0000}"/>
    <cellStyle name="Normal 14 3 2 2 2 3" xfId="4532" xr:uid="{00000000-0005-0000-0000-0000781B0000}"/>
    <cellStyle name="Normal 14 3 2 2 2 3 2" xfId="9516" xr:uid="{00000000-0005-0000-0000-0000791B0000}"/>
    <cellStyle name="Normal 14 3 2 2 2 3 2 2" xfId="17462" xr:uid="{00000000-0005-0000-0000-00007A1B0000}"/>
    <cellStyle name="Normal 14 3 2 2 2 3 2 3" xfId="17463" xr:uid="{00000000-0005-0000-0000-00007B1B0000}"/>
    <cellStyle name="Normal 14 3 2 2 2 3 2 4" xfId="17464" xr:uid="{00000000-0005-0000-0000-00007C1B0000}"/>
    <cellStyle name="Normal 14 3 2 2 2 3 3" xfId="17465" xr:uid="{00000000-0005-0000-0000-00007D1B0000}"/>
    <cellStyle name="Normal 14 3 2 2 2 3 3 2" xfId="17466" xr:uid="{00000000-0005-0000-0000-00007E1B0000}"/>
    <cellStyle name="Normal 14 3 2 2 2 3 3 3" xfId="17467" xr:uid="{00000000-0005-0000-0000-00007F1B0000}"/>
    <cellStyle name="Normal 14 3 2 2 2 3 4" xfId="17468" xr:uid="{00000000-0005-0000-0000-0000801B0000}"/>
    <cellStyle name="Normal 14 3 2 2 2 3 5" xfId="17469" xr:uid="{00000000-0005-0000-0000-0000811B0000}"/>
    <cellStyle name="Normal 14 3 2 2 2 3 6" xfId="17470" xr:uid="{00000000-0005-0000-0000-0000821B0000}"/>
    <cellStyle name="Normal 14 3 2 2 2 4" xfId="6263" xr:uid="{00000000-0005-0000-0000-0000831B0000}"/>
    <cellStyle name="Normal 14 3 2 2 2 4 2" xfId="11205" xr:uid="{00000000-0005-0000-0000-0000841B0000}"/>
    <cellStyle name="Normal 14 3 2 2 2 4 3" xfId="17471" xr:uid="{00000000-0005-0000-0000-0000851B0000}"/>
    <cellStyle name="Normal 14 3 2 2 2 4 4" xfId="17472" xr:uid="{00000000-0005-0000-0000-0000861B0000}"/>
    <cellStyle name="Normal 14 3 2 2 2 5" xfId="7771" xr:uid="{00000000-0005-0000-0000-0000871B0000}"/>
    <cellStyle name="Normal 14 3 2 2 2 5 2" xfId="17473" xr:uid="{00000000-0005-0000-0000-0000881B0000}"/>
    <cellStyle name="Normal 14 3 2 2 2 5 3" xfId="17474" xr:uid="{00000000-0005-0000-0000-0000891B0000}"/>
    <cellStyle name="Normal 14 3 2 2 2 5 4" xfId="17475" xr:uid="{00000000-0005-0000-0000-00008A1B0000}"/>
    <cellStyle name="Normal 14 3 2 2 2 6" xfId="2809" xr:uid="{00000000-0005-0000-0000-00008B1B0000}"/>
    <cellStyle name="Normal 14 3 2 2 2 6 2" xfId="17476" xr:uid="{00000000-0005-0000-0000-00008C1B0000}"/>
    <cellStyle name="Normal 14 3 2 2 2 6 3" xfId="17477" xr:uid="{00000000-0005-0000-0000-00008D1B0000}"/>
    <cellStyle name="Normal 14 3 2 2 2 6 4" xfId="17478" xr:uid="{00000000-0005-0000-0000-00008E1B0000}"/>
    <cellStyle name="Normal 14 3 2 2 2 7" xfId="17479" xr:uid="{00000000-0005-0000-0000-00008F1B0000}"/>
    <cellStyle name="Normal 14 3 2 2 2 7 2" xfId="17480" xr:uid="{00000000-0005-0000-0000-0000901B0000}"/>
    <cellStyle name="Normal 14 3 2 2 2 7 3" xfId="17481" xr:uid="{00000000-0005-0000-0000-0000911B0000}"/>
    <cellStyle name="Normal 14 3 2 2 2 8" xfId="17482" xr:uid="{00000000-0005-0000-0000-0000921B0000}"/>
    <cellStyle name="Normal 14 3 2 2 2 9" xfId="17483" xr:uid="{00000000-0005-0000-0000-0000931B0000}"/>
    <cellStyle name="Normal 14 3 2 2 3" xfId="1392" xr:uid="{00000000-0005-0000-0000-0000941B0000}"/>
    <cellStyle name="Normal 14 3 2 2 3 2" xfId="4750" xr:uid="{00000000-0005-0000-0000-0000951B0000}"/>
    <cellStyle name="Normal 14 3 2 2 3 2 2" xfId="9734" xr:uid="{00000000-0005-0000-0000-0000961B0000}"/>
    <cellStyle name="Normal 14 3 2 2 3 2 2 2" xfId="17484" xr:uid="{00000000-0005-0000-0000-0000971B0000}"/>
    <cellStyle name="Normal 14 3 2 2 3 2 2 3" xfId="17485" xr:uid="{00000000-0005-0000-0000-0000981B0000}"/>
    <cellStyle name="Normal 14 3 2 2 3 2 2 4" xfId="17486" xr:uid="{00000000-0005-0000-0000-0000991B0000}"/>
    <cellStyle name="Normal 14 3 2 2 3 2 3" xfId="17487" xr:uid="{00000000-0005-0000-0000-00009A1B0000}"/>
    <cellStyle name="Normal 14 3 2 2 3 2 3 2" xfId="17488" xr:uid="{00000000-0005-0000-0000-00009B1B0000}"/>
    <cellStyle name="Normal 14 3 2 2 3 2 3 3" xfId="17489" xr:uid="{00000000-0005-0000-0000-00009C1B0000}"/>
    <cellStyle name="Normal 14 3 2 2 3 2 4" xfId="17490" xr:uid="{00000000-0005-0000-0000-00009D1B0000}"/>
    <cellStyle name="Normal 14 3 2 2 3 2 5" xfId="17491" xr:uid="{00000000-0005-0000-0000-00009E1B0000}"/>
    <cellStyle name="Normal 14 3 2 2 3 2 6" xfId="17492" xr:uid="{00000000-0005-0000-0000-00009F1B0000}"/>
    <cellStyle name="Normal 14 3 2 2 3 3" xfId="6479" xr:uid="{00000000-0005-0000-0000-0000A01B0000}"/>
    <cellStyle name="Normal 14 3 2 2 3 3 2" xfId="11421" xr:uid="{00000000-0005-0000-0000-0000A11B0000}"/>
    <cellStyle name="Normal 14 3 2 2 3 3 3" xfId="17493" xr:uid="{00000000-0005-0000-0000-0000A21B0000}"/>
    <cellStyle name="Normal 14 3 2 2 3 3 4" xfId="17494" xr:uid="{00000000-0005-0000-0000-0000A31B0000}"/>
    <cellStyle name="Normal 14 3 2 2 3 4" xfId="7987" xr:uid="{00000000-0005-0000-0000-0000A41B0000}"/>
    <cellStyle name="Normal 14 3 2 2 3 4 2" xfId="17495" xr:uid="{00000000-0005-0000-0000-0000A51B0000}"/>
    <cellStyle name="Normal 14 3 2 2 3 4 3" xfId="17496" xr:uid="{00000000-0005-0000-0000-0000A61B0000}"/>
    <cellStyle name="Normal 14 3 2 2 3 4 4" xfId="17497" xr:uid="{00000000-0005-0000-0000-0000A71B0000}"/>
    <cellStyle name="Normal 14 3 2 2 3 5" xfId="3025" xr:uid="{00000000-0005-0000-0000-0000A81B0000}"/>
    <cellStyle name="Normal 14 3 2 2 3 5 2" xfId="17498" xr:uid="{00000000-0005-0000-0000-0000A91B0000}"/>
    <cellStyle name="Normal 14 3 2 2 3 5 3" xfId="17499" xr:uid="{00000000-0005-0000-0000-0000AA1B0000}"/>
    <cellStyle name="Normal 14 3 2 2 3 5 4" xfId="17500" xr:uid="{00000000-0005-0000-0000-0000AB1B0000}"/>
    <cellStyle name="Normal 14 3 2 2 3 6" xfId="17501" xr:uid="{00000000-0005-0000-0000-0000AC1B0000}"/>
    <cellStyle name="Normal 14 3 2 2 3 6 2" xfId="17502" xr:uid="{00000000-0005-0000-0000-0000AD1B0000}"/>
    <cellStyle name="Normal 14 3 2 2 3 6 3" xfId="17503" xr:uid="{00000000-0005-0000-0000-0000AE1B0000}"/>
    <cellStyle name="Normal 14 3 2 2 3 7" xfId="17504" xr:uid="{00000000-0005-0000-0000-0000AF1B0000}"/>
    <cellStyle name="Normal 14 3 2 2 3 8" xfId="17505" xr:uid="{00000000-0005-0000-0000-0000B01B0000}"/>
    <cellStyle name="Normal 14 3 2 2 3 9" xfId="17506" xr:uid="{00000000-0005-0000-0000-0000B11B0000}"/>
    <cellStyle name="Normal 14 3 2 2 4" xfId="4149" xr:uid="{00000000-0005-0000-0000-0000B21B0000}"/>
    <cellStyle name="Normal 14 3 2 2 4 2" xfId="9135" xr:uid="{00000000-0005-0000-0000-0000B31B0000}"/>
    <cellStyle name="Normal 14 3 2 2 4 2 2" xfId="17507" xr:uid="{00000000-0005-0000-0000-0000B41B0000}"/>
    <cellStyle name="Normal 14 3 2 2 4 2 3" xfId="17508" xr:uid="{00000000-0005-0000-0000-0000B51B0000}"/>
    <cellStyle name="Normal 14 3 2 2 4 2 4" xfId="17509" xr:uid="{00000000-0005-0000-0000-0000B61B0000}"/>
    <cellStyle name="Normal 14 3 2 2 4 3" xfId="17510" xr:uid="{00000000-0005-0000-0000-0000B71B0000}"/>
    <cellStyle name="Normal 14 3 2 2 4 3 2" xfId="17511" xr:uid="{00000000-0005-0000-0000-0000B81B0000}"/>
    <cellStyle name="Normal 14 3 2 2 4 3 3" xfId="17512" xr:uid="{00000000-0005-0000-0000-0000B91B0000}"/>
    <cellStyle name="Normal 14 3 2 2 4 4" xfId="17513" xr:uid="{00000000-0005-0000-0000-0000BA1B0000}"/>
    <cellStyle name="Normal 14 3 2 2 4 5" xfId="17514" xr:uid="{00000000-0005-0000-0000-0000BB1B0000}"/>
    <cellStyle name="Normal 14 3 2 2 4 6" xfId="17515" xr:uid="{00000000-0005-0000-0000-0000BC1B0000}"/>
    <cellStyle name="Normal 14 3 2 2 5" xfId="5896" xr:uid="{00000000-0005-0000-0000-0000BD1B0000}"/>
    <cellStyle name="Normal 14 3 2 2 5 2" xfId="10838" xr:uid="{00000000-0005-0000-0000-0000BE1B0000}"/>
    <cellStyle name="Normal 14 3 2 2 5 3" xfId="17516" xr:uid="{00000000-0005-0000-0000-0000BF1B0000}"/>
    <cellStyle name="Normal 14 3 2 2 5 4" xfId="17517" xr:uid="{00000000-0005-0000-0000-0000C01B0000}"/>
    <cellStyle name="Normal 14 3 2 2 6" xfId="7404" xr:uid="{00000000-0005-0000-0000-0000C11B0000}"/>
    <cellStyle name="Normal 14 3 2 2 6 2" xfId="17518" xr:uid="{00000000-0005-0000-0000-0000C21B0000}"/>
    <cellStyle name="Normal 14 3 2 2 6 3" xfId="17519" xr:uid="{00000000-0005-0000-0000-0000C31B0000}"/>
    <cellStyle name="Normal 14 3 2 2 6 4" xfId="17520" xr:uid="{00000000-0005-0000-0000-0000C41B0000}"/>
    <cellStyle name="Normal 14 3 2 2 7" xfId="2442" xr:uid="{00000000-0005-0000-0000-0000C51B0000}"/>
    <cellStyle name="Normal 14 3 2 2 7 2" xfId="17521" xr:uid="{00000000-0005-0000-0000-0000C61B0000}"/>
    <cellStyle name="Normal 14 3 2 2 7 3" xfId="17522" xr:uid="{00000000-0005-0000-0000-0000C71B0000}"/>
    <cellStyle name="Normal 14 3 2 2 7 4" xfId="17523" xr:uid="{00000000-0005-0000-0000-0000C81B0000}"/>
    <cellStyle name="Normal 14 3 2 2 8" xfId="17524" xr:uid="{00000000-0005-0000-0000-0000C91B0000}"/>
    <cellStyle name="Normal 14 3 2 2 8 2" xfId="17525" xr:uid="{00000000-0005-0000-0000-0000CA1B0000}"/>
    <cellStyle name="Normal 14 3 2 2 8 3" xfId="17526" xr:uid="{00000000-0005-0000-0000-0000CB1B0000}"/>
    <cellStyle name="Normal 14 3 2 2 9" xfId="17527" xr:uid="{00000000-0005-0000-0000-0000CC1B0000}"/>
    <cellStyle name="Normal 14 3 2 3" xfId="849" xr:uid="{00000000-0005-0000-0000-0000CD1B0000}"/>
    <cellStyle name="Normal 14 3 2 3 10" xfId="17528" xr:uid="{00000000-0005-0000-0000-0000CE1B0000}"/>
    <cellStyle name="Normal 14 3 2 3 2" xfId="1394" xr:uid="{00000000-0005-0000-0000-0000CF1B0000}"/>
    <cellStyle name="Normal 14 3 2 3 2 2" xfId="4752" xr:uid="{00000000-0005-0000-0000-0000D01B0000}"/>
    <cellStyle name="Normal 14 3 2 3 2 2 2" xfId="9736" xr:uid="{00000000-0005-0000-0000-0000D11B0000}"/>
    <cellStyle name="Normal 14 3 2 3 2 2 2 2" xfId="17529" xr:uid="{00000000-0005-0000-0000-0000D21B0000}"/>
    <cellStyle name="Normal 14 3 2 3 2 2 2 3" xfId="17530" xr:uid="{00000000-0005-0000-0000-0000D31B0000}"/>
    <cellStyle name="Normal 14 3 2 3 2 2 2 4" xfId="17531" xr:uid="{00000000-0005-0000-0000-0000D41B0000}"/>
    <cellStyle name="Normal 14 3 2 3 2 2 3" xfId="17532" xr:uid="{00000000-0005-0000-0000-0000D51B0000}"/>
    <cellStyle name="Normal 14 3 2 3 2 2 3 2" xfId="17533" xr:uid="{00000000-0005-0000-0000-0000D61B0000}"/>
    <cellStyle name="Normal 14 3 2 3 2 2 3 3" xfId="17534" xr:uid="{00000000-0005-0000-0000-0000D71B0000}"/>
    <cellStyle name="Normal 14 3 2 3 2 2 4" xfId="17535" xr:uid="{00000000-0005-0000-0000-0000D81B0000}"/>
    <cellStyle name="Normal 14 3 2 3 2 2 5" xfId="17536" xr:uid="{00000000-0005-0000-0000-0000D91B0000}"/>
    <cellStyle name="Normal 14 3 2 3 2 2 6" xfId="17537" xr:uid="{00000000-0005-0000-0000-0000DA1B0000}"/>
    <cellStyle name="Normal 14 3 2 3 2 3" xfId="6481" xr:uid="{00000000-0005-0000-0000-0000DB1B0000}"/>
    <cellStyle name="Normal 14 3 2 3 2 3 2" xfId="11423" xr:uid="{00000000-0005-0000-0000-0000DC1B0000}"/>
    <cellStyle name="Normal 14 3 2 3 2 3 3" xfId="17538" xr:uid="{00000000-0005-0000-0000-0000DD1B0000}"/>
    <cellStyle name="Normal 14 3 2 3 2 3 4" xfId="17539" xr:uid="{00000000-0005-0000-0000-0000DE1B0000}"/>
    <cellStyle name="Normal 14 3 2 3 2 4" xfId="7989" xr:uid="{00000000-0005-0000-0000-0000DF1B0000}"/>
    <cellStyle name="Normal 14 3 2 3 2 4 2" xfId="17540" xr:uid="{00000000-0005-0000-0000-0000E01B0000}"/>
    <cellStyle name="Normal 14 3 2 3 2 4 3" xfId="17541" xr:uid="{00000000-0005-0000-0000-0000E11B0000}"/>
    <cellStyle name="Normal 14 3 2 3 2 4 4" xfId="17542" xr:uid="{00000000-0005-0000-0000-0000E21B0000}"/>
    <cellStyle name="Normal 14 3 2 3 2 5" xfId="3027" xr:uid="{00000000-0005-0000-0000-0000E31B0000}"/>
    <cellStyle name="Normal 14 3 2 3 2 5 2" xfId="17543" xr:uid="{00000000-0005-0000-0000-0000E41B0000}"/>
    <cellStyle name="Normal 14 3 2 3 2 5 3" xfId="17544" xr:uid="{00000000-0005-0000-0000-0000E51B0000}"/>
    <cellStyle name="Normal 14 3 2 3 2 5 4" xfId="17545" xr:uid="{00000000-0005-0000-0000-0000E61B0000}"/>
    <cellStyle name="Normal 14 3 2 3 2 6" xfId="17546" xr:uid="{00000000-0005-0000-0000-0000E71B0000}"/>
    <cellStyle name="Normal 14 3 2 3 2 6 2" xfId="17547" xr:uid="{00000000-0005-0000-0000-0000E81B0000}"/>
    <cellStyle name="Normal 14 3 2 3 2 6 3" xfId="17548" xr:uid="{00000000-0005-0000-0000-0000E91B0000}"/>
    <cellStyle name="Normal 14 3 2 3 2 7" xfId="17549" xr:uid="{00000000-0005-0000-0000-0000EA1B0000}"/>
    <cellStyle name="Normal 14 3 2 3 2 8" xfId="17550" xr:uid="{00000000-0005-0000-0000-0000EB1B0000}"/>
    <cellStyle name="Normal 14 3 2 3 2 9" xfId="17551" xr:uid="{00000000-0005-0000-0000-0000EC1B0000}"/>
    <cellStyle name="Normal 14 3 2 3 3" xfId="4290" xr:uid="{00000000-0005-0000-0000-0000ED1B0000}"/>
    <cellStyle name="Normal 14 3 2 3 3 2" xfId="9276" xr:uid="{00000000-0005-0000-0000-0000EE1B0000}"/>
    <cellStyle name="Normal 14 3 2 3 3 2 2" xfId="17552" xr:uid="{00000000-0005-0000-0000-0000EF1B0000}"/>
    <cellStyle name="Normal 14 3 2 3 3 2 3" xfId="17553" xr:uid="{00000000-0005-0000-0000-0000F01B0000}"/>
    <cellStyle name="Normal 14 3 2 3 3 2 4" xfId="17554" xr:uid="{00000000-0005-0000-0000-0000F11B0000}"/>
    <cellStyle name="Normal 14 3 2 3 3 3" xfId="17555" xr:uid="{00000000-0005-0000-0000-0000F21B0000}"/>
    <cellStyle name="Normal 14 3 2 3 3 3 2" xfId="17556" xr:uid="{00000000-0005-0000-0000-0000F31B0000}"/>
    <cellStyle name="Normal 14 3 2 3 3 3 3" xfId="17557" xr:uid="{00000000-0005-0000-0000-0000F41B0000}"/>
    <cellStyle name="Normal 14 3 2 3 3 4" xfId="17558" xr:uid="{00000000-0005-0000-0000-0000F51B0000}"/>
    <cellStyle name="Normal 14 3 2 3 3 5" xfId="17559" xr:uid="{00000000-0005-0000-0000-0000F61B0000}"/>
    <cellStyle name="Normal 14 3 2 3 3 6" xfId="17560" xr:uid="{00000000-0005-0000-0000-0000F71B0000}"/>
    <cellStyle name="Normal 14 3 2 3 4" xfId="6034" xr:uid="{00000000-0005-0000-0000-0000F81B0000}"/>
    <cellStyle name="Normal 14 3 2 3 4 2" xfId="10976" xr:uid="{00000000-0005-0000-0000-0000F91B0000}"/>
    <cellStyle name="Normal 14 3 2 3 4 3" xfId="17561" xr:uid="{00000000-0005-0000-0000-0000FA1B0000}"/>
    <cellStyle name="Normal 14 3 2 3 4 4" xfId="17562" xr:uid="{00000000-0005-0000-0000-0000FB1B0000}"/>
    <cellStyle name="Normal 14 3 2 3 5" xfId="7542" xr:uid="{00000000-0005-0000-0000-0000FC1B0000}"/>
    <cellStyle name="Normal 14 3 2 3 5 2" xfId="17563" xr:uid="{00000000-0005-0000-0000-0000FD1B0000}"/>
    <cellStyle name="Normal 14 3 2 3 5 3" xfId="17564" xr:uid="{00000000-0005-0000-0000-0000FE1B0000}"/>
    <cellStyle name="Normal 14 3 2 3 5 4" xfId="17565" xr:uid="{00000000-0005-0000-0000-0000FF1B0000}"/>
    <cellStyle name="Normal 14 3 2 3 6" xfId="2580" xr:uid="{00000000-0005-0000-0000-0000001C0000}"/>
    <cellStyle name="Normal 14 3 2 3 6 2" xfId="17566" xr:uid="{00000000-0005-0000-0000-0000011C0000}"/>
    <cellStyle name="Normal 14 3 2 3 6 3" xfId="17567" xr:uid="{00000000-0005-0000-0000-0000021C0000}"/>
    <cellStyle name="Normal 14 3 2 3 6 4" xfId="17568" xr:uid="{00000000-0005-0000-0000-0000031C0000}"/>
    <cellStyle name="Normal 14 3 2 3 7" xfId="17569" xr:uid="{00000000-0005-0000-0000-0000041C0000}"/>
    <cellStyle name="Normal 14 3 2 3 7 2" xfId="17570" xr:uid="{00000000-0005-0000-0000-0000051C0000}"/>
    <cellStyle name="Normal 14 3 2 3 7 3" xfId="17571" xr:uid="{00000000-0005-0000-0000-0000061C0000}"/>
    <cellStyle name="Normal 14 3 2 3 8" xfId="17572" xr:uid="{00000000-0005-0000-0000-0000071C0000}"/>
    <cellStyle name="Normal 14 3 2 3 9" xfId="17573" xr:uid="{00000000-0005-0000-0000-0000081C0000}"/>
    <cellStyle name="Normal 14 3 2 4" xfId="1391" xr:uid="{00000000-0005-0000-0000-0000091C0000}"/>
    <cellStyle name="Normal 14 3 2 4 2" xfId="4749" xr:uid="{00000000-0005-0000-0000-00000A1C0000}"/>
    <cellStyle name="Normal 14 3 2 4 2 2" xfId="9733" xr:uid="{00000000-0005-0000-0000-00000B1C0000}"/>
    <cellStyle name="Normal 14 3 2 4 2 2 2" xfId="17574" xr:uid="{00000000-0005-0000-0000-00000C1C0000}"/>
    <cellStyle name="Normal 14 3 2 4 2 2 3" xfId="17575" xr:uid="{00000000-0005-0000-0000-00000D1C0000}"/>
    <cellStyle name="Normal 14 3 2 4 2 2 4" xfId="17576" xr:uid="{00000000-0005-0000-0000-00000E1C0000}"/>
    <cellStyle name="Normal 14 3 2 4 2 3" xfId="17577" xr:uid="{00000000-0005-0000-0000-00000F1C0000}"/>
    <cellStyle name="Normal 14 3 2 4 2 3 2" xfId="17578" xr:uid="{00000000-0005-0000-0000-0000101C0000}"/>
    <cellStyle name="Normal 14 3 2 4 2 3 3" xfId="17579" xr:uid="{00000000-0005-0000-0000-0000111C0000}"/>
    <cellStyle name="Normal 14 3 2 4 2 4" xfId="17580" xr:uid="{00000000-0005-0000-0000-0000121C0000}"/>
    <cellStyle name="Normal 14 3 2 4 2 5" xfId="17581" xr:uid="{00000000-0005-0000-0000-0000131C0000}"/>
    <cellStyle name="Normal 14 3 2 4 2 6" xfId="17582" xr:uid="{00000000-0005-0000-0000-0000141C0000}"/>
    <cellStyle name="Normal 14 3 2 4 3" xfId="6478" xr:uid="{00000000-0005-0000-0000-0000151C0000}"/>
    <cellStyle name="Normal 14 3 2 4 3 2" xfId="11420" xr:uid="{00000000-0005-0000-0000-0000161C0000}"/>
    <cellStyle name="Normal 14 3 2 4 3 3" xfId="17583" xr:uid="{00000000-0005-0000-0000-0000171C0000}"/>
    <cellStyle name="Normal 14 3 2 4 3 4" xfId="17584" xr:uid="{00000000-0005-0000-0000-0000181C0000}"/>
    <cellStyle name="Normal 14 3 2 4 4" xfId="7986" xr:uid="{00000000-0005-0000-0000-0000191C0000}"/>
    <cellStyle name="Normal 14 3 2 4 4 2" xfId="17585" xr:uid="{00000000-0005-0000-0000-00001A1C0000}"/>
    <cellStyle name="Normal 14 3 2 4 4 3" xfId="17586" xr:uid="{00000000-0005-0000-0000-00001B1C0000}"/>
    <cellStyle name="Normal 14 3 2 4 4 4" xfId="17587" xr:uid="{00000000-0005-0000-0000-00001C1C0000}"/>
    <cellStyle name="Normal 14 3 2 4 5" xfId="3024" xr:uid="{00000000-0005-0000-0000-00001D1C0000}"/>
    <cellStyle name="Normal 14 3 2 4 5 2" xfId="17588" xr:uid="{00000000-0005-0000-0000-00001E1C0000}"/>
    <cellStyle name="Normal 14 3 2 4 5 3" xfId="17589" xr:uid="{00000000-0005-0000-0000-00001F1C0000}"/>
    <cellStyle name="Normal 14 3 2 4 5 4" xfId="17590" xr:uid="{00000000-0005-0000-0000-0000201C0000}"/>
    <cellStyle name="Normal 14 3 2 4 6" xfId="17591" xr:uid="{00000000-0005-0000-0000-0000211C0000}"/>
    <cellStyle name="Normal 14 3 2 4 6 2" xfId="17592" xr:uid="{00000000-0005-0000-0000-0000221C0000}"/>
    <cellStyle name="Normal 14 3 2 4 6 3" xfId="17593" xr:uid="{00000000-0005-0000-0000-0000231C0000}"/>
    <cellStyle name="Normal 14 3 2 4 7" xfId="17594" xr:uid="{00000000-0005-0000-0000-0000241C0000}"/>
    <cellStyle name="Normal 14 3 2 4 8" xfId="17595" xr:uid="{00000000-0005-0000-0000-0000251C0000}"/>
    <cellStyle name="Normal 14 3 2 4 9" xfId="17596" xr:uid="{00000000-0005-0000-0000-0000261C0000}"/>
    <cellStyle name="Normal 14 3 2 5" xfId="3688" xr:uid="{00000000-0005-0000-0000-0000271C0000}"/>
    <cellStyle name="Normal 14 3 2 5 2" xfId="5558" xr:uid="{00000000-0005-0000-0000-0000281C0000}"/>
    <cellStyle name="Normal 14 3 2 5 2 2" xfId="10505" xr:uid="{00000000-0005-0000-0000-0000291C0000}"/>
    <cellStyle name="Normal 14 3 2 5 2 2 2" xfId="17597" xr:uid="{00000000-0005-0000-0000-00002A1C0000}"/>
    <cellStyle name="Normal 14 3 2 5 2 2 3" xfId="17598" xr:uid="{00000000-0005-0000-0000-00002B1C0000}"/>
    <cellStyle name="Normal 14 3 2 5 2 2 4" xfId="17599" xr:uid="{00000000-0005-0000-0000-00002C1C0000}"/>
    <cellStyle name="Normal 14 3 2 5 2 3" xfId="17600" xr:uid="{00000000-0005-0000-0000-00002D1C0000}"/>
    <cellStyle name="Normal 14 3 2 5 2 3 2" xfId="17601" xr:uid="{00000000-0005-0000-0000-00002E1C0000}"/>
    <cellStyle name="Normal 14 3 2 5 2 3 3" xfId="17602" xr:uid="{00000000-0005-0000-0000-00002F1C0000}"/>
    <cellStyle name="Normal 14 3 2 5 2 4" xfId="17603" xr:uid="{00000000-0005-0000-0000-0000301C0000}"/>
    <cellStyle name="Normal 14 3 2 5 2 5" xfId="17604" xr:uid="{00000000-0005-0000-0000-0000311C0000}"/>
    <cellStyle name="Normal 14 3 2 5 2 6" xfId="17605" xr:uid="{00000000-0005-0000-0000-0000321C0000}"/>
    <cellStyle name="Normal 14 3 2 5 3" xfId="8648" xr:uid="{00000000-0005-0000-0000-0000331C0000}"/>
    <cellStyle name="Normal 14 3 2 5 3 2" xfId="17606" xr:uid="{00000000-0005-0000-0000-0000341C0000}"/>
    <cellStyle name="Normal 14 3 2 5 3 3" xfId="17607" xr:uid="{00000000-0005-0000-0000-0000351C0000}"/>
    <cellStyle name="Normal 14 3 2 5 3 4" xfId="17608" xr:uid="{00000000-0005-0000-0000-0000361C0000}"/>
    <cellStyle name="Normal 14 3 2 5 4" xfId="17609" xr:uid="{00000000-0005-0000-0000-0000371C0000}"/>
    <cellStyle name="Normal 14 3 2 5 4 2" xfId="17610" xr:uid="{00000000-0005-0000-0000-0000381C0000}"/>
    <cellStyle name="Normal 14 3 2 5 4 3" xfId="17611" xr:uid="{00000000-0005-0000-0000-0000391C0000}"/>
    <cellStyle name="Normal 14 3 2 5 4 4" xfId="17612" xr:uid="{00000000-0005-0000-0000-00003A1C0000}"/>
    <cellStyle name="Normal 14 3 2 5 5" xfId="17613" xr:uid="{00000000-0005-0000-0000-00003B1C0000}"/>
    <cellStyle name="Normal 14 3 2 5 5 2" xfId="17614" xr:uid="{00000000-0005-0000-0000-00003C1C0000}"/>
    <cellStyle name="Normal 14 3 2 5 5 3" xfId="17615" xr:uid="{00000000-0005-0000-0000-00003D1C0000}"/>
    <cellStyle name="Normal 14 3 2 5 5 4" xfId="17616" xr:uid="{00000000-0005-0000-0000-00003E1C0000}"/>
    <cellStyle name="Normal 14 3 2 5 6" xfId="17617" xr:uid="{00000000-0005-0000-0000-00003F1C0000}"/>
    <cellStyle name="Normal 14 3 2 5 6 2" xfId="17618" xr:uid="{00000000-0005-0000-0000-0000401C0000}"/>
    <cellStyle name="Normal 14 3 2 5 6 3" xfId="17619" xr:uid="{00000000-0005-0000-0000-0000411C0000}"/>
    <cellStyle name="Normal 14 3 2 5 7" xfId="17620" xr:uid="{00000000-0005-0000-0000-0000421C0000}"/>
    <cellStyle name="Normal 14 3 2 5 8" xfId="17621" xr:uid="{00000000-0005-0000-0000-0000431C0000}"/>
    <cellStyle name="Normal 14 3 2 5 9" xfId="17622" xr:uid="{00000000-0005-0000-0000-0000441C0000}"/>
    <cellStyle name="Normal 14 3 2 6" xfId="4006" xr:uid="{00000000-0005-0000-0000-0000451C0000}"/>
    <cellStyle name="Normal 14 3 2 6 2" xfId="8785" xr:uid="{00000000-0005-0000-0000-0000461C0000}"/>
    <cellStyle name="Normal 14 3 2 6 2 2" xfId="17623" xr:uid="{00000000-0005-0000-0000-0000471C0000}"/>
    <cellStyle name="Normal 14 3 2 6 2 2 2" xfId="17624" xr:uid="{00000000-0005-0000-0000-0000481C0000}"/>
    <cellStyle name="Normal 14 3 2 6 2 2 3" xfId="17625" xr:uid="{00000000-0005-0000-0000-0000491C0000}"/>
    <cellStyle name="Normal 14 3 2 6 2 2 4" xfId="17626" xr:uid="{00000000-0005-0000-0000-00004A1C0000}"/>
    <cellStyle name="Normal 14 3 2 6 2 3" xfId="17627" xr:uid="{00000000-0005-0000-0000-00004B1C0000}"/>
    <cellStyle name="Normal 14 3 2 6 2 3 2" xfId="17628" xr:uid="{00000000-0005-0000-0000-00004C1C0000}"/>
    <cellStyle name="Normal 14 3 2 6 2 3 3" xfId="17629" xr:uid="{00000000-0005-0000-0000-00004D1C0000}"/>
    <cellStyle name="Normal 14 3 2 6 2 4" xfId="17630" xr:uid="{00000000-0005-0000-0000-00004E1C0000}"/>
    <cellStyle name="Normal 14 3 2 6 2 5" xfId="17631" xr:uid="{00000000-0005-0000-0000-00004F1C0000}"/>
    <cellStyle name="Normal 14 3 2 6 2 6" xfId="17632" xr:uid="{00000000-0005-0000-0000-0000501C0000}"/>
    <cellStyle name="Normal 14 3 2 6 3" xfId="17633" xr:uid="{00000000-0005-0000-0000-0000511C0000}"/>
    <cellStyle name="Normal 14 3 2 6 3 2" xfId="17634" xr:uid="{00000000-0005-0000-0000-0000521C0000}"/>
    <cellStyle name="Normal 14 3 2 6 3 3" xfId="17635" xr:uid="{00000000-0005-0000-0000-0000531C0000}"/>
    <cellStyle name="Normal 14 3 2 6 3 4" xfId="17636" xr:uid="{00000000-0005-0000-0000-0000541C0000}"/>
    <cellStyle name="Normal 14 3 2 6 4" xfId="17637" xr:uid="{00000000-0005-0000-0000-0000551C0000}"/>
    <cellStyle name="Normal 14 3 2 6 4 2" xfId="17638" xr:uid="{00000000-0005-0000-0000-0000561C0000}"/>
    <cellStyle name="Normal 14 3 2 6 4 3" xfId="17639" xr:uid="{00000000-0005-0000-0000-0000571C0000}"/>
    <cellStyle name="Normal 14 3 2 6 4 4" xfId="17640" xr:uid="{00000000-0005-0000-0000-0000581C0000}"/>
    <cellStyle name="Normal 14 3 2 6 5" xfId="17641" xr:uid="{00000000-0005-0000-0000-0000591C0000}"/>
    <cellStyle name="Normal 14 3 2 6 5 2" xfId="17642" xr:uid="{00000000-0005-0000-0000-00005A1C0000}"/>
    <cellStyle name="Normal 14 3 2 6 5 3" xfId="17643" xr:uid="{00000000-0005-0000-0000-00005B1C0000}"/>
    <cellStyle name="Normal 14 3 2 6 6" xfId="17644" xr:uid="{00000000-0005-0000-0000-00005C1C0000}"/>
    <cellStyle name="Normal 14 3 2 6 7" xfId="17645" xr:uid="{00000000-0005-0000-0000-00005D1C0000}"/>
    <cellStyle name="Normal 14 3 2 6 8" xfId="17646" xr:uid="{00000000-0005-0000-0000-00005E1C0000}"/>
    <cellStyle name="Normal 14 3 2 7" xfId="5552" xr:uid="{00000000-0005-0000-0000-00005F1C0000}"/>
    <cellStyle name="Normal 14 3 2 7 2" xfId="10501" xr:uid="{00000000-0005-0000-0000-0000601C0000}"/>
    <cellStyle name="Normal 14 3 2 7 2 2" xfId="17647" xr:uid="{00000000-0005-0000-0000-0000611C0000}"/>
    <cellStyle name="Normal 14 3 2 7 2 3" xfId="17648" xr:uid="{00000000-0005-0000-0000-0000621C0000}"/>
    <cellStyle name="Normal 14 3 2 7 2 4" xfId="17649" xr:uid="{00000000-0005-0000-0000-0000631C0000}"/>
    <cellStyle name="Normal 14 3 2 7 3" xfId="17650" xr:uid="{00000000-0005-0000-0000-0000641C0000}"/>
    <cellStyle name="Normal 14 3 2 7 3 2" xfId="17651" xr:uid="{00000000-0005-0000-0000-0000651C0000}"/>
    <cellStyle name="Normal 14 3 2 7 3 3" xfId="17652" xr:uid="{00000000-0005-0000-0000-0000661C0000}"/>
    <cellStyle name="Normal 14 3 2 7 4" xfId="17653" xr:uid="{00000000-0005-0000-0000-0000671C0000}"/>
    <cellStyle name="Normal 14 3 2 7 5" xfId="17654" xr:uid="{00000000-0005-0000-0000-0000681C0000}"/>
    <cellStyle name="Normal 14 3 2 7 6" xfId="17655" xr:uid="{00000000-0005-0000-0000-0000691C0000}"/>
    <cellStyle name="Normal 14 3 2 8" xfId="5761" xr:uid="{00000000-0005-0000-0000-00006A1C0000}"/>
    <cellStyle name="Normal 14 3 2 8 2" xfId="10703" xr:uid="{00000000-0005-0000-0000-00006B1C0000}"/>
    <cellStyle name="Normal 14 3 2 8 3" xfId="17656" xr:uid="{00000000-0005-0000-0000-00006C1C0000}"/>
    <cellStyle name="Normal 14 3 2 8 4" xfId="17657" xr:uid="{00000000-0005-0000-0000-00006D1C0000}"/>
    <cellStyle name="Normal 14 3 2 9" xfId="7269" xr:uid="{00000000-0005-0000-0000-00006E1C0000}"/>
    <cellStyle name="Normal 14 3 2 9 2" xfId="17658" xr:uid="{00000000-0005-0000-0000-00006F1C0000}"/>
    <cellStyle name="Normal 14 3 2 9 3" xfId="17659" xr:uid="{00000000-0005-0000-0000-0000701C0000}"/>
    <cellStyle name="Normal 14 3 2 9 4" xfId="17660" xr:uid="{00000000-0005-0000-0000-0000711C0000}"/>
    <cellStyle name="Normal 14 3 3" xfId="600" xr:uid="{00000000-0005-0000-0000-0000721C0000}"/>
    <cellStyle name="Normal 14 3 3 10" xfId="2350" xr:uid="{00000000-0005-0000-0000-0000731C0000}"/>
    <cellStyle name="Normal 14 3 3 10 2" xfId="17661" xr:uid="{00000000-0005-0000-0000-0000741C0000}"/>
    <cellStyle name="Normal 14 3 3 10 3" xfId="17662" xr:uid="{00000000-0005-0000-0000-0000751C0000}"/>
    <cellStyle name="Normal 14 3 3 10 4" xfId="17663" xr:uid="{00000000-0005-0000-0000-0000761C0000}"/>
    <cellStyle name="Normal 14 3 3 11" xfId="17664" xr:uid="{00000000-0005-0000-0000-0000771C0000}"/>
    <cellStyle name="Normal 14 3 3 11 2" xfId="17665" xr:uid="{00000000-0005-0000-0000-0000781C0000}"/>
    <cellStyle name="Normal 14 3 3 11 3" xfId="17666" xr:uid="{00000000-0005-0000-0000-0000791C0000}"/>
    <cellStyle name="Normal 14 3 3 12" xfId="17667" xr:uid="{00000000-0005-0000-0000-00007A1C0000}"/>
    <cellStyle name="Normal 14 3 3 13" xfId="17668" xr:uid="{00000000-0005-0000-0000-00007B1C0000}"/>
    <cellStyle name="Normal 14 3 3 14" xfId="17669" xr:uid="{00000000-0005-0000-0000-00007C1C0000}"/>
    <cellStyle name="Normal 14 3 3 2" xfId="742" xr:uid="{00000000-0005-0000-0000-00007D1C0000}"/>
    <cellStyle name="Normal 14 3 3 2 10" xfId="17670" xr:uid="{00000000-0005-0000-0000-00007E1C0000}"/>
    <cellStyle name="Normal 14 3 3 2 11" xfId="17671" xr:uid="{00000000-0005-0000-0000-00007F1C0000}"/>
    <cellStyle name="Normal 14 3 3 2 2" xfId="1207" xr:uid="{00000000-0005-0000-0000-0000801C0000}"/>
    <cellStyle name="Normal 14 3 3 2 2 10" xfId="17672" xr:uid="{00000000-0005-0000-0000-0000811C0000}"/>
    <cellStyle name="Normal 14 3 3 2 2 2" xfId="1397" xr:uid="{00000000-0005-0000-0000-0000821C0000}"/>
    <cellStyle name="Normal 14 3 3 2 2 2 2" xfId="4755" xr:uid="{00000000-0005-0000-0000-0000831C0000}"/>
    <cellStyle name="Normal 14 3 3 2 2 2 2 2" xfId="9739" xr:uid="{00000000-0005-0000-0000-0000841C0000}"/>
    <cellStyle name="Normal 14 3 3 2 2 2 2 2 2" xfId="17673" xr:uid="{00000000-0005-0000-0000-0000851C0000}"/>
    <cellStyle name="Normal 14 3 3 2 2 2 2 2 3" xfId="17674" xr:uid="{00000000-0005-0000-0000-0000861C0000}"/>
    <cellStyle name="Normal 14 3 3 2 2 2 2 2 4" xfId="17675" xr:uid="{00000000-0005-0000-0000-0000871C0000}"/>
    <cellStyle name="Normal 14 3 3 2 2 2 2 3" xfId="17676" xr:uid="{00000000-0005-0000-0000-0000881C0000}"/>
    <cellStyle name="Normal 14 3 3 2 2 2 2 3 2" xfId="17677" xr:uid="{00000000-0005-0000-0000-0000891C0000}"/>
    <cellStyle name="Normal 14 3 3 2 2 2 2 3 3" xfId="17678" xr:uid="{00000000-0005-0000-0000-00008A1C0000}"/>
    <cellStyle name="Normal 14 3 3 2 2 2 2 4" xfId="17679" xr:uid="{00000000-0005-0000-0000-00008B1C0000}"/>
    <cellStyle name="Normal 14 3 3 2 2 2 2 5" xfId="17680" xr:uid="{00000000-0005-0000-0000-00008C1C0000}"/>
    <cellStyle name="Normal 14 3 3 2 2 2 2 6" xfId="17681" xr:uid="{00000000-0005-0000-0000-00008D1C0000}"/>
    <cellStyle name="Normal 14 3 3 2 2 2 3" xfId="6484" xr:uid="{00000000-0005-0000-0000-00008E1C0000}"/>
    <cellStyle name="Normal 14 3 3 2 2 2 3 2" xfId="11426" xr:uid="{00000000-0005-0000-0000-00008F1C0000}"/>
    <cellStyle name="Normal 14 3 3 2 2 2 3 3" xfId="17682" xr:uid="{00000000-0005-0000-0000-0000901C0000}"/>
    <cellStyle name="Normal 14 3 3 2 2 2 3 4" xfId="17683" xr:uid="{00000000-0005-0000-0000-0000911C0000}"/>
    <cellStyle name="Normal 14 3 3 2 2 2 4" xfId="7992" xr:uid="{00000000-0005-0000-0000-0000921C0000}"/>
    <cellStyle name="Normal 14 3 3 2 2 2 4 2" xfId="17684" xr:uid="{00000000-0005-0000-0000-0000931C0000}"/>
    <cellStyle name="Normal 14 3 3 2 2 2 4 3" xfId="17685" xr:uid="{00000000-0005-0000-0000-0000941C0000}"/>
    <cellStyle name="Normal 14 3 3 2 2 2 4 4" xfId="17686" xr:uid="{00000000-0005-0000-0000-0000951C0000}"/>
    <cellStyle name="Normal 14 3 3 2 2 2 5" xfId="3030" xr:uid="{00000000-0005-0000-0000-0000961C0000}"/>
    <cellStyle name="Normal 14 3 3 2 2 2 5 2" xfId="17687" xr:uid="{00000000-0005-0000-0000-0000971C0000}"/>
    <cellStyle name="Normal 14 3 3 2 2 2 5 3" xfId="17688" xr:uid="{00000000-0005-0000-0000-0000981C0000}"/>
    <cellStyle name="Normal 14 3 3 2 2 2 5 4" xfId="17689" xr:uid="{00000000-0005-0000-0000-0000991C0000}"/>
    <cellStyle name="Normal 14 3 3 2 2 2 6" xfId="17690" xr:uid="{00000000-0005-0000-0000-00009A1C0000}"/>
    <cellStyle name="Normal 14 3 3 2 2 2 6 2" xfId="17691" xr:uid="{00000000-0005-0000-0000-00009B1C0000}"/>
    <cellStyle name="Normal 14 3 3 2 2 2 6 3" xfId="17692" xr:uid="{00000000-0005-0000-0000-00009C1C0000}"/>
    <cellStyle name="Normal 14 3 3 2 2 2 7" xfId="17693" xr:uid="{00000000-0005-0000-0000-00009D1C0000}"/>
    <cellStyle name="Normal 14 3 3 2 2 2 8" xfId="17694" xr:uid="{00000000-0005-0000-0000-00009E1C0000}"/>
    <cellStyle name="Normal 14 3 3 2 2 2 9" xfId="17695" xr:uid="{00000000-0005-0000-0000-00009F1C0000}"/>
    <cellStyle name="Normal 14 3 3 2 2 3" xfId="4575" xr:uid="{00000000-0005-0000-0000-0000A01C0000}"/>
    <cellStyle name="Normal 14 3 3 2 2 3 2" xfId="9559" xr:uid="{00000000-0005-0000-0000-0000A11C0000}"/>
    <cellStyle name="Normal 14 3 3 2 2 3 2 2" xfId="17696" xr:uid="{00000000-0005-0000-0000-0000A21C0000}"/>
    <cellStyle name="Normal 14 3 3 2 2 3 2 3" xfId="17697" xr:uid="{00000000-0005-0000-0000-0000A31C0000}"/>
    <cellStyle name="Normal 14 3 3 2 2 3 2 4" xfId="17698" xr:uid="{00000000-0005-0000-0000-0000A41C0000}"/>
    <cellStyle name="Normal 14 3 3 2 2 3 3" xfId="17699" xr:uid="{00000000-0005-0000-0000-0000A51C0000}"/>
    <cellStyle name="Normal 14 3 3 2 2 3 3 2" xfId="17700" xr:uid="{00000000-0005-0000-0000-0000A61C0000}"/>
    <cellStyle name="Normal 14 3 3 2 2 3 3 3" xfId="17701" xr:uid="{00000000-0005-0000-0000-0000A71C0000}"/>
    <cellStyle name="Normal 14 3 3 2 2 3 4" xfId="17702" xr:uid="{00000000-0005-0000-0000-0000A81C0000}"/>
    <cellStyle name="Normal 14 3 3 2 2 3 5" xfId="17703" xr:uid="{00000000-0005-0000-0000-0000A91C0000}"/>
    <cellStyle name="Normal 14 3 3 2 2 3 6" xfId="17704" xr:uid="{00000000-0005-0000-0000-0000AA1C0000}"/>
    <cellStyle name="Normal 14 3 3 2 2 4" xfId="6306" xr:uid="{00000000-0005-0000-0000-0000AB1C0000}"/>
    <cellStyle name="Normal 14 3 3 2 2 4 2" xfId="11248" xr:uid="{00000000-0005-0000-0000-0000AC1C0000}"/>
    <cellStyle name="Normal 14 3 3 2 2 4 3" xfId="17705" xr:uid="{00000000-0005-0000-0000-0000AD1C0000}"/>
    <cellStyle name="Normal 14 3 3 2 2 4 4" xfId="17706" xr:uid="{00000000-0005-0000-0000-0000AE1C0000}"/>
    <cellStyle name="Normal 14 3 3 2 2 5" xfId="7814" xr:uid="{00000000-0005-0000-0000-0000AF1C0000}"/>
    <cellStyle name="Normal 14 3 3 2 2 5 2" xfId="17707" xr:uid="{00000000-0005-0000-0000-0000B01C0000}"/>
    <cellStyle name="Normal 14 3 3 2 2 5 3" xfId="17708" xr:uid="{00000000-0005-0000-0000-0000B11C0000}"/>
    <cellStyle name="Normal 14 3 3 2 2 5 4" xfId="17709" xr:uid="{00000000-0005-0000-0000-0000B21C0000}"/>
    <cellStyle name="Normal 14 3 3 2 2 6" xfId="2852" xr:uid="{00000000-0005-0000-0000-0000B31C0000}"/>
    <cellStyle name="Normal 14 3 3 2 2 6 2" xfId="17710" xr:uid="{00000000-0005-0000-0000-0000B41C0000}"/>
    <cellStyle name="Normal 14 3 3 2 2 6 3" xfId="17711" xr:uid="{00000000-0005-0000-0000-0000B51C0000}"/>
    <cellStyle name="Normal 14 3 3 2 2 6 4" xfId="17712" xr:uid="{00000000-0005-0000-0000-0000B61C0000}"/>
    <cellStyle name="Normal 14 3 3 2 2 7" xfId="17713" xr:uid="{00000000-0005-0000-0000-0000B71C0000}"/>
    <cellStyle name="Normal 14 3 3 2 2 7 2" xfId="17714" xr:uid="{00000000-0005-0000-0000-0000B81C0000}"/>
    <cellStyle name="Normal 14 3 3 2 2 7 3" xfId="17715" xr:uid="{00000000-0005-0000-0000-0000B91C0000}"/>
    <cellStyle name="Normal 14 3 3 2 2 8" xfId="17716" xr:uid="{00000000-0005-0000-0000-0000BA1C0000}"/>
    <cellStyle name="Normal 14 3 3 2 2 9" xfId="17717" xr:uid="{00000000-0005-0000-0000-0000BB1C0000}"/>
    <cellStyle name="Normal 14 3 3 2 3" xfId="1396" xr:uid="{00000000-0005-0000-0000-0000BC1C0000}"/>
    <cellStyle name="Normal 14 3 3 2 3 2" xfId="4754" xr:uid="{00000000-0005-0000-0000-0000BD1C0000}"/>
    <cellStyle name="Normal 14 3 3 2 3 2 2" xfId="9738" xr:uid="{00000000-0005-0000-0000-0000BE1C0000}"/>
    <cellStyle name="Normal 14 3 3 2 3 2 2 2" xfId="17718" xr:uid="{00000000-0005-0000-0000-0000BF1C0000}"/>
    <cellStyle name="Normal 14 3 3 2 3 2 2 3" xfId="17719" xr:uid="{00000000-0005-0000-0000-0000C01C0000}"/>
    <cellStyle name="Normal 14 3 3 2 3 2 2 4" xfId="17720" xr:uid="{00000000-0005-0000-0000-0000C11C0000}"/>
    <cellStyle name="Normal 14 3 3 2 3 2 3" xfId="17721" xr:uid="{00000000-0005-0000-0000-0000C21C0000}"/>
    <cellStyle name="Normal 14 3 3 2 3 2 3 2" xfId="17722" xr:uid="{00000000-0005-0000-0000-0000C31C0000}"/>
    <cellStyle name="Normal 14 3 3 2 3 2 3 3" xfId="17723" xr:uid="{00000000-0005-0000-0000-0000C41C0000}"/>
    <cellStyle name="Normal 14 3 3 2 3 2 4" xfId="17724" xr:uid="{00000000-0005-0000-0000-0000C51C0000}"/>
    <cellStyle name="Normal 14 3 3 2 3 2 5" xfId="17725" xr:uid="{00000000-0005-0000-0000-0000C61C0000}"/>
    <cellStyle name="Normal 14 3 3 2 3 2 6" xfId="17726" xr:uid="{00000000-0005-0000-0000-0000C71C0000}"/>
    <cellStyle name="Normal 14 3 3 2 3 3" xfId="6483" xr:uid="{00000000-0005-0000-0000-0000C81C0000}"/>
    <cellStyle name="Normal 14 3 3 2 3 3 2" xfId="11425" xr:uid="{00000000-0005-0000-0000-0000C91C0000}"/>
    <cellStyle name="Normal 14 3 3 2 3 3 3" xfId="17727" xr:uid="{00000000-0005-0000-0000-0000CA1C0000}"/>
    <cellStyle name="Normal 14 3 3 2 3 3 4" xfId="17728" xr:uid="{00000000-0005-0000-0000-0000CB1C0000}"/>
    <cellStyle name="Normal 14 3 3 2 3 4" xfId="7991" xr:uid="{00000000-0005-0000-0000-0000CC1C0000}"/>
    <cellStyle name="Normal 14 3 3 2 3 4 2" xfId="17729" xr:uid="{00000000-0005-0000-0000-0000CD1C0000}"/>
    <cellStyle name="Normal 14 3 3 2 3 4 3" xfId="17730" xr:uid="{00000000-0005-0000-0000-0000CE1C0000}"/>
    <cellStyle name="Normal 14 3 3 2 3 4 4" xfId="17731" xr:uid="{00000000-0005-0000-0000-0000CF1C0000}"/>
    <cellStyle name="Normal 14 3 3 2 3 5" xfId="3029" xr:uid="{00000000-0005-0000-0000-0000D01C0000}"/>
    <cellStyle name="Normal 14 3 3 2 3 5 2" xfId="17732" xr:uid="{00000000-0005-0000-0000-0000D11C0000}"/>
    <cellStyle name="Normal 14 3 3 2 3 5 3" xfId="17733" xr:uid="{00000000-0005-0000-0000-0000D21C0000}"/>
    <cellStyle name="Normal 14 3 3 2 3 5 4" xfId="17734" xr:uid="{00000000-0005-0000-0000-0000D31C0000}"/>
    <cellStyle name="Normal 14 3 3 2 3 6" xfId="17735" xr:uid="{00000000-0005-0000-0000-0000D41C0000}"/>
    <cellStyle name="Normal 14 3 3 2 3 6 2" xfId="17736" xr:uid="{00000000-0005-0000-0000-0000D51C0000}"/>
    <cellStyle name="Normal 14 3 3 2 3 6 3" xfId="17737" xr:uid="{00000000-0005-0000-0000-0000D61C0000}"/>
    <cellStyle name="Normal 14 3 3 2 3 7" xfId="17738" xr:uid="{00000000-0005-0000-0000-0000D71C0000}"/>
    <cellStyle name="Normal 14 3 3 2 3 8" xfId="17739" xr:uid="{00000000-0005-0000-0000-0000D81C0000}"/>
    <cellStyle name="Normal 14 3 3 2 3 9" xfId="17740" xr:uid="{00000000-0005-0000-0000-0000D91C0000}"/>
    <cellStyle name="Normal 14 3 3 2 4" xfId="4192" xr:uid="{00000000-0005-0000-0000-0000DA1C0000}"/>
    <cellStyle name="Normal 14 3 3 2 4 2" xfId="9178" xr:uid="{00000000-0005-0000-0000-0000DB1C0000}"/>
    <cellStyle name="Normal 14 3 3 2 4 2 2" xfId="17741" xr:uid="{00000000-0005-0000-0000-0000DC1C0000}"/>
    <cellStyle name="Normal 14 3 3 2 4 2 3" xfId="17742" xr:uid="{00000000-0005-0000-0000-0000DD1C0000}"/>
    <cellStyle name="Normal 14 3 3 2 4 2 4" xfId="17743" xr:uid="{00000000-0005-0000-0000-0000DE1C0000}"/>
    <cellStyle name="Normal 14 3 3 2 4 3" xfId="17744" xr:uid="{00000000-0005-0000-0000-0000DF1C0000}"/>
    <cellStyle name="Normal 14 3 3 2 4 3 2" xfId="17745" xr:uid="{00000000-0005-0000-0000-0000E01C0000}"/>
    <cellStyle name="Normal 14 3 3 2 4 3 3" xfId="17746" xr:uid="{00000000-0005-0000-0000-0000E11C0000}"/>
    <cellStyle name="Normal 14 3 3 2 4 4" xfId="17747" xr:uid="{00000000-0005-0000-0000-0000E21C0000}"/>
    <cellStyle name="Normal 14 3 3 2 4 5" xfId="17748" xr:uid="{00000000-0005-0000-0000-0000E31C0000}"/>
    <cellStyle name="Normal 14 3 3 2 4 6" xfId="17749" xr:uid="{00000000-0005-0000-0000-0000E41C0000}"/>
    <cellStyle name="Normal 14 3 3 2 5" xfId="5939" xr:uid="{00000000-0005-0000-0000-0000E51C0000}"/>
    <cellStyle name="Normal 14 3 3 2 5 2" xfId="10881" xr:uid="{00000000-0005-0000-0000-0000E61C0000}"/>
    <cellStyle name="Normal 14 3 3 2 5 3" xfId="17750" xr:uid="{00000000-0005-0000-0000-0000E71C0000}"/>
    <cellStyle name="Normal 14 3 3 2 5 4" xfId="17751" xr:uid="{00000000-0005-0000-0000-0000E81C0000}"/>
    <cellStyle name="Normal 14 3 3 2 6" xfId="7447" xr:uid="{00000000-0005-0000-0000-0000E91C0000}"/>
    <cellStyle name="Normal 14 3 3 2 6 2" xfId="17752" xr:uid="{00000000-0005-0000-0000-0000EA1C0000}"/>
    <cellStyle name="Normal 14 3 3 2 6 3" xfId="17753" xr:uid="{00000000-0005-0000-0000-0000EB1C0000}"/>
    <cellStyle name="Normal 14 3 3 2 6 4" xfId="17754" xr:uid="{00000000-0005-0000-0000-0000EC1C0000}"/>
    <cellStyle name="Normal 14 3 3 2 7" xfId="2485" xr:uid="{00000000-0005-0000-0000-0000ED1C0000}"/>
    <cellStyle name="Normal 14 3 3 2 7 2" xfId="17755" xr:uid="{00000000-0005-0000-0000-0000EE1C0000}"/>
    <cellStyle name="Normal 14 3 3 2 7 3" xfId="17756" xr:uid="{00000000-0005-0000-0000-0000EF1C0000}"/>
    <cellStyle name="Normal 14 3 3 2 7 4" xfId="17757" xr:uid="{00000000-0005-0000-0000-0000F01C0000}"/>
    <cellStyle name="Normal 14 3 3 2 8" xfId="17758" xr:uid="{00000000-0005-0000-0000-0000F11C0000}"/>
    <cellStyle name="Normal 14 3 3 2 8 2" xfId="17759" xr:uid="{00000000-0005-0000-0000-0000F21C0000}"/>
    <cellStyle name="Normal 14 3 3 2 8 3" xfId="17760" xr:uid="{00000000-0005-0000-0000-0000F31C0000}"/>
    <cellStyle name="Normal 14 3 3 2 9" xfId="17761" xr:uid="{00000000-0005-0000-0000-0000F41C0000}"/>
    <cellStyle name="Normal 14 3 3 3" xfId="895" xr:uid="{00000000-0005-0000-0000-0000F51C0000}"/>
    <cellStyle name="Normal 14 3 3 3 10" xfId="17762" xr:uid="{00000000-0005-0000-0000-0000F61C0000}"/>
    <cellStyle name="Normal 14 3 3 3 2" xfId="1398" xr:uid="{00000000-0005-0000-0000-0000F71C0000}"/>
    <cellStyle name="Normal 14 3 3 3 2 2" xfId="4756" xr:uid="{00000000-0005-0000-0000-0000F81C0000}"/>
    <cellStyle name="Normal 14 3 3 3 2 2 2" xfId="9740" xr:uid="{00000000-0005-0000-0000-0000F91C0000}"/>
    <cellStyle name="Normal 14 3 3 3 2 2 2 2" xfId="17763" xr:uid="{00000000-0005-0000-0000-0000FA1C0000}"/>
    <cellStyle name="Normal 14 3 3 3 2 2 2 3" xfId="17764" xr:uid="{00000000-0005-0000-0000-0000FB1C0000}"/>
    <cellStyle name="Normal 14 3 3 3 2 2 2 4" xfId="17765" xr:uid="{00000000-0005-0000-0000-0000FC1C0000}"/>
    <cellStyle name="Normal 14 3 3 3 2 2 3" xfId="17766" xr:uid="{00000000-0005-0000-0000-0000FD1C0000}"/>
    <cellStyle name="Normal 14 3 3 3 2 2 3 2" xfId="17767" xr:uid="{00000000-0005-0000-0000-0000FE1C0000}"/>
    <cellStyle name="Normal 14 3 3 3 2 2 3 3" xfId="17768" xr:uid="{00000000-0005-0000-0000-0000FF1C0000}"/>
    <cellStyle name="Normal 14 3 3 3 2 2 4" xfId="17769" xr:uid="{00000000-0005-0000-0000-0000001D0000}"/>
    <cellStyle name="Normal 14 3 3 3 2 2 5" xfId="17770" xr:uid="{00000000-0005-0000-0000-0000011D0000}"/>
    <cellStyle name="Normal 14 3 3 3 2 2 6" xfId="17771" xr:uid="{00000000-0005-0000-0000-0000021D0000}"/>
    <cellStyle name="Normal 14 3 3 3 2 3" xfId="6485" xr:uid="{00000000-0005-0000-0000-0000031D0000}"/>
    <cellStyle name="Normal 14 3 3 3 2 3 2" xfId="11427" xr:uid="{00000000-0005-0000-0000-0000041D0000}"/>
    <cellStyle name="Normal 14 3 3 3 2 3 3" xfId="17772" xr:uid="{00000000-0005-0000-0000-0000051D0000}"/>
    <cellStyle name="Normal 14 3 3 3 2 3 4" xfId="17773" xr:uid="{00000000-0005-0000-0000-0000061D0000}"/>
    <cellStyle name="Normal 14 3 3 3 2 4" xfId="7993" xr:uid="{00000000-0005-0000-0000-0000071D0000}"/>
    <cellStyle name="Normal 14 3 3 3 2 4 2" xfId="17774" xr:uid="{00000000-0005-0000-0000-0000081D0000}"/>
    <cellStyle name="Normal 14 3 3 3 2 4 3" xfId="17775" xr:uid="{00000000-0005-0000-0000-0000091D0000}"/>
    <cellStyle name="Normal 14 3 3 3 2 4 4" xfId="17776" xr:uid="{00000000-0005-0000-0000-00000A1D0000}"/>
    <cellStyle name="Normal 14 3 3 3 2 5" xfId="3031" xr:uid="{00000000-0005-0000-0000-00000B1D0000}"/>
    <cellStyle name="Normal 14 3 3 3 2 5 2" xfId="17777" xr:uid="{00000000-0005-0000-0000-00000C1D0000}"/>
    <cellStyle name="Normal 14 3 3 3 2 5 3" xfId="17778" xr:uid="{00000000-0005-0000-0000-00000D1D0000}"/>
    <cellStyle name="Normal 14 3 3 3 2 5 4" xfId="17779" xr:uid="{00000000-0005-0000-0000-00000E1D0000}"/>
    <cellStyle name="Normal 14 3 3 3 2 6" xfId="17780" xr:uid="{00000000-0005-0000-0000-00000F1D0000}"/>
    <cellStyle name="Normal 14 3 3 3 2 6 2" xfId="17781" xr:uid="{00000000-0005-0000-0000-0000101D0000}"/>
    <cellStyle name="Normal 14 3 3 3 2 6 3" xfId="17782" xr:uid="{00000000-0005-0000-0000-0000111D0000}"/>
    <cellStyle name="Normal 14 3 3 3 2 7" xfId="17783" xr:uid="{00000000-0005-0000-0000-0000121D0000}"/>
    <cellStyle name="Normal 14 3 3 3 2 8" xfId="17784" xr:uid="{00000000-0005-0000-0000-0000131D0000}"/>
    <cellStyle name="Normal 14 3 3 3 2 9" xfId="17785" xr:uid="{00000000-0005-0000-0000-0000141D0000}"/>
    <cellStyle name="Normal 14 3 3 3 3" xfId="4334" xr:uid="{00000000-0005-0000-0000-0000151D0000}"/>
    <cellStyle name="Normal 14 3 3 3 3 2" xfId="9319" xr:uid="{00000000-0005-0000-0000-0000161D0000}"/>
    <cellStyle name="Normal 14 3 3 3 3 2 2" xfId="17786" xr:uid="{00000000-0005-0000-0000-0000171D0000}"/>
    <cellStyle name="Normal 14 3 3 3 3 2 3" xfId="17787" xr:uid="{00000000-0005-0000-0000-0000181D0000}"/>
    <cellStyle name="Normal 14 3 3 3 3 2 4" xfId="17788" xr:uid="{00000000-0005-0000-0000-0000191D0000}"/>
    <cellStyle name="Normal 14 3 3 3 3 3" xfId="17789" xr:uid="{00000000-0005-0000-0000-00001A1D0000}"/>
    <cellStyle name="Normal 14 3 3 3 3 3 2" xfId="17790" xr:uid="{00000000-0005-0000-0000-00001B1D0000}"/>
    <cellStyle name="Normal 14 3 3 3 3 3 3" xfId="17791" xr:uid="{00000000-0005-0000-0000-00001C1D0000}"/>
    <cellStyle name="Normal 14 3 3 3 3 4" xfId="17792" xr:uid="{00000000-0005-0000-0000-00001D1D0000}"/>
    <cellStyle name="Normal 14 3 3 3 3 5" xfId="17793" xr:uid="{00000000-0005-0000-0000-00001E1D0000}"/>
    <cellStyle name="Normal 14 3 3 3 3 6" xfId="17794" xr:uid="{00000000-0005-0000-0000-00001F1D0000}"/>
    <cellStyle name="Normal 14 3 3 3 4" xfId="6077" xr:uid="{00000000-0005-0000-0000-0000201D0000}"/>
    <cellStyle name="Normal 14 3 3 3 4 2" xfId="11019" xr:uid="{00000000-0005-0000-0000-0000211D0000}"/>
    <cellStyle name="Normal 14 3 3 3 4 3" xfId="17795" xr:uid="{00000000-0005-0000-0000-0000221D0000}"/>
    <cellStyle name="Normal 14 3 3 3 4 4" xfId="17796" xr:uid="{00000000-0005-0000-0000-0000231D0000}"/>
    <cellStyle name="Normal 14 3 3 3 5" xfId="7585" xr:uid="{00000000-0005-0000-0000-0000241D0000}"/>
    <cellStyle name="Normal 14 3 3 3 5 2" xfId="17797" xr:uid="{00000000-0005-0000-0000-0000251D0000}"/>
    <cellStyle name="Normal 14 3 3 3 5 3" xfId="17798" xr:uid="{00000000-0005-0000-0000-0000261D0000}"/>
    <cellStyle name="Normal 14 3 3 3 5 4" xfId="17799" xr:uid="{00000000-0005-0000-0000-0000271D0000}"/>
    <cellStyle name="Normal 14 3 3 3 6" xfId="2623" xr:uid="{00000000-0005-0000-0000-0000281D0000}"/>
    <cellStyle name="Normal 14 3 3 3 6 2" xfId="17800" xr:uid="{00000000-0005-0000-0000-0000291D0000}"/>
    <cellStyle name="Normal 14 3 3 3 6 3" xfId="17801" xr:uid="{00000000-0005-0000-0000-00002A1D0000}"/>
    <cellStyle name="Normal 14 3 3 3 6 4" xfId="17802" xr:uid="{00000000-0005-0000-0000-00002B1D0000}"/>
    <cellStyle name="Normal 14 3 3 3 7" xfId="17803" xr:uid="{00000000-0005-0000-0000-00002C1D0000}"/>
    <cellStyle name="Normal 14 3 3 3 7 2" xfId="17804" xr:uid="{00000000-0005-0000-0000-00002D1D0000}"/>
    <cellStyle name="Normal 14 3 3 3 7 3" xfId="17805" xr:uid="{00000000-0005-0000-0000-00002E1D0000}"/>
    <cellStyle name="Normal 14 3 3 3 8" xfId="17806" xr:uid="{00000000-0005-0000-0000-00002F1D0000}"/>
    <cellStyle name="Normal 14 3 3 3 9" xfId="17807" xr:uid="{00000000-0005-0000-0000-0000301D0000}"/>
    <cellStyle name="Normal 14 3 3 4" xfId="1395" xr:uid="{00000000-0005-0000-0000-0000311D0000}"/>
    <cellStyle name="Normal 14 3 3 4 2" xfId="4753" xr:uid="{00000000-0005-0000-0000-0000321D0000}"/>
    <cellStyle name="Normal 14 3 3 4 2 2" xfId="9737" xr:uid="{00000000-0005-0000-0000-0000331D0000}"/>
    <cellStyle name="Normal 14 3 3 4 2 2 2" xfId="17808" xr:uid="{00000000-0005-0000-0000-0000341D0000}"/>
    <cellStyle name="Normal 14 3 3 4 2 2 3" xfId="17809" xr:uid="{00000000-0005-0000-0000-0000351D0000}"/>
    <cellStyle name="Normal 14 3 3 4 2 2 4" xfId="17810" xr:uid="{00000000-0005-0000-0000-0000361D0000}"/>
    <cellStyle name="Normal 14 3 3 4 2 3" xfId="17811" xr:uid="{00000000-0005-0000-0000-0000371D0000}"/>
    <cellStyle name="Normal 14 3 3 4 2 3 2" xfId="17812" xr:uid="{00000000-0005-0000-0000-0000381D0000}"/>
    <cellStyle name="Normal 14 3 3 4 2 3 3" xfId="17813" xr:uid="{00000000-0005-0000-0000-0000391D0000}"/>
    <cellStyle name="Normal 14 3 3 4 2 4" xfId="17814" xr:uid="{00000000-0005-0000-0000-00003A1D0000}"/>
    <cellStyle name="Normal 14 3 3 4 2 5" xfId="17815" xr:uid="{00000000-0005-0000-0000-00003B1D0000}"/>
    <cellStyle name="Normal 14 3 3 4 2 6" xfId="17816" xr:uid="{00000000-0005-0000-0000-00003C1D0000}"/>
    <cellStyle name="Normal 14 3 3 4 3" xfId="6482" xr:uid="{00000000-0005-0000-0000-00003D1D0000}"/>
    <cellStyle name="Normal 14 3 3 4 3 2" xfId="11424" xr:uid="{00000000-0005-0000-0000-00003E1D0000}"/>
    <cellStyle name="Normal 14 3 3 4 3 3" xfId="17817" xr:uid="{00000000-0005-0000-0000-00003F1D0000}"/>
    <cellStyle name="Normal 14 3 3 4 3 4" xfId="17818" xr:uid="{00000000-0005-0000-0000-0000401D0000}"/>
    <cellStyle name="Normal 14 3 3 4 4" xfId="7990" xr:uid="{00000000-0005-0000-0000-0000411D0000}"/>
    <cellStyle name="Normal 14 3 3 4 4 2" xfId="17819" xr:uid="{00000000-0005-0000-0000-0000421D0000}"/>
    <cellStyle name="Normal 14 3 3 4 4 3" xfId="17820" xr:uid="{00000000-0005-0000-0000-0000431D0000}"/>
    <cellStyle name="Normal 14 3 3 4 4 4" xfId="17821" xr:uid="{00000000-0005-0000-0000-0000441D0000}"/>
    <cellStyle name="Normal 14 3 3 4 5" xfId="3028" xr:uid="{00000000-0005-0000-0000-0000451D0000}"/>
    <cellStyle name="Normal 14 3 3 4 5 2" xfId="17822" xr:uid="{00000000-0005-0000-0000-0000461D0000}"/>
    <cellStyle name="Normal 14 3 3 4 5 3" xfId="17823" xr:uid="{00000000-0005-0000-0000-0000471D0000}"/>
    <cellStyle name="Normal 14 3 3 4 5 4" xfId="17824" xr:uid="{00000000-0005-0000-0000-0000481D0000}"/>
    <cellStyle name="Normal 14 3 3 4 6" xfId="17825" xr:uid="{00000000-0005-0000-0000-0000491D0000}"/>
    <cellStyle name="Normal 14 3 3 4 6 2" xfId="17826" xr:uid="{00000000-0005-0000-0000-00004A1D0000}"/>
    <cellStyle name="Normal 14 3 3 4 6 3" xfId="17827" xr:uid="{00000000-0005-0000-0000-00004B1D0000}"/>
    <cellStyle name="Normal 14 3 3 4 7" xfId="17828" xr:uid="{00000000-0005-0000-0000-00004C1D0000}"/>
    <cellStyle name="Normal 14 3 3 4 8" xfId="17829" xr:uid="{00000000-0005-0000-0000-00004D1D0000}"/>
    <cellStyle name="Normal 14 3 3 4 9" xfId="17830" xr:uid="{00000000-0005-0000-0000-00004E1D0000}"/>
    <cellStyle name="Normal 14 3 3 5" xfId="3732" xr:uid="{00000000-0005-0000-0000-00004F1D0000}"/>
    <cellStyle name="Normal 14 3 3 5 2" xfId="5448" xr:uid="{00000000-0005-0000-0000-0000501D0000}"/>
    <cellStyle name="Normal 14 3 3 5 2 2" xfId="10414" xr:uid="{00000000-0005-0000-0000-0000511D0000}"/>
    <cellStyle name="Normal 14 3 3 5 2 2 2" xfId="17831" xr:uid="{00000000-0005-0000-0000-0000521D0000}"/>
    <cellStyle name="Normal 14 3 3 5 2 2 3" xfId="17832" xr:uid="{00000000-0005-0000-0000-0000531D0000}"/>
    <cellStyle name="Normal 14 3 3 5 2 2 4" xfId="17833" xr:uid="{00000000-0005-0000-0000-0000541D0000}"/>
    <cellStyle name="Normal 14 3 3 5 2 3" xfId="17834" xr:uid="{00000000-0005-0000-0000-0000551D0000}"/>
    <cellStyle name="Normal 14 3 3 5 2 3 2" xfId="17835" xr:uid="{00000000-0005-0000-0000-0000561D0000}"/>
    <cellStyle name="Normal 14 3 3 5 2 3 3" xfId="17836" xr:uid="{00000000-0005-0000-0000-0000571D0000}"/>
    <cellStyle name="Normal 14 3 3 5 2 4" xfId="17837" xr:uid="{00000000-0005-0000-0000-0000581D0000}"/>
    <cellStyle name="Normal 14 3 3 5 2 5" xfId="17838" xr:uid="{00000000-0005-0000-0000-0000591D0000}"/>
    <cellStyle name="Normal 14 3 3 5 2 6" xfId="17839" xr:uid="{00000000-0005-0000-0000-00005A1D0000}"/>
    <cellStyle name="Normal 14 3 3 5 3" xfId="8692" xr:uid="{00000000-0005-0000-0000-00005B1D0000}"/>
    <cellStyle name="Normal 14 3 3 5 3 2" xfId="17840" xr:uid="{00000000-0005-0000-0000-00005C1D0000}"/>
    <cellStyle name="Normal 14 3 3 5 3 3" xfId="17841" xr:uid="{00000000-0005-0000-0000-00005D1D0000}"/>
    <cellStyle name="Normal 14 3 3 5 3 4" xfId="17842" xr:uid="{00000000-0005-0000-0000-00005E1D0000}"/>
    <cellStyle name="Normal 14 3 3 5 4" xfId="17843" xr:uid="{00000000-0005-0000-0000-00005F1D0000}"/>
    <cellStyle name="Normal 14 3 3 5 4 2" xfId="17844" xr:uid="{00000000-0005-0000-0000-0000601D0000}"/>
    <cellStyle name="Normal 14 3 3 5 4 3" xfId="17845" xr:uid="{00000000-0005-0000-0000-0000611D0000}"/>
    <cellStyle name="Normal 14 3 3 5 4 4" xfId="17846" xr:uid="{00000000-0005-0000-0000-0000621D0000}"/>
    <cellStyle name="Normal 14 3 3 5 5" xfId="17847" xr:uid="{00000000-0005-0000-0000-0000631D0000}"/>
    <cellStyle name="Normal 14 3 3 5 5 2" xfId="17848" xr:uid="{00000000-0005-0000-0000-0000641D0000}"/>
    <cellStyle name="Normal 14 3 3 5 5 3" xfId="17849" xr:uid="{00000000-0005-0000-0000-0000651D0000}"/>
    <cellStyle name="Normal 14 3 3 5 5 4" xfId="17850" xr:uid="{00000000-0005-0000-0000-0000661D0000}"/>
    <cellStyle name="Normal 14 3 3 5 6" xfId="17851" xr:uid="{00000000-0005-0000-0000-0000671D0000}"/>
    <cellStyle name="Normal 14 3 3 5 6 2" xfId="17852" xr:uid="{00000000-0005-0000-0000-0000681D0000}"/>
    <cellStyle name="Normal 14 3 3 5 6 3" xfId="17853" xr:uid="{00000000-0005-0000-0000-0000691D0000}"/>
    <cellStyle name="Normal 14 3 3 5 7" xfId="17854" xr:uid="{00000000-0005-0000-0000-00006A1D0000}"/>
    <cellStyle name="Normal 14 3 3 5 8" xfId="17855" xr:uid="{00000000-0005-0000-0000-00006B1D0000}"/>
    <cellStyle name="Normal 14 3 3 5 9" xfId="17856" xr:uid="{00000000-0005-0000-0000-00006C1D0000}"/>
    <cellStyle name="Normal 14 3 3 6" xfId="4056" xr:uid="{00000000-0005-0000-0000-00006D1D0000}"/>
    <cellStyle name="Normal 14 3 3 6 2" xfId="8828" xr:uid="{00000000-0005-0000-0000-00006E1D0000}"/>
    <cellStyle name="Normal 14 3 3 6 2 2" xfId="17857" xr:uid="{00000000-0005-0000-0000-00006F1D0000}"/>
    <cellStyle name="Normal 14 3 3 6 2 2 2" xfId="17858" xr:uid="{00000000-0005-0000-0000-0000701D0000}"/>
    <cellStyle name="Normal 14 3 3 6 2 2 3" xfId="17859" xr:uid="{00000000-0005-0000-0000-0000711D0000}"/>
    <cellStyle name="Normal 14 3 3 6 2 2 4" xfId="17860" xr:uid="{00000000-0005-0000-0000-0000721D0000}"/>
    <cellStyle name="Normal 14 3 3 6 2 3" xfId="17861" xr:uid="{00000000-0005-0000-0000-0000731D0000}"/>
    <cellStyle name="Normal 14 3 3 6 2 3 2" xfId="17862" xr:uid="{00000000-0005-0000-0000-0000741D0000}"/>
    <cellStyle name="Normal 14 3 3 6 2 3 3" xfId="17863" xr:uid="{00000000-0005-0000-0000-0000751D0000}"/>
    <cellStyle name="Normal 14 3 3 6 2 4" xfId="17864" xr:uid="{00000000-0005-0000-0000-0000761D0000}"/>
    <cellStyle name="Normal 14 3 3 6 2 5" xfId="17865" xr:uid="{00000000-0005-0000-0000-0000771D0000}"/>
    <cellStyle name="Normal 14 3 3 6 2 6" xfId="17866" xr:uid="{00000000-0005-0000-0000-0000781D0000}"/>
    <cellStyle name="Normal 14 3 3 6 3" xfId="17867" xr:uid="{00000000-0005-0000-0000-0000791D0000}"/>
    <cellStyle name="Normal 14 3 3 6 3 2" xfId="17868" xr:uid="{00000000-0005-0000-0000-00007A1D0000}"/>
    <cellStyle name="Normal 14 3 3 6 3 3" xfId="17869" xr:uid="{00000000-0005-0000-0000-00007B1D0000}"/>
    <cellStyle name="Normal 14 3 3 6 3 4" xfId="17870" xr:uid="{00000000-0005-0000-0000-00007C1D0000}"/>
    <cellStyle name="Normal 14 3 3 6 4" xfId="17871" xr:uid="{00000000-0005-0000-0000-00007D1D0000}"/>
    <cellStyle name="Normal 14 3 3 6 4 2" xfId="17872" xr:uid="{00000000-0005-0000-0000-00007E1D0000}"/>
    <cellStyle name="Normal 14 3 3 6 4 3" xfId="17873" xr:uid="{00000000-0005-0000-0000-00007F1D0000}"/>
    <cellStyle name="Normal 14 3 3 6 4 4" xfId="17874" xr:uid="{00000000-0005-0000-0000-0000801D0000}"/>
    <cellStyle name="Normal 14 3 3 6 5" xfId="17875" xr:uid="{00000000-0005-0000-0000-0000811D0000}"/>
    <cellStyle name="Normal 14 3 3 6 5 2" xfId="17876" xr:uid="{00000000-0005-0000-0000-0000821D0000}"/>
    <cellStyle name="Normal 14 3 3 6 5 3" xfId="17877" xr:uid="{00000000-0005-0000-0000-0000831D0000}"/>
    <cellStyle name="Normal 14 3 3 6 6" xfId="17878" xr:uid="{00000000-0005-0000-0000-0000841D0000}"/>
    <cellStyle name="Normal 14 3 3 6 7" xfId="17879" xr:uid="{00000000-0005-0000-0000-0000851D0000}"/>
    <cellStyle name="Normal 14 3 3 6 8" xfId="17880" xr:uid="{00000000-0005-0000-0000-0000861D0000}"/>
    <cellStyle name="Normal 14 3 3 7" xfId="3883" xr:uid="{00000000-0005-0000-0000-0000871D0000}"/>
    <cellStyle name="Normal 14 3 3 7 2" xfId="8967" xr:uid="{00000000-0005-0000-0000-0000881D0000}"/>
    <cellStyle name="Normal 14 3 3 7 2 2" xfId="17881" xr:uid="{00000000-0005-0000-0000-0000891D0000}"/>
    <cellStyle name="Normal 14 3 3 7 2 3" xfId="17882" xr:uid="{00000000-0005-0000-0000-00008A1D0000}"/>
    <cellStyle name="Normal 14 3 3 7 2 4" xfId="17883" xr:uid="{00000000-0005-0000-0000-00008B1D0000}"/>
    <cellStyle name="Normal 14 3 3 7 3" xfId="17884" xr:uid="{00000000-0005-0000-0000-00008C1D0000}"/>
    <cellStyle name="Normal 14 3 3 7 3 2" xfId="17885" xr:uid="{00000000-0005-0000-0000-00008D1D0000}"/>
    <cellStyle name="Normal 14 3 3 7 3 3" xfId="17886" xr:uid="{00000000-0005-0000-0000-00008E1D0000}"/>
    <cellStyle name="Normal 14 3 3 7 4" xfId="17887" xr:uid="{00000000-0005-0000-0000-00008F1D0000}"/>
    <cellStyle name="Normal 14 3 3 7 5" xfId="17888" xr:uid="{00000000-0005-0000-0000-0000901D0000}"/>
    <cellStyle name="Normal 14 3 3 7 6" xfId="17889" xr:uid="{00000000-0005-0000-0000-0000911D0000}"/>
    <cellStyle name="Normal 14 3 3 8" xfId="5804" xr:uid="{00000000-0005-0000-0000-0000921D0000}"/>
    <cellStyle name="Normal 14 3 3 8 2" xfId="10746" xr:uid="{00000000-0005-0000-0000-0000931D0000}"/>
    <cellStyle name="Normal 14 3 3 8 3" xfId="17890" xr:uid="{00000000-0005-0000-0000-0000941D0000}"/>
    <cellStyle name="Normal 14 3 3 8 4" xfId="17891" xr:uid="{00000000-0005-0000-0000-0000951D0000}"/>
    <cellStyle name="Normal 14 3 3 9" xfId="7312" xr:uid="{00000000-0005-0000-0000-0000961D0000}"/>
    <cellStyle name="Normal 14 3 3 9 2" xfId="17892" xr:uid="{00000000-0005-0000-0000-0000971D0000}"/>
    <cellStyle name="Normal 14 3 3 9 3" xfId="17893" xr:uid="{00000000-0005-0000-0000-0000981D0000}"/>
    <cellStyle name="Normal 14 3 3 9 4" xfId="17894" xr:uid="{00000000-0005-0000-0000-0000991D0000}"/>
    <cellStyle name="Normal 14 3 4" xfId="434" xr:uid="{00000000-0005-0000-0000-00009A1D0000}"/>
    <cellStyle name="Normal 14 3 4 10" xfId="17895" xr:uid="{00000000-0005-0000-0000-00009B1D0000}"/>
    <cellStyle name="Normal 14 3 4 11" xfId="17896" xr:uid="{00000000-0005-0000-0000-00009C1D0000}"/>
    <cellStyle name="Normal 14 3 4 2" xfId="1005" xr:uid="{00000000-0005-0000-0000-00009D1D0000}"/>
    <cellStyle name="Normal 14 3 4 2 10" xfId="17897" xr:uid="{00000000-0005-0000-0000-00009E1D0000}"/>
    <cellStyle name="Normal 14 3 4 2 2" xfId="1400" xr:uid="{00000000-0005-0000-0000-00009F1D0000}"/>
    <cellStyle name="Normal 14 3 4 2 2 2" xfId="4758" xr:uid="{00000000-0005-0000-0000-0000A01D0000}"/>
    <cellStyle name="Normal 14 3 4 2 2 2 2" xfId="9742" xr:uid="{00000000-0005-0000-0000-0000A11D0000}"/>
    <cellStyle name="Normal 14 3 4 2 2 2 2 2" xfId="17898" xr:uid="{00000000-0005-0000-0000-0000A21D0000}"/>
    <cellStyle name="Normal 14 3 4 2 2 2 2 3" xfId="17899" xr:uid="{00000000-0005-0000-0000-0000A31D0000}"/>
    <cellStyle name="Normal 14 3 4 2 2 2 2 4" xfId="17900" xr:uid="{00000000-0005-0000-0000-0000A41D0000}"/>
    <cellStyle name="Normal 14 3 4 2 2 2 3" xfId="17901" xr:uid="{00000000-0005-0000-0000-0000A51D0000}"/>
    <cellStyle name="Normal 14 3 4 2 2 2 3 2" xfId="17902" xr:uid="{00000000-0005-0000-0000-0000A61D0000}"/>
    <cellStyle name="Normal 14 3 4 2 2 2 3 3" xfId="17903" xr:uid="{00000000-0005-0000-0000-0000A71D0000}"/>
    <cellStyle name="Normal 14 3 4 2 2 2 4" xfId="17904" xr:uid="{00000000-0005-0000-0000-0000A81D0000}"/>
    <cellStyle name="Normal 14 3 4 2 2 2 5" xfId="17905" xr:uid="{00000000-0005-0000-0000-0000A91D0000}"/>
    <cellStyle name="Normal 14 3 4 2 2 2 6" xfId="17906" xr:uid="{00000000-0005-0000-0000-0000AA1D0000}"/>
    <cellStyle name="Normal 14 3 4 2 2 3" xfId="6487" xr:uid="{00000000-0005-0000-0000-0000AB1D0000}"/>
    <cellStyle name="Normal 14 3 4 2 2 3 2" xfId="11429" xr:uid="{00000000-0005-0000-0000-0000AC1D0000}"/>
    <cellStyle name="Normal 14 3 4 2 2 3 3" xfId="17907" xr:uid="{00000000-0005-0000-0000-0000AD1D0000}"/>
    <cellStyle name="Normal 14 3 4 2 2 3 4" xfId="17908" xr:uid="{00000000-0005-0000-0000-0000AE1D0000}"/>
    <cellStyle name="Normal 14 3 4 2 2 4" xfId="7995" xr:uid="{00000000-0005-0000-0000-0000AF1D0000}"/>
    <cellStyle name="Normal 14 3 4 2 2 4 2" xfId="17909" xr:uid="{00000000-0005-0000-0000-0000B01D0000}"/>
    <cellStyle name="Normal 14 3 4 2 2 4 3" xfId="17910" xr:uid="{00000000-0005-0000-0000-0000B11D0000}"/>
    <cellStyle name="Normal 14 3 4 2 2 4 4" xfId="17911" xr:uid="{00000000-0005-0000-0000-0000B21D0000}"/>
    <cellStyle name="Normal 14 3 4 2 2 5" xfId="3033" xr:uid="{00000000-0005-0000-0000-0000B31D0000}"/>
    <cellStyle name="Normal 14 3 4 2 2 5 2" xfId="17912" xr:uid="{00000000-0005-0000-0000-0000B41D0000}"/>
    <cellStyle name="Normal 14 3 4 2 2 5 3" xfId="17913" xr:uid="{00000000-0005-0000-0000-0000B51D0000}"/>
    <cellStyle name="Normal 14 3 4 2 2 5 4" xfId="17914" xr:uid="{00000000-0005-0000-0000-0000B61D0000}"/>
    <cellStyle name="Normal 14 3 4 2 2 6" xfId="17915" xr:uid="{00000000-0005-0000-0000-0000B71D0000}"/>
    <cellStyle name="Normal 14 3 4 2 2 6 2" xfId="17916" xr:uid="{00000000-0005-0000-0000-0000B81D0000}"/>
    <cellStyle name="Normal 14 3 4 2 2 6 3" xfId="17917" xr:uid="{00000000-0005-0000-0000-0000B91D0000}"/>
    <cellStyle name="Normal 14 3 4 2 2 7" xfId="17918" xr:uid="{00000000-0005-0000-0000-0000BA1D0000}"/>
    <cellStyle name="Normal 14 3 4 2 2 8" xfId="17919" xr:uid="{00000000-0005-0000-0000-0000BB1D0000}"/>
    <cellStyle name="Normal 14 3 4 2 2 9" xfId="17920" xr:uid="{00000000-0005-0000-0000-0000BC1D0000}"/>
    <cellStyle name="Normal 14 3 4 2 3" xfId="4427" xr:uid="{00000000-0005-0000-0000-0000BD1D0000}"/>
    <cellStyle name="Normal 14 3 4 2 3 2" xfId="9412" xr:uid="{00000000-0005-0000-0000-0000BE1D0000}"/>
    <cellStyle name="Normal 14 3 4 2 3 2 2" xfId="17921" xr:uid="{00000000-0005-0000-0000-0000BF1D0000}"/>
    <cellStyle name="Normal 14 3 4 2 3 2 3" xfId="17922" xr:uid="{00000000-0005-0000-0000-0000C01D0000}"/>
    <cellStyle name="Normal 14 3 4 2 3 2 4" xfId="17923" xr:uid="{00000000-0005-0000-0000-0000C11D0000}"/>
    <cellStyle name="Normal 14 3 4 2 3 3" xfId="17924" xr:uid="{00000000-0005-0000-0000-0000C21D0000}"/>
    <cellStyle name="Normal 14 3 4 2 3 3 2" xfId="17925" xr:uid="{00000000-0005-0000-0000-0000C31D0000}"/>
    <cellStyle name="Normal 14 3 4 2 3 3 3" xfId="17926" xr:uid="{00000000-0005-0000-0000-0000C41D0000}"/>
    <cellStyle name="Normal 14 3 4 2 3 4" xfId="17927" xr:uid="{00000000-0005-0000-0000-0000C51D0000}"/>
    <cellStyle name="Normal 14 3 4 2 3 5" xfId="17928" xr:uid="{00000000-0005-0000-0000-0000C61D0000}"/>
    <cellStyle name="Normal 14 3 4 2 3 6" xfId="17929" xr:uid="{00000000-0005-0000-0000-0000C71D0000}"/>
    <cellStyle name="Normal 14 3 4 2 4" xfId="6167" xr:uid="{00000000-0005-0000-0000-0000C81D0000}"/>
    <cellStyle name="Normal 14 3 4 2 4 2" xfId="11109" xr:uid="{00000000-0005-0000-0000-0000C91D0000}"/>
    <cellStyle name="Normal 14 3 4 2 4 3" xfId="17930" xr:uid="{00000000-0005-0000-0000-0000CA1D0000}"/>
    <cellStyle name="Normal 14 3 4 2 4 4" xfId="17931" xr:uid="{00000000-0005-0000-0000-0000CB1D0000}"/>
    <cellStyle name="Normal 14 3 4 2 5" xfId="7675" xr:uid="{00000000-0005-0000-0000-0000CC1D0000}"/>
    <cellStyle name="Normal 14 3 4 2 5 2" xfId="17932" xr:uid="{00000000-0005-0000-0000-0000CD1D0000}"/>
    <cellStyle name="Normal 14 3 4 2 5 3" xfId="17933" xr:uid="{00000000-0005-0000-0000-0000CE1D0000}"/>
    <cellStyle name="Normal 14 3 4 2 5 4" xfId="17934" xr:uid="{00000000-0005-0000-0000-0000CF1D0000}"/>
    <cellStyle name="Normal 14 3 4 2 6" xfId="2713" xr:uid="{00000000-0005-0000-0000-0000D01D0000}"/>
    <cellStyle name="Normal 14 3 4 2 6 2" xfId="17935" xr:uid="{00000000-0005-0000-0000-0000D11D0000}"/>
    <cellStyle name="Normal 14 3 4 2 6 3" xfId="17936" xr:uid="{00000000-0005-0000-0000-0000D21D0000}"/>
    <cellStyle name="Normal 14 3 4 2 6 4" xfId="17937" xr:uid="{00000000-0005-0000-0000-0000D31D0000}"/>
    <cellStyle name="Normal 14 3 4 2 7" xfId="17938" xr:uid="{00000000-0005-0000-0000-0000D41D0000}"/>
    <cellStyle name="Normal 14 3 4 2 7 2" xfId="17939" xr:uid="{00000000-0005-0000-0000-0000D51D0000}"/>
    <cellStyle name="Normal 14 3 4 2 7 3" xfId="17940" xr:uid="{00000000-0005-0000-0000-0000D61D0000}"/>
    <cellStyle name="Normal 14 3 4 2 8" xfId="17941" xr:uid="{00000000-0005-0000-0000-0000D71D0000}"/>
    <cellStyle name="Normal 14 3 4 2 9" xfId="17942" xr:uid="{00000000-0005-0000-0000-0000D81D0000}"/>
    <cellStyle name="Normal 14 3 4 3" xfId="1399" xr:uid="{00000000-0005-0000-0000-0000D91D0000}"/>
    <cellStyle name="Normal 14 3 4 3 2" xfId="4757" xr:uid="{00000000-0005-0000-0000-0000DA1D0000}"/>
    <cellStyle name="Normal 14 3 4 3 2 2" xfId="9741" xr:uid="{00000000-0005-0000-0000-0000DB1D0000}"/>
    <cellStyle name="Normal 14 3 4 3 2 2 2" xfId="17943" xr:uid="{00000000-0005-0000-0000-0000DC1D0000}"/>
    <cellStyle name="Normal 14 3 4 3 2 2 3" xfId="17944" xr:uid="{00000000-0005-0000-0000-0000DD1D0000}"/>
    <cellStyle name="Normal 14 3 4 3 2 2 4" xfId="17945" xr:uid="{00000000-0005-0000-0000-0000DE1D0000}"/>
    <cellStyle name="Normal 14 3 4 3 2 3" xfId="17946" xr:uid="{00000000-0005-0000-0000-0000DF1D0000}"/>
    <cellStyle name="Normal 14 3 4 3 2 3 2" xfId="17947" xr:uid="{00000000-0005-0000-0000-0000E01D0000}"/>
    <cellStyle name="Normal 14 3 4 3 2 3 3" xfId="17948" xr:uid="{00000000-0005-0000-0000-0000E11D0000}"/>
    <cellStyle name="Normal 14 3 4 3 2 4" xfId="17949" xr:uid="{00000000-0005-0000-0000-0000E21D0000}"/>
    <cellStyle name="Normal 14 3 4 3 2 5" xfId="17950" xr:uid="{00000000-0005-0000-0000-0000E31D0000}"/>
    <cellStyle name="Normal 14 3 4 3 2 6" xfId="17951" xr:uid="{00000000-0005-0000-0000-0000E41D0000}"/>
    <cellStyle name="Normal 14 3 4 3 3" xfId="6486" xr:uid="{00000000-0005-0000-0000-0000E51D0000}"/>
    <cellStyle name="Normal 14 3 4 3 3 2" xfId="11428" xr:uid="{00000000-0005-0000-0000-0000E61D0000}"/>
    <cellStyle name="Normal 14 3 4 3 3 3" xfId="17952" xr:uid="{00000000-0005-0000-0000-0000E71D0000}"/>
    <cellStyle name="Normal 14 3 4 3 3 4" xfId="17953" xr:uid="{00000000-0005-0000-0000-0000E81D0000}"/>
    <cellStyle name="Normal 14 3 4 3 4" xfId="7994" xr:uid="{00000000-0005-0000-0000-0000E91D0000}"/>
    <cellStyle name="Normal 14 3 4 3 4 2" xfId="17954" xr:uid="{00000000-0005-0000-0000-0000EA1D0000}"/>
    <cellStyle name="Normal 14 3 4 3 4 3" xfId="17955" xr:uid="{00000000-0005-0000-0000-0000EB1D0000}"/>
    <cellStyle name="Normal 14 3 4 3 4 4" xfId="17956" xr:uid="{00000000-0005-0000-0000-0000EC1D0000}"/>
    <cellStyle name="Normal 14 3 4 3 5" xfId="3032" xr:uid="{00000000-0005-0000-0000-0000ED1D0000}"/>
    <cellStyle name="Normal 14 3 4 3 5 2" xfId="17957" xr:uid="{00000000-0005-0000-0000-0000EE1D0000}"/>
    <cellStyle name="Normal 14 3 4 3 5 3" xfId="17958" xr:uid="{00000000-0005-0000-0000-0000EF1D0000}"/>
    <cellStyle name="Normal 14 3 4 3 5 4" xfId="17959" xr:uid="{00000000-0005-0000-0000-0000F01D0000}"/>
    <cellStyle name="Normal 14 3 4 3 6" xfId="17960" xr:uid="{00000000-0005-0000-0000-0000F11D0000}"/>
    <cellStyle name="Normal 14 3 4 3 6 2" xfId="17961" xr:uid="{00000000-0005-0000-0000-0000F21D0000}"/>
    <cellStyle name="Normal 14 3 4 3 6 3" xfId="17962" xr:uid="{00000000-0005-0000-0000-0000F31D0000}"/>
    <cellStyle name="Normal 14 3 4 3 7" xfId="17963" xr:uid="{00000000-0005-0000-0000-0000F41D0000}"/>
    <cellStyle name="Normal 14 3 4 3 8" xfId="17964" xr:uid="{00000000-0005-0000-0000-0000F51D0000}"/>
    <cellStyle name="Normal 14 3 4 3 9" xfId="17965" xr:uid="{00000000-0005-0000-0000-0000F61D0000}"/>
    <cellStyle name="Normal 14 3 4 4" xfId="3958" xr:uid="{00000000-0005-0000-0000-0000F71D0000}"/>
    <cellStyle name="Normal 14 3 4 4 2" xfId="9030" xr:uid="{00000000-0005-0000-0000-0000F81D0000}"/>
    <cellStyle name="Normal 14 3 4 4 2 2" xfId="17966" xr:uid="{00000000-0005-0000-0000-0000F91D0000}"/>
    <cellStyle name="Normal 14 3 4 4 2 3" xfId="17967" xr:uid="{00000000-0005-0000-0000-0000FA1D0000}"/>
    <cellStyle name="Normal 14 3 4 4 2 4" xfId="17968" xr:uid="{00000000-0005-0000-0000-0000FB1D0000}"/>
    <cellStyle name="Normal 14 3 4 4 3" xfId="17969" xr:uid="{00000000-0005-0000-0000-0000FC1D0000}"/>
    <cellStyle name="Normal 14 3 4 4 3 2" xfId="17970" xr:uid="{00000000-0005-0000-0000-0000FD1D0000}"/>
    <cellStyle name="Normal 14 3 4 4 3 3" xfId="17971" xr:uid="{00000000-0005-0000-0000-0000FE1D0000}"/>
    <cellStyle name="Normal 14 3 4 4 4" xfId="17972" xr:uid="{00000000-0005-0000-0000-0000FF1D0000}"/>
    <cellStyle name="Normal 14 3 4 4 5" xfId="17973" xr:uid="{00000000-0005-0000-0000-0000001E0000}"/>
    <cellStyle name="Normal 14 3 4 4 6" xfId="17974" xr:uid="{00000000-0005-0000-0000-0000011E0000}"/>
    <cellStyle name="Normal 14 3 4 5" xfId="5715" xr:uid="{00000000-0005-0000-0000-0000021E0000}"/>
    <cellStyle name="Normal 14 3 4 5 2" xfId="10657" xr:uid="{00000000-0005-0000-0000-0000031E0000}"/>
    <cellStyle name="Normal 14 3 4 5 3" xfId="17975" xr:uid="{00000000-0005-0000-0000-0000041E0000}"/>
    <cellStyle name="Normal 14 3 4 5 4" xfId="17976" xr:uid="{00000000-0005-0000-0000-0000051E0000}"/>
    <cellStyle name="Normal 14 3 4 6" xfId="7223" xr:uid="{00000000-0005-0000-0000-0000061E0000}"/>
    <cellStyle name="Normal 14 3 4 6 2" xfId="17977" xr:uid="{00000000-0005-0000-0000-0000071E0000}"/>
    <cellStyle name="Normal 14 3 4 6 3" xfId="17978" xr:uid="{00000000-0005-0000-0000-0000081E0000}"/>
    <cellStyle name="Normal 14 3 4 6 4" xfId="17979" xr:uid="{00000000-0005-0000-0000-0000091E0000}"/>
    <cellStyle name="Normal 14 3 4 7" xfId="2261" xr:uid="{00000000-0005-0000-0000-00000A1E0000}"/>
    <cellStyle name="Normal 14 3 4 7 2" xfId="17980" xr:uid="{00000000-0005-0000-0000-00000B1E0000}"/>
    <cellStyle name="Normal 14 3 4 7 3" xfId="17981" xr:uid="{00000000-0005-0000-0000-00000C1E0000}"/>
    <cellStyle name="Normal 14 3 4 7 4" xfId="17982" xr:uid="{00000000-0005-0000-0000-00000D1E0000}"/>
    <cellStyle name="Normal 14 3 4 8" xfId="17983" xr:uid="{00000000-0005-0000-0000-00000E1E0000}"/>
    <cellStyle name="Normal 14 3 4 8 2" xfId="17984" xr:uid="{00000000-0005-0000-0000-00000F1E0000}"/>
    <cellStyle name="Normal 14 3 4 8 3" xfId="17985" xr:uid="{00000000-0005-0000-0000-0000101E0000}"/>
    <cellStyle name="Normal 14 3 4 9" xfId="17986" xr:uid="{00000000-0005-0000-0000-0000111E0000}"/>
    <cellStyle name="Normal 14 3 5" xfId="652" xr:uid="{00000000-0005-0000-0000-0000121E0000}"/>
    <cellStyle name="Normal 14 3 5 10" xfId="17987" xr:uid="{00000000-0005-0000-0000-0000131E0000}"/>
    <cellStyle name="Normal 14 3 5 11" xfId="17988" xr:uid="{00000000-0005-0000-0000-0000141E0000}"/>
    <cellStyle name="Normal 14 3 5 2" xfId="1118" xr:uid="{00000000-0005-0000-0000-0000151E0000}"/>
    <cellStyle name="Normal 14 3 5 2 10" xfId="17989" xr:uid="{00000000-0005-0000-0000-0000161E0000}"/>
    <cellStyle name="Normal 14 3 5 2 2" xfId="1402" xr:uid="{00000000-0005-0000-0000-0000171E0000}"/>
    <cellStyle name="Normal 14 3 5 2 2 2" xfId="4760" xr:uid="{00000000-0005-0000-0000-0000181E0000}"/>
    <cellStyle name="Normal 14 3 5 2 2 2 2" xfId="9744" xr:uid="{00000000-0005-0000-0000-0000191E0000}"/>
    <cellStyle name="Normal 14 3 5 2 2 2 2 2" xfId="17990" xr:uid="{00000000-0005-0000-0000-00001A1E0000}"/>
    <cellStyle name="Normal 14 3 5 2 2 2 2 3" xfId="17991" xr:uid="{00000000-0005-0000-0000-00001B1E0000}"/>
    <cellStyle name="Normal 14 3 5 2 2 2 2 4" xfId="17992" xr:uid="{00000000-0005-0000-0000-00001C1E0000}"/>
    <cellStyle name="Normal 14 3 5 2 2 2 3" xfId="17993" xr:uid="{00000000-0005-0000-0000-00001D1E0000}"/>
    <cellStyle name="Normal 14 3 5 2 2 2 3 2" xfId="17994" xr:uid="{00000000-0005-0000-0000-00001E1E0000}"/>
    <cellStyle name="Normal 14 3 5 2 2 2 3 3" xfId="17995" xr:uid="{00000000-0005-0000-0000-00001F1E0000}"/>
    <cellStyle name="Normal 14 3 5 2 2 2 4" xfId="17996" xr:uid="{00000000-0005-0000-0000-0000201E0000}"/>
    <cellStyle name="Normal 14 3 5 2 2 2 5" xfId="17997" xr:uid="{00000000-0005-0000-0000-0000211E0000}"/>
    <cellStyle name="Normal 14 3 5 2 2 2 6" xfId="17998" xr:uid="{00000000-0005-0000-0000-0000221E0000}"/>
    <cellStyle name="Normal 14 3 5 2 2 3" xfId="6489" xr:uid="{00000000-0005-0000-0000-0000231E0000}"/>
    <cellStyle name="Normal 14 3 5 2 2 3 2" xfId="11431" xr:uid="{00000000-0005-0000-0000-0000241E0000}"/>
    <cellStyle name="Normal 14 3 5 2 2 3 3" xfId="17999" xr:uid="{00000000-0005-0000-0000-0000251E0000}"/>
    <cellStyle name="Normal 14 3 5 2 2 3 4" xfId="18000" xr:uid="{00000000-0005-0000-0000-0000261E0000}"/>
    <cellStyle name="Normal 14 3 5 2 2 4" xfId="7997" xr:uid="{00000000-0005-0000-0000-0000271E0000}"/>
    <cellStyle name="Normal 14 3 5 2 2 4 2" xfId="18001" xr:uid="{00000000-0005-0000-0000-0000281E0000}"/>
    <cellStyle name="Normal 14 3 5 2 2 4 3" xfId="18002" xr:uid="{00000000-0005-0000-0000-0000291E0000}"/>
    <cellStyle name="Normal 14 3 5 2 2 4 4" xfId="18003" xr:uid="{00000000-0005-0000-0000-00002A1E0000}"/>
    <cellStyle name="Normal 14 3 5 2 2 5" xfId="3035" xr:uid="{00000000-0005-0000-0000-00002B1E0000}"/>
    <cellStyle name="Normal 14 3 5 2 2 5 2" xfId="18004" xr:uid="{00000000-0005-0000-0000-00002C1E0000}"/>
    <cellStyle name="Normal 14 3 5 2 2 5 3" xfId="18005" xr:uid="{00000000-0005-0000-0000-00002D1E0000}"/>
    <cellStyle name="Normal 14 3 5 2 2 5 4" xfId="18006" xr:uid="{00000000-0005-0000-0000-00002E1E0000}"/>
    <cellStyle name="Normal 14 3 5 2 2 6" xfId="18007" xr:uid="{00000000-0005-0000-0000-00002F1E0000}"/>
    <cellStyle name="Normal 14 3 5 2 2 6 2" xfId="18008" xr:uid="{00000000-0005-0000-0000-0000301E0000}"/>
    <cellStyle name="Normal 14 3 5 2 2 6 3" xfId="18009" xr:uid="{00000000-0005-0000-0000-0000311E0000}"/>
    <cellStyle name="Normal 14 3 5 2 2 7" xfId="18010" xr:uid="{00000000-0005-0000-0000-0000321E0000}"/>
    <cellStyle name="Normal 14 3 5 2 2 8" xfId="18011" xr:uid="{00000000-0005-0000-0000-0000331E0000}"/>
    <cellStyle name="Normal 14 3 5 2 2 9" xfId="18012" xr:uid="{00000000-0005-0000-0000-0000341E0000}"/>
    <cellStyle name="Normal 14 3 5 2 3" xfId="4486" xr:uid="{00000000-0005-0000-0000-0000351E0000}"/>
    <cellStyle name="Normal 14 3 5 2 3 2" xfId="9470" xr:uid="{00000000-0005-0000-0000-0000361E0000}"/>
    <cellStyle name="Normal 14 3 5 2 3 2 2" xfId="18013" xr:uid="{00000000-0005-0000-0000-0000371E0000}"/>
    <cellStyle name="Normal 14 3 5 2 3 2 3" xfId="18014" xr:uid="{00000000-0005-0000-0000-0000381E0000}"/>
    <cellStyle name="Normal 14 3 5 2 3 2 4" xfId="18015" xr:uid="{00000000-0005-0000-0000-0000391E0000}"/>
    <cellStyle name="Normal 14 3 5 2 3 3" xfId="18016" xr:uid="{00000000-0005-0000-0000-00003A1E0000}"/>
    <cellStyle name="Normal 14 3 5 2 3 3 2" xfId="18017" xr:uid="{00000000-0005-0000-0000-00003B1E0000}"/>
    <cellStyle name="Normal 14 3 5 2 3 3 3" xfId="18018" xr:uid="{00000000-0005-0000-0000-00003C1E0000}"/>
    <cellStyle name="Normal 14 3 5 2 3 4" xfId="18019" xr:uid="{00000000-0005-0000-0000-00003D1E0000}"/>
    <cellStyle name="Normal 14 3 5 2 3 5" xfId="18020" xr:uid="{00000000-0005-0000-0000-00003E1E0000}"/>
    <cellStyle name="Normal 14 3 5 2 3 6" xfId="18021" xr:uid="{00000000-0005-0000-0000-00003F1E0000}"/>
    <cellStyle name="Normal 14 3 5 2 4" xfId="6217" xr:uid="{00000000-0005-0000-0000-0000401E0000}"/>
    <cellStyle name="Normal 14 3 5 2 4 2" xfId="11159" xr:uid="{00000000-0005-0000-0000-0000411E0000}"/>
    <cellStyle name="Normal 14 3 5 2 4 3" xfId="18022" xr:uid="{00000000-0005-0000-0000-0000421E0000}"/>
    <cellStyle name="Normal 14 3 5 2 4 4" xfId="18023" xr:uid="{00000000-0005-0000-0000-0000431E0000}"/>
    <cellStyle name="Normal 14 3 5 2 5" xfId="7725" xr:uid="{00000000-0005-0000-0000-0000441E0000}"/>
    <cellStyle name="Normal 14 3 5 2 5 2" xfId="18024" xr:uid="{00000000-0005-0000-0000-0000451E0000}"/>
    <cellStyle name="Normal 14 3 5 2 5 3" xfId="18025" xr:uid="{00000000-0005-0000-0000-0000461E0000}"/>
    <cellStyle name="Normal 14 3 5 2 5 4" xfId="18026" xr:uid="{00000000-0005-0000-0000-0000471E0000}"/>
    <cellStyle name="Normal 14 3 5 2 6" xfId="2763" xr:uid="{00000000-0005-0000-0000-0000481E0000}"/>
    <cellStyle name="Normal 14 3 5 2 6 2" xfId="18027" xr:uid="{00000000-0005-0000-0000-0000491E0000}"/>
    <cellStyle name="Normal 14 3 5 2 6 3" xfId="18028" xr:uid="{00000000-0005-0000-0000-00004A1E0000}"/>
    <cellStyle name="Normal 14 3 5 2 6 4" xfId="18029" xr:uid="{00000000-0005-0000-0000-00004B1E0000}"/>
    <cellStyle name="Normal 14 3 5 2 7" xfId="18030" xr:uid="{00000000-0005-0000-0000-00004C1E0000}"/>
    <cellStyle name="Normal 14 3 5 2 7 2" xfId="18031" xr:uid="{00000000-0005-0000-0000-00004D1E0000}"/>
    <cellStyle name="Normal 14 3 5 2 7 3" xfId="18032" xr:uid="{00000000-0005-0000-0000-00004E1E0000}"/>
    <cellStyle name="Normal 14 3 5 2 8" xfId="18033" xr:uid="{00000000-0005-0000-0000-00004F1E0000}"/>
    <cellStyle name="Normal 14 3 5 2 9" xfId="18034" xr:uid="{00000000-0005-0000-0000-0000501E0000}"/>
    <cellStyle name="Normal 14 3 5 3" xfId="1401" xr:uid="{00000000-0005-0000-0000-0000511E0000}"/>
    <cellStyle name="Normal 14 3 5 3 2" xfId="4759" xr:uid="{00000000-0005-0000-0000-0000521E0000}"/>
    <cellStyle name="Normal 14 3 5 3 2 2" xfId="9743" xr:uid="{00000000-0005-0000-0000-0000531E0000}"/>
    <cellStyle name="Normal 14 3 5 3 2 2 2" xfId="18035" xr:uid="{00000000-0005-0000-0000-0000541E0000}"/>
    <cellStyle name="Normal 14 3 5 3 2 2 3" xfId="18036" xr:uid="{00000000-0005-0000-0000-0000551E0000}"/>
    <cellStyle name="Normal 14 3 5 3 2 2 4" xfId="18037" xr:uid="{00000000-0005-0000-0000-0000561E0000}"/>
    <cellStyle name="Normal 14 3 5 3 2 3" xfId="18038" xr:uid="{00000000-0005-0000-0000-0000571E0000}"/>
    <cellStyle name="Normal 14 3 5 3 2 3 2" xfId="18039" xr:uid="{00000000-0005-0000-0000-0000581E0000}"/>
    <cellStyle name="Normal 14 3 5 3 2 3 3" xfId="18040" xr:uid="{00000000-0005-0000-0000-0000591E0000}"/>
    <cellStyle name="Normal 14 3 5 3 2 4" xfId="18041" xr:uid="{00000000-0005-0000-0000-00005A1E0000}"/>
    <cellStyle name="Normal 14 3 5 3 2 5" xfId="18042" xr:uid="{00000000-0005-0000-0000-00005B1E0000}"/>
    <cellStyle name="Normal 14 3 5 3 2 6" xfId="18043" xr:uid="{00000000-0005-0000-0000-00005C1E0000}"/>
    <cellStyle name="Normal 14 3 5 3 3" xfId="6488" xr:uid="{00000000-0005-0000-0000-00005D1E0000}"/>
    <cellStyle name="Normal 14 3 5 3 3 2" xfId="11430" xr:uid="{00000000-0005-0000-0000-00005E1E0000}"/>
    <cellStyle name="Normal 14 3 5 3 3 3" xfId="18044" xr:uid="{00000000-0005-0000-0000-00005F1E0000}"/>
    <cellStyle name="Normal 14 3 5 3 3 4" xfId="18045" xr:uid="{00000000-0005-0000-0000-0000601E0000}"/>
    <cellStyle name="Normal 14 3 5 3 4" xfId="7996" xr:uid="{00000000-0005-0000-0000-0000611E0000}"/>
    <cellStyle name="Normal 14 3 5 3 4 2" xfId="18046" xr:uid="{00000000-0005-0000-0000-0000621E0000}"/>
    <cellStyle name="Normal 14 3 5 3 4 3" xfId="18047" xr:uid="{00000000-0005-0000-0000-0000631E0000}"/>
    <cellStyle name="Normal 14 3 5 3 4 4" xfId="18048" xr:uid="{00000000-0005-0000-0000-0000641E0000}"/>
    <cellStyle name="Normal 14 3 5 3 5" xfId="3034" xr:uid="{00000000-0005-0000-0000-0000651E0000}"/>
    <cellStyle name="Normal 14 3 5 3 5 2" xfId="18049" xr:uid="{00000000-0005-0000-0000-0000661E0000}"/>
    <cellStyle name="Normal 14 3 5 3 5 3" xfId="18050" xr:uid="{00000000-0005-0000-0000-0000671E0000}"/>
    <cellStyle name="Normal 14 3 5 3 5 4" xfId="18051" xr:uid="{00000000-0005-0000-0000-0000681E0000}"/>
    <cellStyle name="Normal 14 3 5 3 6" xfId="18052" xr:uid="{00000000-0005-0000-0000-0000691E0000}"/>
    <cellStyle name="Normal 14 3 5 3 6 2" xfId="18053" xr:uid="{00000000-0005-0000-0000-00006A1E0000}"/>
    <cellStyle name="Normal 14 3 5 3 6 3" xfId="18054" xr:uid="{00000000-0005-0000-0000-00006B1E0000}"/>
    <cellStyle name="Normal 14 3 5 3 7" xfId="18055" xr:uid="{00000000-0005-0000-0000-00006C1E0000}"/>
    <cellStyle name="Normal 14 3 5 3 8" xfId="18056" xr:uid="{00000000-0005-0000-0000-00006D1E0000}"/>
    <cellStyle name="Normal 14 3 5 3 9" xfId="18057" xr:uid="{00000000-0005-0000-0000-00006E1E0000}"/>
    <cellStyle name="Normal 14 3 5 4" xfId="4103" xr:uid="{00000000-0005-0000-0000-00006F1E0000}"/>
    <cellStyle name="Normal 14 3 5 4 2" xfId="9089" xr:uid="{00000000-0005-0000-0000-0000701E0000}"/>
    <cellStyle name="Normal 14 3 5 4 2 2" xfId="18058" xr:uid="{00000000-0005-0000-0000-0000711E0000}"/>
    <cellStyle name="Normal 14 3 5 4 2 3" xfId="18059" xr:uid="{00000000-0005-0000-0000-0000721E0000}"/>
    <cellStyle name="Normal 14 3 5 4 2 4" xfId="18060" xr:uid="{00000000-0005-0000-0000-0000731E0000}"/>
    <cellStyle name="Normal 14 3 5 4 3" xfId="18061" xr:uid="{00000000-0005-0000-0000-0000741E0000}"/>
    <cellStyle name="Normal 14 3 5 4 3 2" xfId="18062" xr:uid="{00000000-0005-0000-0000-0000751E0000}"/>
    <cellStyle name="Normal 14 3 5 4 3 3" xfId="18063" xr:uid="{00000000-0005-0000-0000-0000761E0000}"/>
    <cellStyle name="Normal 14 3 5 4 4" xfId="18064" xr:uid="{00000000-0005-0000-0000-0000771E0000}"/>
    <cellStyle name="Normal 14 3 5 4 5" xfId="18065" xr:uid="{00000000-0005-0000-0000-0000781E0000}"/>
    <cellStyle name="Normal 14 3 5 4 6" xfId="18066" xr:uid="{00000000-0005-0000-0000-0000791E0000}"/>
    <cellStyle name="Normal 14 3 5 5" xfId="5850" xr:uid="{00000000-0005-0000-0000-00007A1E0000}"/>
    <cellStyle name="Normal 14 3 5 5 2" xfId="10792" xr:uid="{00000000-0005-0000-0000-00007B1E0000}"/>
    <cellStyle name="Normal 14 3 5 5 3" xfId="18067" xr:uid="{00000000-0005-0000-0000-00007C1E0000}"/>
    <cellStyle name="Normal 14 3 5 5 4" xfId="18068" xr:uid="{00000000-0005-0000-0000-00007D1E0000}"/>
    <cellStyle name="Normal 14 3 5 6" xfId="7358" xr:uid="{00000000-0005-0000-0000-00007E1E0000}"/>
    <cellStyle name="Normal 14 3 5 6 2" xfId="18069" xr:uid="{00000000-0005-0000-0000-00007F1E0000}"/>
    <cellStyle name="Normal 14 3 5 6 3" xfId="18070" xr:uid="{00000000-0005-0000-0000-0000801E0000}"/>
    <cellStyle name="Normal 14 3 5 6 4" xfId="18071" xr:uid="{00000000-0005-0000-0000-0000811E0000}"/>
    <cellStyle name="Normal 14 3 5 7" xfId="2396" xr:uid="{00000000-0005-0000-0000-0000821E0000}"/>
    <cellStyle name="Normal 14 3 5 7 2" xfId="18072" xr:uid="{00000000-0005-0000-0000-0000831E0000}"/>
    <cellStyle name="Normal 14 3 5 7 3" xfId="18073" xr:uid="{00000000-0005-0000-0000-0000841E0000}"/>
    <cellStyle name="Normal 14 3 5 7 4" xfId="18074" xr:uid="{00000000-0005-0000-0000-0000851E0000}"/>
    <cellStyle name="Normal 14 3 5 8" xfId="18075" xr:uid="{00000000-0005-0000-0000-0000861E0000}"/>
    <cellStyle name="Normal 14 3 5 8 2" xfId="18076" xr:uid="{00000000-0005-0000-0000-0000871E0000}"/>
    <cellStyle name="Normal 14 3 5 8 3" xfId="18077" xr:uid="{00000000-0005-0000-0000-0000881E0000}"/>
    <cellStyle name="Normal 14 3 5 9" xfId="18078" xr:uid="{00000000-0005-0000-0000-0000891E0000}"/>
    <cellStyle name="Normal 14 3 6" xfId="318" xr:uid="{00000000-0005-0000-0000-00008A1E0000}"/>
    <cellStyle name="Normal 14 3 6 10" xfId="18079" xr:uid="{00000000-0005-0000-0000-00008B1E0000}"/>
    <cellStyle name="Normal 14 3 6 11" xfId="18080" xr:uid="{00000000-0005-0000-0000-00008C1E0000}"/>
    <cellStyle name="Normal 14 3 6 2" xfId="946" xr:uid="{00000000-0005-0000-0000-00008D1E0000}"/>
    <cellStyle name="Normal 14 3 6 2 10" xfId="18081" xr:uid="{00000000-0005-0000-0000-00008E1E0000}"/>
    <cellStyle name="Normal 14 3 6 2 2" xfId="1404" xr:uid="{00000000-0005-0000-0000-00008F1E0000}"/>
    <cellStyle name="Normal 14 3 6 2 2 2" xfId="4762" xr:uid="{00000000-0005-0000-0000-0000901E0000}"/>
    <cellStyle name="Normal 14 3 6 2 2 2 2" xfId="9746" xr:uid="{00000000-0005-0000-0000-0000911E0000}"/>
    <cellStyle name="Normal 14 3 6 2 2 2 2 2" xfId="18082" xr:uid="{00000000-0005-0000-0000-0000921E0000}"/>
    <cellStyle name="Normal 14 3 6 2 2 2 2 3" xfId="18083" xr:uid="{00000000-0005-0000-0000-0000931E0000}"/>
    <cellStyle name="Normal 14 3 6 2 2 2 2 4" xfId="18084" xr:uid="{00000000-0005-0000-0000-0000941E0000}"/>
    <cellStyle name="Normal 14 3 6 2 2 2 3" xfId="18085" xr:uid="{00000000-0005-0000-0000-0000951E0000}"/>
    <cellStyle name="Normal 14 3 6 2 2 2 3 2" xfId="18086" xr:uid="{00000000-0005-0000-0000-0000961E0000}"/>
    <cellStyle name="Normal 14 3 6 2 2 2 3 3" xfId="18087" xr:uid="{00000000-0005-0000-0000-0000971E0000}"/>
    <cellStyle name="Normal 14 3 6 2 2 2 4" xfId="18088" xr:uid="{00000000-0005-0000-0000-0000981E0000}"/>
    <cellStyle name="Normal 14 3 6 2 2 2 5" xfId="18089" xr:uid="{00000000-0005-0000-0000-0000991E0000}"/>
    <cellStyle name="Normal 14 3 6 2 2 2 6" xfId="18090" xr:uid="{00000000-0005-0000-0000-00009A1E0000}"/>
    <cellStyle name="Normal 14 3 6 2 2 3" xfId="6491" xr:uid="{00000000-0005-0000-0000-00009B1E0000}"/>
    <cellStyle name="Normal 14 3 6 2 2 3 2" xfId="11433" xr:uid="{00000000-0005-0000-0000-00009C1E0000}"/>
    <cellStyle name="Normal 14 3 6 2 2 3 3" xfId="18091" xr:uid="{00000000-0005-0000-0000-00009D1E0000}"/>
    <cellStyle name="Normal 14 3 6 2 2 3 4" xfId="18092" xr:uid="{00000000-0005-0000-0000-00009E1E0000}"/>
    <cellStyle name="Normal 14 3 6 2 2 4" xfId="7999" xr:uid="{00000000-0005-0000-0000-00009F1E0000}"/>
    <cellStyle name="Normal 14 3 6 2 2 4 2" xfId="18093" xr:uid="{00000000-0005-0000-0000-0000A01E0000}"/>
    <cellStyle name="Normal 14 3 6 2 2 4 3" xfId="18094" xr:uid="{00000000-0005-0000-0000-0000A11E0000}"/>
    <cellStyle name="Normal 14 3 6 2 2 4 4" xfId="18095" xr:uid="{00000000-0005-0000-0000-0000A21E0000}"/>
    <cellStyle name="Normal 14 3 6 2 2 5" xfId="3037" xr:uid="{00000000-0005-0000-0000-0000A31E0000}"/>
    <cellStyle name="Normal 14 3 6 2 2 5 2" xfId="18096" xr:uid="{00000000-0005-0000-0000-0000A41E0000}"/>
    <cellStyle name="Normal 14 3 6 2 2 5 3" xfId="18097" xr:uid="{00000000-0005-0000-0000-0000A51E0000}"/>
    <cellStyle name="Normal 14 3 6 2 2 5 4" xfId="18098" xr:uid="{00000000-0005-0000-0000-0000A61E0000}"/>
    <cellStyle name="Normal 14 3 6 2 2 6" xfId="18099" xr:uid="{00000000-0005-0000-0000-0000A71E0000}"/>
    <cellStyle name="Normal 14 3 6 2 2 6 2" xfId="18100" xr:uid="{00000000-0005-0000-0000-0000A81E0000}"/>
    <cellStyle name="Normal 14 3 6 2 2 6 3" xfId="18101" xr:uid="{00000000-0005-0000-0000-0000A91E0000}"/>
    <cellStyle name="Normal 14 3 6 2 2 7" xfId="18102" xr:uid="{00000000-0005-0000-0000-0000AA1E0000}"/>
    <cellStyle name="Normal 14 3 6 2 2 8" xfId="18103" xr:uid="{00000000-0005-0000-0000-0000AB1E0000}"/>
    <cellStyle name="Normal 14 3 6 2 2 9" xfId="18104" xr:uid="{00000000-0005-0000-0000-0000AC1E0000}"/>
    <cellStyle name="Normal 14 3 6 2 3" xfId="4380" xr:uid="{00000000-0005-0000-0000-0000AD1E0000}"/>
    <cellStyle name="Normal 14 3 6 2 3 2" xfId="9365" xr:uid="{00000000-0005-0000-0000-0000AE1E0000}"/>
    <cellStyle name="Normal 14 3 6 2 3 2 2" xfId="18105" xr:uid="{00000000-0005-0000-0000-0000AF1E0000}"/>
    <cellStyle name="Normal 14 3 6 2 3 2 3" xfId="18106" xr:uid="{00000000-0005-0000-0000-0000B01E0000}"/>
    <cellStyle name="Normal 14 3 6 2 3 2 4" xfId="18107" xr:uid="{00000000-0005-0000-0000-0000B11E0000}"/>
    <cellStyle name="Normal 14 3 6 2 3 3" xfId="18108" xr:uid="{00000000-0005-0000-0000-0000B21E0000}"/>
    <cellStyle name="Normal 14 3 6 2 3 3 2" xfId="18109" xr:uid="{00000000-0005-0000-0000-0000B31E0000}"/>
    <cellStyle name="Normal 14 3 6 2 3 3 3" xfId="18110" xr:uid="{00000000-0005-0000-0000-0000B41E0000}"/>
    <cellStyle name="Normal 14 3 6 2 3 4" xfId="18111" xr:uid="{00000000-0005-0000-0000-0000B51E0000}"/>
    <cellStyle name="Normal 14 3 6 2 3 5" xfId="18112" xr:uid="{00000000-0005-0000-0000-0000B61E0000}"/>
    <cellStyle name="Normal 14 3 6 2 3 6" xfId="18113" xr:uid="{00000000-0005-0000-0000-0000B71E0000}"/>
    <cellStyle name="Normal 14 3 6 2 4" xfId="6123" xr:uid="{00000000-0005-0000-0000-0000B81E0000}"/>
    <cellStyle name="Normal 14 3 6 2 4 2" xfId="11065" xr:uid="{00000000-0005-0000-0000-0000B91E0000}"/>
    <cellStyle name="Normal 14 3 6 2 4 3" xfId="18114" xr:uid="{00000000-0005-0000-0000-0000BA1E0000}"/>
    <cellStyle name="Normal 14 3 6 2 4 4" xfId="18115" xr:uid="{00000000-0005-0000-0000-0000BB1E0000}"/>
    <cellStyle name="Normal 14 3 6 2 5" xfId="7631" xr:uid="{00000000-0005-0000-0000-0000BC1E0000}"/>
    <cellStyle name="Normal 14 3 6 2 5 2" xfId="18116" xr:uid="{00000000-0005-0000-0000-0000BD1E0000}"/>
    <cellStyle name="Normal 14 3 6 2 5 3" xfId="18117" xr:uid="{00000000-0005-0000-0000-0000BE1E0000}"/>
    <cellStyle name="Normal 14 3 6 2 5 4" xfId="18118" xr:uid="{00000000-0005-0000-0000-0000BF1E0000}"/>
    <cellStyle name="Normal 14 3 6 2 6" xfId="2669" xr:uid="{00000000-0005-0000-0000-0000C01E0000}"/>
    <cellStyle name="Normal 14 3 6 2 6 2" xfId="18119" xr:uid="{00000000-0005-0000-0000-0000C11E0000}"/>
    <cellStyle name="Normal 14 3 6 2 6 3" xfId="18120" xr:uid="{00000000-0005-0000-0000-0000C21E0000}"/>
    <cellStyle name="Normal 14 3 6 2 6 4" xfId="18121" xr:uid="{00000000-0005-0000-0000-0000C31E0000}"/>
    <cellStyle name="Normal 14 3 6 2 7" xfId="18122" xr:uid="{00000000-0005-0000-0000-0000C41E0000}"/>
    <cellStyle name="Normal 14 3 6 2 7 2" xfId="18123" xr:uid="{00000000-0005-0000-0000-0000C51E0000}"/>
    <cellStyle name="Normal 14 3 6 2 7 3" xfId="18124" xr:uid="{00000000-0005-0000-0000-0000C61E0000}"/>
    <cellStyle name="Normal 14 3 6 2 8" xfId="18125" xr:uid="{00000000-0005-0000-0000-0000C71E0000}"/>
    <cellStyle name="Normal 14 3 6 2 9" xfId="18126" xr:uid="{00000000-0005-0000-0000-0000C81E0000}"/>
    <cellStyle name="Normal 14 3 6 3" xfId="1403" xr:uid="{00000000-0005-0000-0000-0000C91E0000}"/>
    <cellStyle name="Normal 14 3 6 3 2" xfId="4761" xr:uid="{00000000-0005-0000-0000-0000CA1E0000}"/>
    <cellStyle name="Normal 14 3 6 3 2 2" xfId="9745" xr:uid="{00000000-0005-0000-0000-0000CB1E0000}"/>
    <cellStyle name="Normal 14 3 6 3 2 2 2" xfId="18127" xr:uid="{00000000-0005-0000-0000-0000CC1E0000}"/>
    <cellStyle name="Normal 14 3 6 3 2 2 3" xfId="18128" xr:uid="{00000000-0005-0000-0000-0000CD1E0000}"/>
    <cellStyle name="Normal 14 3 6 3 2 2 4" xfId="18129" xr:uid="{00000000-0005-0000-0000-0000CE1E0000}"/>
    <cellStyle name="Normal 14 3 6 3 2 3" xfId="18130" xr:uid="{00000000-0005-0000-0000-0000CF1E0000}"/>
    <cellStyle name="Normal 14 3 6 3 2 3 2" xfId="18131" xr:uid="{00000000-0005-0000-0000-0000D01E0000}"/>
    <cellStyle name="Normal 14 3 6 3 2 3 3" xfId="18132" xr:uid="{00000000-0005-0000-0000-0000D11E0000}"/>
    <cellStyle name="Normal 14 3 6 3 2 4" xfId="18133" xr:uid="{00000000-0005-0000-0000-0000D21E0000}"/>
    <cellStyle name="Normal 14 3 6 3 2 5" xfId="18134" xr:uid="{00000000-0005-0000-0000-0000D31E0000}"/>
    <cellStyle name="Normal 14 3 6 3 2 6" xfId="18135" xr:uid="{00000000-0005-0000-0000-0000D41E0000}"/>
    <cellStyle name="Normal 14 3 6 3 3" xfId="6490" xr:uid="{00000000-0005-0000-0000-0000D51E0000}"/>
    <cellStyle name="Normal 14 3 6 3 3 2" xfId="11432" xr:uid="{00000000-0005-0000-0000-0000D61E0000}"/>
    <cellStyle name="Normal 14 3 6 3 3 3" xfId="18136" xr:uid="{00000000-0005-0000-0000-0000D71E0000}"/>
    <cellStyle name="Normal 14 3 6 3 3 4" xfId="18137" xr:uid="{00000000-0005-0000-0000-0000D81E0000}"/>
    <cellStyle name="Normal 14 3 6 3 4" xfId="7998" xr:uid="{00000000-0005-0000-0000-0000D91E0000}"/>
    <cellStyle name="Normal 14 3 6 3 4 2" xfId="18138" xr:uid="{00000000-0005-0000-0000-0000DA1E0000}"/>
    <cellStyle name="Normal 14 3 6 3 4 3" xfId="18139" xr:uid="{00000000-0005-0000-0000-0000DB1E0000}"/>
    <cellStyle name="Normal 14 3 6 3 4 4" xfId="18140" xr:uid="{00000000-0005-0000-0000-0000DC1E0000}"/>
    <cellStyle name="Normal 14 3 6 3 5" xfId="3036" xr:uid="{00000000-0005-0000-0000-0000DD1E0000}"/>
    <cellStyle name="Normal 14 3 6 3 5 2" xfId="18141" xr:uid="{00000000-0005-0000-0000-0000DE1E0000}"/>
    <cellStyle name="Normal 14 3 6 3 5 3" xfId="18142" xr:uid="{00000000-0005-0000-0000-0000DF1E0000}"/>
    <cellStyle name="Normal 14 3 6 3 5 4" xfId="18143" xr:uid="{00000000-0005-0000-0000-0000E01E0000}"/>
    <cellStyle name="Normal 14 3 6 3 6" xfId="18144" xr:uid="{00000000-0005-0000-0000-0000E11E0000}"/>
    <cellStyle name="Normal 14 3 6 3 6 2" xfId="18145" xr:uid="{00000000-0005-0000-0000-0000E21E0000}"/>
    <cellStyle name="Normal 14 3 6 3 6 3" xfId="18146" xr:uid="{00000000-0005-0000-0000-0000E31E0000}"/>
    <cellStyle name="Normal 14 3 6 3 7" xfId="18147" xr:uid="{00000000-0005-0000-0000-0000E41E0000}"/>
    <cellStyle name="Normal 14 3 6 3 8" xfId="18148" xr:uid="{00000000-0005-0000-0000-0000E51E0000}"/>
    <cellStyle name="Normal 14 3 6 3 9" xfId="18149" xr:uid="{00000000-0005-0000-0000-0000E61E0000}"/>
    <cellStyle name="Normal 14 3 6 4" xfId="3898" xr:uid="{00000000-0005-0000-0000-0000E71E0000}"/>
    <cellStyle name="Normal 14 3 6 4 2" xfId="8978" xr:uid="{00000000-0005-0000-0000-0000E81E0000}"/>
    <cellStyle name="Normal 14 3 6 4 2 2" xfId="18150" xr:uid="{00000000-0005-0000-0000-0000E91E0000}"/>
    <cellStyle name="Normal 14 3 6 4 2 3" xfId="18151" xr:uid="{00000000-0005-0000-0000-0000EA1E0000}"/>
    <cellStyle name="Normal 14 3 6 4 2 4" xfId="18152" xr:uid="{00000000-0005-0000-0000-0000EB1E0000}"/>
    <cellStyle name="Normal 14 3 6 4 3" xfId="18153" xr:uid="{00000000-0005-0000-0000-0000EC1E0000}"/>
    <cellStyle name="Normal 14 3 6 4 3 2" xfId="18154" xr:uid="{00000000-0005-0000-0000-0000ED1E0000}"/>
    <cellStyle name="Normal 14 3 6 4 3 3" xfId="18155" xr:uid="{00000000-0005-0000-0000-0000EE1E0000}"/>
    <cellStyle name="Normal 14 3 6 4 4" xfId="18156" xr:uid="{00000000-0005-0000-0000-0000EF1E0000}"/>
    <cellStyle name="Normal 14 3 6 4 5" xfId="18157" xr:uid="{00000000-0005-0000-0000-0000F01E0000}"/>
    <cellStyle name="Normal 14 3 6 4 6" xfId="18158" xr:uid="{00000000-0005-0000-0000-0000F11E0000}"/>
    <cellStyle name="Normal 14 3 6 5" xfId="5666" xr:uid="{00000000-0005-0000-0000-0000F21E0000}"/>
    <cellStyle name="Normal 14 3 6 5 2" xfId="10608" xr:uid="{00000000-0005-0000-0000-0000F31E0000}"/>
    <cellStyle name="Normal 14 3 6 5 3" xfId="18159" xr:uid="{00000000-0005-0000-0000-0000F41E0000}"/>
    <cellStyle name="Normal 14 3 6 5 4" xfId="18160" xr:uid="{00000000-0005-0000-0000-0000F51E0000}"/>
    <cellStyle name="Normal 14 3 6 6" xfId="7174" xr:uid="{00000000-0005-0000-0000-0000F61E0000}"/>
    <cellStyle name="Normal 14 3 6 6 2" xfId="18161" xr:uid="{00000000-0005-0000-0000-0000F71E0000}"/>
    <cellStyle name="Normal 14 3 6 6 3" xfId="18162" xr:uid="{00000000-0005-0000-0000-0000F81E0000}"/>
    <cellStyle name="Normal 14 3 6 6 4" xfId="18163" xr:uid="{00000000-0005-0000-0000-0000F91E0000}"/>
    <cellStyle name="Normal 14 3 6 7" xfId="2212" xr:uid="{00000000-0005-0000-0000-0000FA1E0000}"/>
    <cellStyle name="Normal 14 3 6 7 2" xfId="18164" xr:uid="{00000000-0005-0000-0000-0000FB1E0000}"/>
    <cellStyle name="Normal 14 3 6 7 3" xfId="18165" xr:uid="{00000000-0005-0000-0000-0000FC1E0000}"/>
    <cellStyle name="Normal 14 3 6 7 4" xfId="18166" xr:uid="{00000000-0005-0000-0000-0000FD1E0000}"/>
    <cellStyle name="Normal 14 3 6 8" xfId="18167" xr:uid="{00000000-0005-0000-0000-0000FE1E0000}"/>
    <cellStyle name="Normal 14 3 6 8 2" xfId="18168" xr:uid="{00000000-0005-0000-0000-0000FF1E0000}"/>
    <cellStyle name="Normal 14 3 6 8 3" xfId="18169" xr:uid="{00000000-0005-0000-0000-0000001F0000}"/>
    <cellStyle name="Normal 14 3 6 9" xfId="18170" xr:uid="{00000000-0005-0000-0000-0000011F0000}"/>
    <cellStyle name="Normal 14 3 7" xfId="801" xr:uid="{00000000-0005-0000-0000-0000021F0000}"/>
    <cellStyle name="Normal 14 3 7 10" xfId="18171" xr:uid="{00000000-0005-0000-0000-0000031F0000}"/>
    <cellStyle name="Normal 14 3 7 2" xfId="1405" xr:uid="{00000000-0005-0000-0000-0000041F0000}"/>
    <cellStyle name="Normal 14 3 7 2 2" xfId="4763" xr:uid="{00000000-0005-0000-0000-0000051F0000}"/>
    <cellStyle name="Normal 14 3 7 2 2 2" xfId="9747" xr:uid="{00000000-0005-0000-0000-0000061F0000}"/>
    <cellStyle name="Normal 14 3 7 2 2 2 2" xfId="18172" xr:uid="{00000000-0005-0000-0000-0000071F0000}"/>
    <cellStyle name="Normal 14 3 7 2 2 2 3" xfId="18173" xr:uid="{00000000-0005-0000-0000-0000081F0000}"/>
    <cellStyle name="Normal 14 3 7 2 2 2 4" xfId="18174" xr:uid="{00000000-0005-0000-0000-0000091F0000}"/>
    <cellStyle name="Normal 14 3 7 2 2 3" xfId="18175" xr:uid="{00000000-0005-0000-0000-00000A1F0000}"/>
    <cellStyle name="Normal 14 3 7 2 2 3 2" xfId="18176" xr:uid="{00000000-0005-0000-0000-00000B1F0000}"/>
    <cellStyle name="Normal 14 3 7 2 2 3 3" xfId="18177" xr:uid="{00000000-0005-0000-0000-00000C1F0000}"/>
    <cellStyle name="Normal 14 3 7 2 2 4" xfId="18178" xr:uid="{00000000-0005-0000-0000-00000D1F0000}"/>
    <cellStyle name="Normal 14 3 7 2 2 5" xfId="18179" xr:uid="{00000000-0005-0000-0000-00000E1F0000}"/>
    <cellStyle name="Normal 14 3 7 2 2 6" xfId="18180" xr:uid="{00000000-0005-0000-0000-00000F1F0000}"/>
    <cellStyle name="Normal 14 3 7 2 3" xfId="6492" xr:uid="{00000000-0005-0000-0000-0000101F0000}"/>
    <cellStyle name="Normal 14 3 7 2 3 2" xfId="11434" xr:uid="{00000000-0005-0000-0000-0000111F0000}"/>
    <cellStyle name="Normal 14 3 7 2 3 3" xfId="18181" xr:uid="{00000000-0005-0000-0000-0000121F0000}"/>
    <cellStyle name="Normal 14 3 7 2 3 4" xfId="18182" xr:uid="{00000000-0005-0000-0000-0000131F0000}"/>
    <cellStyle name="Normal 14 3 7 2 4" xfId="8000" xr:uid="{00000000-0005-0000-0000-0000141F0000}"/>
    <cellStyle name="Normal 14 3 7 2 4 2" xfId="18183" xr:uid="{00000000-0005-0000-0000-0000151F0000}"/>
    <cellStyle name="Normal 14 3 7 2 4 3" xfId="18184" xr:uid="{00000000-0005-0000-0000-0000161F0000}"/>
    <cellStyle name="Normal 14 3 7 2 4 4" xfId="18185" xr:uid="{00000000-0005-0000-0000-0000171F0000}"/>
    <cellStyle name="Normal 14 3 7 2 5" xfId="3038" xr:uid="{00000000-0005-0000-0000-0000181F0000}"/>
    <cellStyle name="Normal 14 3 7 2 5 2" xfId="18186" xr:uid="{00000000-0005-0000-0000-0000191F0000}"/>
    <cellStyle name="Normal 14 3 7 2 5 3" xfId="18187" xr:uid="{00000000-0005-0000-0000-00001A1F0000}"/>
    <cellStyle name="Normal 14 3 7 2 5 4" xfId="18188" xr:uid="{00000000-0005-0000-0000-00001B1F0000}"/>
    <cellStyle name="Normal 14 3 7 2 6" xfId="18189" xr:uid="{00000000-0005-0000-0000-00001C1F0000}"/>
    <cellStyle name="Normal 14 3 7 2 6 2" xfId="18190" xr:uid="{00000000-0005-0000-0000-00001D1F0000}"/>
    <cellStyle name="Normal 14 3 7 2 6 3" xfId="18191" xr:uid="{00000000-0005-0000-0000-00001E1F0000}"/>
    <cellStyle name="Normal 14 3 7 2 7" xfId="18192" xr:uid="{00000000-0005-0000-0000-00001F1F0000}"/>
    <cellStyle name="Normal 14 3 7 2 8" xfId="18193" xr:uid="{00000000-0005-0000-0000-0000201F0000}"/>
    <cellStyle name="Normal 14 3 7 2 9" xfId="18194" xr:uid="{00000000-0005-0000-0000-0000211F0000}"/>
    <cellStyle name="Normal 14 3 7 3" xfId="4243" xr:uid="{00000000-0005-0000-0000-0000221F0000}"/>
    <cellStyle name="Normal 14 3 7 3 2" xfId="9229" xr:uid="{00000000-0005-0000-0000-0000231F0000}"/>
    <cellStyle name="Normal 14 3 7 3 2 2" xfId="18195" xr:uid="{00000000-0005-0000-0000-0000241F0000}"/>
    <cellStyle name="Normal 14 3 7 3 2 3" xfId="18196" xr:uid="{00000000-0005-0000-0000-0000251F0000}"/>
    <cellStyle name="Normal 14 3 7 3 2 4" xfId="18197" xr:uid="{00000000-0005-0000-0000-0000261F0000}"/>
    <cellStyle name="Normal 14 3 7 3 3" xfId="18198" xr:uid="{00000000-0005-0000-0000-0000271F0000}"/>
    <cellStyle name="Normal 14 3 7 3 3 2" xfId="18199" xr:uid="{00000000-0005-0000-0000-0000281F0000}"/>
    <cellStyle name="Normal 14 3 7 3 3 3" xfId="18200" xr:uid="{00000000-0005-0000-0000-0000291F0000}"/>
    <cellStyle name="Normal 14 3 7 3 4" xfId="18201" xr:uid="{00000000-0005-0000-0000-00002A1F0000}"/>
    <cellStyle name="Normal 14 3 7 3 5" xfId="18202" xr:uid="{00000000-0005-0000-0000-00002B1F0000}"/>
    <cellStyle name="Normal 14 3 7 3 6" xfId="18203" xr:uid="{00000000-0005-0000-0000-00002C1F0000}"/>
    <cellStyle name="Normal 14 3 7 4" xfId="5988" xr:uid="{00000000-0005-0000-0000-00002D1F0000}"/>
    <cellStyle name="Normal 14 3 7 4 2" xfId="10930" xr:uid="{00000000-0005-0000-0000-00002E1F0000}"/>
    <cellStyle name="Normal 14 3 7 4 3" xfId="18204" xr:uid="{00000000-0005-0000-0000-00002F1F0000}"/>
    <cellStyle name="Normal 14 3 7 4 4" xfId="18205" xr:uid="{00000000-0005-0000-0000-0000301F0000}"/>
    <cellStyle name="Normal 14 3 7 5" xfId="7496" xr:uid="{00000000-0005-0000-0000-0000311F0000}"/>
    <cellStyle name="Normal 14 3 7 5 2" xfId="18206" xr:uid="{00000000-0005-0000-0000-0000321F0000}"/>
    <cellStyle name="Normal 14 3 7 5 3" xfId="18207" xr:uid="{00000000-0005-0000-0000-0000331F0000}"/>
    <cellStyle name="Normal 14 3 7 5 4" xfId="18208" xr:uid="{00000000-0005-0000-0000-0000341F0000}"/>
    <cellStyle name="Normal 14 3 7 6" xfId="2534" xr:uid="{00000000-0005-0000-0000-0000351F0000}"/>
    <cellStyle name="Normal 14 3 7 6 2" xfId="18209" xr:uid="{00000000-0005-0000-0000-0000361F0000}"/>
    <cellStyle name="Normal 14 3 7 6 3" xfId="18210" xr:uid="{00000000-0005-0000-0000-0000371F0000}"/>
    <cellStyle name="Normal 14 3 7 6 4" xfId="18211" xr:uid="{00000000-0005-0000-0000-0000381F0000}"/>
    <cellStyle name="Normal 14 3 7 7" xfId="18212" xr:uid="{00000000-0005-0000-0000-0000391F0000}"/>
    <cellStyle name="Normal 14 3 7 7 2" xfId="18213" xr:uid="{00000000-0005-0000-0000-00003A1F0000}"/>
    <cellStyle name="Normal 14 3 7 7 3" xfId="18214" xr:uid="{00000000-0005-0000-0000-00003B1F0000}"/>
    <cellStyle name="Normal 14 3 7 8" xfId="18215" xr:uid="{00000000-0005-0000-0000-00003C1F0000}"/>
    <cellStyle name="Normal 14 3 7 9" xfId="18216" xr:uid="{00000000-0005-0000-0000-00003D1F0000}"/>
    <cellStyle name="Normal 14 3 8" xfId="1268" xr:uid="{00000000-0005-0000-0000-00003E1F0000}"/>
    <cellStyle name="Normal 14 3 8 2" xfId="4626" xr:uid="{00000000-0005-0000-0000-00003F1F0000}"/>
    <cellStyle name="Normal 14 3 8 2 2" xfId="9610" xr:uid="{00000000-0005-0000-0000-0000401F0000}"/>
    <cellStyle name="Normal 14 3 8 2 2 2" xfId="18217" xr:uid="{00000000-0005-0000-0000-0000411F0000}"/>
    <cellStyle name="Normal 14 3 8 2 2 3" xfId="18218" xr:uid="{00000000-0005-0000-0000-0000421F0000}"/>
    <cellStyle name="Normal 14 3 8 2 2 4" xfId="18219" xr:uid="{00000000-0005-0000-0000-0000431F0000}"/>
    <cellStyle name="Normal 14 3 8 2 3" xfId="18220" xr:uid="{00000000-0005-0000-0000-0000441F0000}"/>
    <cellStyle name="Normal 14 3 8 2 3 2" xfId="18221" xr:uid="{00000000-0005-0000-0000-0000451F0000}"/>
    <cellStyle name="Normal 14 3 8 2 3 3" xfId="18222" xr:uid="{00000000-0005-0000-0000-0000461F0000}"/>
    <cellStyle name="Normal 14 3 8 2 4" xfId="18223" xr:uid="{00000000-0005-0000-0000-0000471F0000}"/>
    <cellStyle name="Normal 14 3 8 2 5" xfId="18224" xr:uid="{00000000-0005-0000-0000-0000481F0000}"/>
    <cellStyle name="Normal 14 3 8 2 6" xfId="18225" xr:uid="{00000000-0005-0000-0000-0000491F0000}"/>
    <cellStyle name="Normal 14 3 8 3" xfId="6355" xr:uid="{00000000-0005-0000-0000-00004A1F0000}"/>
    <cellStyle name="Normal 14 3 8 3 2" xfId="11297" xr:uid="{00000000-0005-0000-0000-00004B1F0000}"/>
    <cellStyle name="Normal 14 3 8 3 3" xfId="18226" xr:uid="{00000000-0005-0000-0000-00004C1F0000}"/>
    <cellStyle name="Normal 14 3 8 3 4" xfId="18227" xr:uid="{00000000-0005-0000-0000-00004D1F0000}"/>
    <cellStyle name="Normal 14 3 8 4" xfId="7863" xr:uid="{00000000-0005-0000-0000-00004E1F0000}"/>
    <cellStyle name="Normal 14 3 8 4 2" xfId="18228" xr:uid="{00000000-0005-0000-0000-00004F1F0000}"/>
    <cellStyle name="Normal 14 3 8 4 3" xfId="18229" xr:uid="{00000000-0005-0000-0000-0000501F0000}"/>
    <cellStyle name="Normal 14 3 8 4 4" xfId="18230" xr:uid="{00000000-0005-0000-0000-0000511F0000}"/>
    <cellStyle name="Normal 14 3 8 5" xfId="2901" xr:uid="{00000000-0005-0000-0000-0000521F0000}"/>
    <cellStyle name="Normal 14 3 8 5 2" xfId="18231" xr:uid="{00000000-0005-0000-0000-0000531F0000}"/>
    <cellStyle name="Normal 14 3 8 5 3" xfId="18232" xr:uid="{00000000-0005-0000-0000-0000541F0000}"/>
    <cellStyle name="Normal 14 3 8 5 4" xfId="18233" xr:uid="{00000000-0005-0000-0000-0000551F0000}"/>
    <cellStyle name="Normal 14 3 8 6" xfId="18234" xr:uid="{00000000-0005-0000-0000-0000561F0000}"/>
    <cellStyle name="Normal 14 3 8 6 2" xfId="18235" xr:uid="{00000000-0005-0000-0000-0000571F0000}"/>
    <cellStyle name="Normal 14 3 8 6 3" xfId="18236" xr:uid="{00000000-0005-0000-0000-0000581F0000}"/>
    <cellStyle name="Normal 14 3 8 7" xfId="18237" xr:uid="{00000000-0005-0000-0000-0000591F0000}"/>
    <cellStyle name="Normal 14 3 8 8" xfId="18238" xr:uid="{00000000-0005-0000-0000-00005A1F0000}"/>
    <cellStyle name="Normal 14 3 8 9" xfId="18239" xr:uid="{00000000-0005-0000-0000-00005B1F0000}"/>
    <cellStyle name="Normal 14 3 9" xfId="211" xr:uid="{00000000-0005-0000-0000-00005C1F0000}"/>
    <cellStyle name="Normal 14 3 9 2" xfId="3844" xr:uid="{00000000-0005-0000-0000-00005D1F0000}"/>
    <cellStyle name="Normal 14 3 9 2 2" xfId="8931" xr:uid="{00000000-0005-0000-0000-00005E1F0000}"/>
    <cellStyle name="Normal 14 3 9 2 2 2" xfId="18240" xr:uid="{00000000-0005-0000-0000-00005F1F0000}"/>
    <cellStyle name="Normal 14 3 9 2 2 3" xfId="18241" xr:uid="{00000000-0005-0000-0000-0000601F0000}"/>
    <cellStyle name="Normal 14 3 9 2 2 4" xfId="18242" xr:uid="{00000000-0005-0000-0000-0000611F0000}"/>
    <cellStyle name="Normal 14 3 9 2 3" xfId="18243" xr:uid="{00000000-0005-0000-0000-0000621F0000}"/>
    <cellStyle name="Normal 14 3 9 2 3 2" xfId="18244" xr:uid="{00000000-0005-0000-0000-0000631F0000}"/>
    <cellStyle name="Normal 14 3 9 2 3 3" xfId="18245" xr:uid="{00000000-0005-0000-0000-0000641F0000}"/>
    <cellStyle name="Normal 14 3 9 2 4" xfId="18246" xr:uid="{00000000-0005-0000-0000-0000651F0000}"/>
    <cellStyle name="Normal 14 3 9 2 5" xfId="18247" xr:uid="{00000000-0005-0000-0000-0000661F0000}"/>
    <cellStyle name="Normal 14 3 9 2 6" xfId="18248" xr:uid="{00000000-0005-0000-0000-0000671F0000}"/>
    <cellStyle name="Normal 14 3 9 3" xfId="5622" xr:uid="{00000000-0005-0000-0000-0000681F0000}"/>
    <cellStyle name="Normal 14 3 9 3 2" xfId="10564" xr:uid="{00000000-0005-0000-0000-0000691F0000}"/>
    <cellStyle name="Normal 14 3 9 3 3" xfId="18249" xr:uid="{00000000-0005-0000-0000-00006A1F0000}"/>
    <cellStyle name="Normal 14 3 9 3 4" xfId="18250" xr:uid="{00000000-0005-0000-0000-00006B1F0000}"/>
    <cellStyle name="Normal 14 3 9 4" xfId="7130" xr:uid="{00000000-0005-0000-0000-00006C1F0000}"/>
    <cellStyle name="Normal 14 3 9 4 2" xfId="18251" xr:uid="{00000000-0005-0000-0000-00006D1F0000}"/>
    <cellStyle name="Normal 14 3 9 4 3" xfId="18252" xr:uid="{00000000-0005-0000-0000-00006E1F0000}"/>
    <cellStyle name="Normal 14 3 9 4 4" xfId="18253" xr:uid="{00000000-0005-0000-0000-00006F1F0000}"/>
    <cellStyle name="Normal 14 3 9 5" xfId="2167" xr:uid="{00000000-0005-0000-0000-0000701F0000}"/>
    <cellStyle name="Normal 14 3 9 5 2" xfId="18254" xr:uid="{00000000-0005-0000-0000-0000711F0000}"/>
    <cellStyle name="Normal 14 3 9 5 3" xfId="18255" xr:uid="{00000000-0005-0000-0000-0000721F0000}"/>
    <cellStyle name="Normal 14 3 9 5 4" xfId="18256" xr:uid="{00000000-0005-0000-0000-0000731F0000}"/>
    <cellStyle name="Normal 14 3 9 6" xfId="18257" xr:uid="{00000000-0005-0000-0000-0000741F0000}"/>
    <cellStyle name="Normal 14 3 9 6 2" xfId="18258" xr:uid="{00000000-0005-0000-0000-0000751F0000}"/>
    <cellStyle name="Normal 14 3 9 6 3" xfId="18259" xr:uid="{00000000-0005-0000-0000-0000761F0000}"/>
    <cellStyle name="Normal 14 3 9 7" xfId="18260" xr:uid="{00000000-0005-0000-0000-0000771F0000}"/>
    <cellStyle name="Normal 14 3 9 8" xfId="18261" xr:uid="{00000000-0005-0000-0000-0000781F0000}"/>
    <cellStyle name="Normal 14 3 9 9" xfId="18262" xr:uid="{00000000-0005-0000-0000-0000791F0000}"/>
    <cellStyle name="Normal 14 4" xfId="491" xr:uid="{00000000-0005-0000-0000-00007A1F0000}"/>
    <cellStyle name="Normal 14 4 10" xfId="2305" xr:uid="{00000000-0005-0000-0000-00007B1F0000}"/>
    <cellStyle name="Normal 14 4 10 2" xfId="18263" xr:uid="{00000000-0005-0000-0000-00007C1F0000}"/>
    <cellStyle name="Normal 14 4 10 3" xfId="18264" xr:uid="{00000000-0005-0000-0000-00007D1F0000}"/>
    <cellStyle name="Normal 14 4 10 4" xfId="18265" xr:uid="{00000000-0005-0000-0000-00007E1F0000}"/>
    <cellStyle name="Normal 14 4 11" xfId="18266" xr:uid="{00000000-0005-0000-0000-00007F1F0000}"/>
    <cellStyle name="Normal 14 4 11 2" xfId="18267" xr:uid="{00000000-0005-0000-0000-0000801F0000}"/>
    <cellStyle name="Normal 14 4 11 3" xfId="18268" xr:uid="{00000000-0005-0000-0000-0000811F0000}"/>
    <cellStyle name="Normal 14 4 12" xfId="18269" xr:uid="{00000000-0005-0000-0000-0000821F0000}"/>
    <cellStyle name="Normal 14 4 13" xfId="18270" xr:uid="{00000000-0005-0000-0000-0000831F0000}"/>
    <cellStyle name="Normal 14 4 14" xfId="18271" xr:uid="{00000000-0005-0000-0000-0000841F0000}"/>
    <cellStyle name="Normal 14 4 2" xfId="696" xr:uid="{00000000-0005-0000-0000-0000851F0000}"/>
    <cellStyle name="Normal 14 4 2 10" xfId="18272" xr:uid="{00000000-0005-0000-0000-0000861F0000}"/>
    <cellStyle name="Normal 14 4 2 11" xfId="18273" xr:uid="{00000000-0005-0000-0000-0000871F0000}"/>
    <cellStyle name="Normal 14 4 2 2" xfId="1162" xr:uid="{00000000-0005-0000-0000-0000881F0000}"/>
    <cellStyle name="Normal 14 4 2 2 10" xfId="18274" xr:uid="{00000000-0005-0000-0000-0000891F0000}"/>
    <cellStyle name="Normal 14 4 2 2 2" xfId="1408" xr:uid="{00000000-0005-0000-0000-00008A1F0000}"/>
    <cellStyle name="Normal 14 4 2 2 2 2" xfId="4766" xr:uid="{00000000-0005-0000-0000-00008B1F0000}"/>
    <cellStyle name="Normal 14 4 2 2 2 2 2" xfId="9750" xr:uid="{00000000-0005-0000-0000-00008C1F0000}"/>
    <cellStyle name="Normal 14 4 2 2 2 2 2 2" xfId="18275" xr:uid="{00000000-0005-0000-0000-00008D1F0000}"/>
    <cellStyle name="Normal 14 4 2 2 2 2 2 3" xfId="18276" xr:uid="{00000000-0005-0000-0000-00008E1F0000}"/>
    <cellStyle name="Normal 14 4 2 2 2 2 2 4" xfId="18277" xr:uid="{00000000-0005-0000-0000-00008F1F0000}"/>
    <cellStyle name="Normal 14 4 2 2 2 2 3" xfId="18278" xr:uid="{00000000-0005-0000-0000-0000901F0000}"/>
    <cellStyle name="Normal 14 4 2 2 2 2 3 2" xfId="18279" xr:uid="{00000000-0005-0000-0000-0000911F0000}"/>
    <cellStyle name="Normal 14 4 2 2 2 2 3 3" xfId="18280" xr:uid="{00000000-0005-0000-0000-0000921F0000}"/>
    <cellStyle name="Normal 14 4 2 2 2 2 4" xfId="18281" xr:uid="{00000000-0005-0000-0000-0000931F0000}"/>
    <cellStyle name="Normal 14 4 2 2 2 2 5" xfId="18282" xr:uid="{00000000-0005-0000-0000-0000941F0000}"/>
    <cellStyle name="Normal 14 4 2 2 2 2 6" xfId="18283" xr:uid="{00000000-0005-0000-0000-0000951F0000}"/>
    <cellStyle name="Normal 14 4 2 2 2 3" xfId="6495" xr:uid="{00000000-0005-0000-0000-0000961F0000}"/>
    <cellStyle name="Normal 14 4 2 2 2 3 2" xfId="11437" xr:uid="{00000000-0005-0000-0000-0000971F0000}"/>
    <cellStyle name="Normal 14 4 2 2 2 3 3" xfId="18284" xr:uid="{00000000-0005-0000-0000-0000981F0000}"/>
    <cellStyle name="Normal 14 4 2 2 2 3 4" xfId="18285" xr:uid="{00000000-0005-0000-0000-0000991F0000}"/>
    <cellStyle name="Normal 14 4 2 2 2 4" xfId="8003" xr:uid="{00000000-0005-0000-0000-00009A1F0000}"/>
    <cellStyle name="Normal 14 4 2 2 2 4 2" xfId="18286" xr:uid="{00000000-0005-0000-0000-00009B1F0000}"/>
    <cellStyle name="Normal 14 4 2 2 2 4 3" xfId="18287" xr:uid="{00000000-0005-0000-0000-00009C1F0000}"/>
    <cellStyle name="Normal 14 4 2 2 2 4 4" xfId="18288" xr:uid="{00000000-0005-0000-0000-00009D1F0000}"/>
    <cellStyle name="Normal 14 4 2 2 2 5" xfId="3041" xr:uid="{00000000-0005-0000-0000-00009E1F0000}"/>
    <cellStyle name="Normal 14 4 2 2 2 5 2" xfId="18289" xr:uid="{00000000-0005-0000-0000-00009F1F0000}"/>
    <cellStyle name="Normal 14 4 2 2 2 5 3" xfId="18290" xr:uid="{00000000-0005-0000-0000-0000A01F0000}"/>
    <cellStyle name="Normal 14 4 2 2 2 5 4" xfId="18291" xr:uid="{00000000-0005-0000-0000-0000A11F0000}"/>
    <cellStyle name="Normal 14 4 2 2 2 6" xfId="18292" xr:uid="{00000000-0005-0000-0000-0000A21F0000}"/>
    <cellStyle name="Normal 14 4 2 2 2 6 2" xfId="18293" xr:uid="{00000000-0005-0000-0000-0000A31F0000}"/>
    <cellStyle name="Normal 14 4 2 2 2 6 3" xfId="18294" xr:uid="{00000000-0005-0000-0000-0000A41F0000}"/>
    <cellStyle name="Normal 14 4 2 2 2 7" xfId="18295" xr:uid="{00000000-0005-0000-0000-0000A51F0000}"/>
    <cellStyle name="Normal 14 4 2 2 2 8" xfId="18296" xr:uid="{00000000-0005-0000-0000-0000A61F0000}"/>
    <cellStyle name="Normal 14 4 2 2 2 9" xfId="18297" xr:uid="{00000000-0005-0000-0000-0000A71F0000}"/>
    <cellStyle name="Normal 14 4 2 2 3" xfId="4530" xr:uid="{00000000-0005-0000-0000-0000A81F0000}"/>
    <cellStyle name="Normal 14 4 2 2 3 2" xfId="9514" xr:uid="{00000000-0005-0000-0000-0000A91F0000}"/>
    <cellStyle name="Normal 14 4 2 2 3 2 2" xfId="18298" xr:uid="{00000000-0005-0000-0000-0000AA1F0000}"/>
    <cellStyle name="Normal 14 4 2 2 3 2 3" xfId="18299" xr:uid="{00000000-0005-0000-0000-0000AB1F0000}"/>
    <cellStyle name="Normal 14 4 2 2 3 2 4" xfId="18300" xr:uid="{00000000-0005-0000-0000-0000AC1F0000}"/>
    <cellStyle name="Normal 14 4 2 2 3 3" xfId="18301" xr:uid="{00000000-0005-0000-0000-0000AD1F0000}"/>
    <cellStyle name="Normal 14 4 2 2 3 3 2" xfId="18302" xr:uid="{00000000-0005-0000-0000-0000AE1F0000}"/>
    <cellStyle name="Normal 14 4 2 2 3 3 3" xfId="18303" xr:uid="{00000000-0005-0000-0000-0000AF1F0000}"/>
    <cellStyle name="Normal 14 4 2 2 3 4" xfId="18304" xr:uid="{00000000-0005-0000-0000-0000B01F0000}"/>
    <cellStyle name="Normal 14 4 2 2 3 5" xfId="18305" xr:uid="{00000000-0005-0000-0000-0000B11F0000}"/>
    <cellStyle name="Normal 14 4 2 2 3 6" xfId="18306" xr:uid="{00000000-0005-0000-0000-0000B21F0000}"/>
    <cellStyle name="Normal 14 4 2 2 4" xfId="6261" xr:uid="{00000000-0005-0000-0000-0000B31F0000}"/>
    <cellStyle name="Normal 14 4 2 2 4 2" xfId="11203" xr:uid="{00000000-0005-0000-0000-0000B41F0000}"/>
    <cellStyle name="Normal 14 4 2 2 4 3" xfId="18307" xr:uid="{00000000-0005-0000-0000-0000B51F0000}"/>
    <cellStyle name="Normal 14 4 2 2 4 4" xfId="18308" xr:uid="{00000000-0005-0000-0000-0000B61F0000}"/>
    <cellStyle name="Normal 14 4 2 2 5" xfId="7769" xr:uid="{00000000-0005-0000-0000-0000B71F0000}"/>
    <cellStyle name="Normal 14 4 2 2 5 2" xfId="18309" xr:uid="{00000000-0005-0000-0000-0000B81F0000}"/>
    <cellStyle name="Normal 14 4 2 2 5 3" xfId="18310" xr:uid="{00000000-0005-0000-0000-0000B91F0000}"/>
    <cellStyle name="Normal 14 4 2 2 5 4" xfId="18311" xr:uid="{00000000-0005-0000-0000-0000BA1F0000}"/>
    <cellStyle name="Normal 14 4 2 2 6" xfId="2807" xr:uid="{00000000-0005-0000-0000-0000BB1F0000}"/>
    <cellStyle name="Normal 14 4 2 2 6 2" xfId="18312" xr:uid="{00000000-0005-0000-0000-0000BC1F0000}"/>
    <cellStyle name="Normal 14 4 2 2 6 3" xfId="18313" xr:uid="{00000000-0005-0000-0000-0000BD1F0000}"/>
    <cellStyle name="Normal 14 4 2 2 6 4" xfId="18314" xr:uid="{00000000-0005-0000-0000-0000BE1F0000}"/>
    <cellStyle name="Normal 14 4 2 2 7" xfId="18315" xr:uid="{00000000-0005-0000-0000-0000BF1F0000}"/>
    <cellStyle name="Normal 14 4 2 2 7 2" xfId="18316" xr:uid="{00000000-0005-0000-0000-0000C01F0000}"/>
    <cellStyle name="Normal 14 4 2 2 7 3" xfId="18317" xr:uid="{00000000-0005-0000-0000-0000C11F0000}"/>
    <cellStyle name="Normal 14 4 2 2 8" xfId="18318" xr:uid="{00000000-0005-0000-0000-0000C21F0000}"/>
    <cellStyle name="Normal 14 4 2 2 9" xfId="18319" xr:uid="{00000000-0005-0000-0000-0000C31F0000}"/>
    <cellStyle name="Normal 14 4 2 3" xfId="1407" xr:uid="{00000000-0005-0000-0000-0000C41F0000}"/>
    <cellStyle name="Normal 14 4 2 3 2" xfId="4765" xr:uid="{00000000-0005-0000-0000-0000C51F0000}"/>
    <cellStyle name="Normal 14 4 2 3 2 2" xfId="9749" xr:uid="{00000000-0005-0000-0000-0000C61F0000}"/>
    <cellStyle name="Normal 14 4 2 3 2 2 2" xfId="18320" xr:uid="{00000000-0005-0000-0000-0000C71F0000}"/>
    <cellStyle name="Normal 14 4 2 3 2 2 3" xfId="18321" xr:uid="{00000000-0005-0000-0000-0000C81F0000}"/>
    <cellStyle name="Normal 14 4 2 3 2 2 4" xfId="18322" xr:uid="{00000000-0005-0000-0000-0000C91F0000}"/>
    <cellStyle name="Normal 14 4 2 3 2 3" xfId="18323" xr:uid="{00000000-0005-0000-0000-0000CA1F0000}"/>
    <cellStyle name="Normal 14 4 2 3 2 3 2" xfId="18324" xr:uid="{00000000-0005-0000-0000-0000CB1F0000}"/>
    <cellStyle name="Normal 14 4 2 3 2 3 3" xfId="18325" xr:uid="{00000000-0005-0000-0000-0000CC1F0000}"/>
    <cellStyle name="Normal 14 4 2 3 2 4" xfId="18326" xr:uid="{00000000-0005-0000-0000-0000CD1F0000}"/>
    <cellStyle name="Normal 14 4 2 3 2 5" xfId="18327" xr:uid="{00000000-0005-0000-0000-0000CE1F0000}"/>
    <cellStyle name="Normal 14 4 2 3 2 6" xfId="18328" xr:uid="{00000000-0005-0000-0000-0000CF1F0000}"/>
    <cellStyle name="Normal 14 4 2 3 3" xfId="6494" xr:uid="{00000000-0005-0000-0000-0000D01F0000}"/>
    <cellStyle name="Normal 14 4 2 3 3 2" xfId="11436" xr:uid="{00000000-0005-0000-0000-0000D11F0000}"/>
    <cellStyle name="Normal 14 4 2 3 3 3" xfId="18329" xr:uid="{00000000-0005-0000-0000-0000D21F0000}"/>
    <cellStyle name="Normal 14 4 2 3 3 4" xfId="18330" xr:uid="{00000000-0005-0000-0000-0000D31F0000}"/>
    <cellStyle name="Normal 14 4 2 3 4" xfId="8002" xr:uid="{00000000-0005-0000-0000-0000D41F0000}"/>
    <cellStyle name="Normal 14 4 2 3 4 2" xfId="18331" xr:uid="{00000000-0005-0000-0000-0000D51F0000}"/>
    <cellStyle name="Normal 14 4 2 3 4 3" xfId="18332" xr:uid="{00000000-0005-0000-0000-0000D61F0000}"/>
    <cellStyle name="Normal 14 4 2 3 4 4" xfId="18333" xr:uid="{00000000-0005-0000-0000-0000D71F0000}"/>
    <cellStyle name="Normal 14 4 2 3 5" xfId="3040" xr:uid="{00000000-0005-0000-0000-0000D81F0000}"/>
    <cellStyle name="Normal 14 4 2 3 5 2" xfId="18334" xr:uid="{00000000-0005-0000-0000-0000D91F0000}"/>
    <cellStyle name="Normal 14 4 2 3 5 3" xfId="18335" xr:uid="{00000000-0005-0000-0000-0000DA1F0000}"/>
    <cellStyle name="Normal 14 4 2 3 5 4" xfId="18336" xr:uid="{00000000-0005-0000-0000-0000DB1F0000}"/>
    <cellStyle name="Normal 14 4 2 3 6" xfId="18337" xr:uid="{00000000-0005-0000-0000-0000DC1F0000}"/>
    <cellStyle name="Normal 14 4 2 3 6 2" xfId="18338" xr:uid="{00000000-0005-0000-0000-0000DD1F0000}"/>
    <cellStyle name="Normal 14 4 2 3 6 3" xfId="18339" xr:uid="{00000000-0005-0000-0000-0000DE1F0000}"/>
    <cellStyle name="Normal 14 4 2 3 7" xfId="18340" xr:uid="{00000000-0005-0000-0000-0000DF1F0000}"/>
    <cellStyle name="Normal 14 4 2 3 8" xfId="18341" xr:uid="{00000000-0005-0000-0000-0000E01F0000}"/>
    <cellStyle name="Normal 14 4 2 3 9" xfId="18342" xr:uid="{00000000-0005-0000-0000-0000E11F0000}"/>
    <cellStyle name="Normal 14 4 2 4" xfId="4147" xr:uid="{00000000-0005-0000-0000-0000E21F0000}"/>
    <cellStyle name="Normal 14 4 2 4 2" xfId="9133" xr:uid="{00000000-0005-0000-0000-0000E31F0000}"/>
    <cellStyle name="Normal 14 4 2 4 2 2" xfId="18343" xr:uid="{00000000-0005-0000-0000-0000E41F0000}"/>
    <cellStyle name="Normal 14 4 2 4 2 3" xfId="18344" xr:uid="{00000000-0005-0000-0000-0000E51F0000}"/>
    <cellStyle name="Normal 14 4 2 4 2 4" xfId="18345" xr:uid="{00000000-0005-0000-0000-0000E61F0000}"/>
    <cellStyle name="Normal 14 4 2 4 3" xfId="18346" xr:uid="{00000000-0005-0000-0000-0000E71F0000}"/>
    <cellStyle name="Normal 14 4 2 4 3 2" xfId="18347" xr:uid="{00000000-0005-0000-0000-0000E81F0000}"/>
    <cellStyle name="Normal 14 4 2 4 3 3" xfId="18348" xr:uid="{00000000-0005-0000-0000-0000E91F0000}"/>
    <cellStyle name="Normal 14 4 2 4 4" xfId="18349" xr:uid="{00000000-0005-0000-0000-0000EA1F0000}"/>
    <cellStyle name="Normal 14 4 2 4 5" xfId="18350" xr:uid="{00000000-0005-0000-0000-0000EB1F0000}"/>
    <cellStyle name="Normal 14 4 2 4 6" xfId="18351" xr:uid="{00000000-0005-0000-0000-0000EC1F0000}"/>
    <cellStyle name="Normal 14 4 2 5" xfId="5894" xr:uid="{00000000-0005-0000-0000-0000ED1F0000}"/>
    <cellStyle name="Normal 14 4 2 5 2" xfId="10836" xr:uid="{00000000-0005-0000-0000-0000EE1F0000}"/>
    <cellStyle name="Normal 14 4 2 5 3" xfId="18352" xr:uid="{00000000-0005-0000-0000-0000EF1F0000}"/>
    <cellStyle name="Normal 14 4 2 5 4" xfId="18353" xr:uid="{00000000-0005-0000-0000-0000F01F0000}"/>
    <cellStyle name="Normal 14 4 2 6" xfId="7402" xr:uid="{00000000-0005-0000-0000-0000F11F0000}"/>
    <cellStyle name="Normal 14 4 2 6 2" xfId="18354" xr:uid="{00000000-0005-0000-0000-0000F21F0000}"/>
    <cellStyle name="Normal 14 4 2 6 3" xfId="18355" xr:uid="{00000000-0005-0000-0000-0000F31F0000}"/>
    <cellStyle name="Normal 14 4 2 6 4" xfId="18356" xr:uid="{00000000-0005-0000-0000-0000F41F0000}"/>
    <cellStyle name="Normal 14 4 2 7" xfId="2440" xr:uid="{00000000-0005-0000-0000-0000F51F0000}"/>
    <cellStyle name="Normal 14 4 2 7 2" xfId="18357" xr:uid="{00000000-0005-0000-0000-0000F61F0000}"/>
    <cellStyle name="Normal 14 4 2 7 3" xfId="18358" xr:uid="{00000000-0005-0000-0000-0000F71F0000}"/>
    <cellStyle name="Normal 14 4 2 7 4" xfId="18359" xr:uid="{00000000-0005-0000-0000-0000F81F0000}"/>
    <cellStyle name="Normal 14 4 2 8" xfId="18360" xr:uid="{00000000-0005-0000-0000-0000F91F0000}"/>
    <cellStyle name="Normal 14 4 2 8 2" xfId="18361" xr:uid="{00000000-0005-0000-0000-0000FA1F0000}"/>
    <cellStyle name="Normal 14 4 2 8 3" xfId="18362" xr:uid="{00000000-0005-0000-0000-0000FB1F0000}"/>
    <cellStyle name="Normal 14 4 2 9" xfId="18363" xr:uid="{00000000-0005-0000-0000-0000FC1F0000}"/>
    <cellStyle name="Normal 14 4 3" xfId="847" xr:uid="{00000000-0005-0000-0000-0000FD1F0000}"/>
    <cellStyle name="Normal 14 4 3 10" xfId="18364" xr:uid="{00000000-0005-0000-0000-0000FE1F0000}"/>
    <cellStyle name="Normal 14 4 3 2" xfId="1409" xr:uid="{00000000-0005-0000-0000-0000FF1F0000}"/>
    <cellStyle name="Normal 14 4 3 2 2" xfId="4767" xr:uid="{00000000-0005-0000-0000-000000200000}"/>
    <cellStyle name="Normal 14 4 3 2 2 2" xfId="9751" xr:uid="{00000000-0005-0000-0000-000001200000}"/>
    <cellStyle name="Normal 14 4 3 2 2 2 2" xfId="18365" xr:uid="{00000000-0005-0000-0000-000002200000}"/>
    <cellStyle name="Normal 14 4 3 2 2 2 3" xfId="18366" xr:uid="{00000000-0005-0000-0000-000003200000}"/>
    <cellStyle name="Normal 14 4 3 2 2 2 4" xfId="18367" xr:uid="{00000000-0005-0000-0000-000004200000}"/>
    <cellStyle name="Normal 14 4 3 2 2 3" xfId="18368" xr:uid="{00000000-0005-0000-0000-000005200000}"/>
    <cellStyle name="Normal 14 4 3 2 2 3 2" xfId="18369" xr:uid="{00000000-0005-0000-0000-000006200000}"/>
    <cellStyle name="Normal 14 4 3 2 2 3 3" xfId="18370" xr:uid="{00000000-0005-0000-0000-000007200000}"/>
    <cellStyle name="Normal 14 4 3 2 2 4" xfId="18371" xr:uid="{00000000-0005-0000-0000-000008200000}"/>
    <cellStyle name="Normal 14 4 3 2 2 5" xfId="18372" xr:uid="{00000000-0005-0000-0000-000009200000}"/>
    <cellStyle name="Normal 14 4 3 2 2 6" xfId="18373" xr:uid="{00000000-0005-0000-0000-00000A200000}"/>
    <cellStyle name="Normal 14 4 3 2 3" xfId="6496" xr:uid="{00000000-0005-0000-0000-00000B200000}"/>
    <cellStyle name="Normal 14 4 3 2 3 2" xfId="11438" xr:uid="{00000000-0005-0000-0000-00000C200000}"/>
    <cellStyle name="Normal 14 4 3 2 3 3" xfId="18374" xr:uid="{00000000-0005-0000-0000-00000D200000}"/>
    <cellStyle name="Normal 14 4 3 2 3 4" xfId="18375" xr:uid="{00000000-0005-0000-0000-00000E200000}"/>
    <cellStyle name="Normal 14 4 3 2 4" xfId="8004" xr:uid="{00000000-0005-0000-0000-00000F200000}"/>
    <cellStyle name="Normal 14 4 3 2 4 2" xfId="18376" xr:uid="{00000000-0005-0000-0000-000010200000}"/>
    <cellStyle name="Normal 14 4 3 2 4 3" xfId="18377" xr:uid="{00000000-0005-0000-0000-000011200000}"/>
    <cellStyle name="Normal 14 4 3 2 4 4" xfId="18378" xr:uid="{00000000-0005-0000-0000-000012200000}"/>
    <cellStyle name="Normal 14 4 3 2 5" xfId="3042" xr:uid="{00000000-0005-0000-0000-000013200000}"/>
    <cellStyle name="Normal 14 4 3 2 5 2" xfId="18379" xr:uid="{00000000-0005-0000-0000-000014200000}"/>
    <cellStyle name="Normal 14 4 3 2 5 3" xfId="18380" xr:uid="{00000000-0005-0000-0000-000015200000}"/>
    <cellStyle name="Normal 14 4 3 2 5 4" xfId="18381" xr:uid="{00000000-0005-0000-0000-000016200000}"/>
    <cellStyle name="Normal 14 4 3 2 6" xfId="18382" xr:uid="{00000000-0005-0000-0000-000017200000}"/>
    <cellStyle name="Normal 14 4 3 2 6 2" xfId="18383" xr:uid="{00000000-0005-0000-0000-000018200000}"/>
    <cellStyle name="Normal 14 4 3 2 6 3" xfId="18384" xr:uid="{00000000-0005-0000-0000-000019200000}"/>
    <cellStyle name="Normal 14 4 3 2 7" xfId="18385" xr:uid="{00000000-0005-0000-0000-00001A200000}"/>
    <cellStyle name="Normal 14 4 3 2 8" xfId="18386" xr:uid="{00000000-0005-0000-0000-00001B200000}"/>
    <cellStyle name="Normal 14 4 3 2 9" xfId="18387" xr:uid="{00000000-0005-0000-0000-00001C200000}"/>
    <cellStyle name="Normal 14 4 3 3" xfId="4288" xr:uid="{00000000-0005-0000-0000-00001D200000}"/>
    <cellStyle name="Normal 14 4 3 3 2" xfId="9274" xr:uid="{00000000-0005-0000-0000-00001E200000}"/>
    <cellStyle name="Normal 14 4 3 3 2 2" xfId="18388" xr:uid="{00000000-0005-0000-0000-00001F200000}"/>
    <cellStyle name="Normal 14 4 3 3 2 3" xfId="18389" xr:uid="{00000000-0005-0000-0000-000020200000}"/>
    <cellStyle name="Normal 14 4 3 3 2 4" xfId="18390" xr:uid="{00000000-0005-0000-0000-000021200000}"/>
    <cellStyle name="Normal 14 4 3 3 3" xfId="18391" xr:uid="{00000000-0005-0000-0000-000022200000}"/>
    <cellStyle name="Normal 14 4 3 3 3 2" xfId="18392" xr:uid="{00000000-0005-0000-0000-000023200000}"/>
    <cellStyle name="Normal 14 4 3 3 3 3" xfId="18393" xr:uid="{00000000-0005-0000-0000-000024200000}"/>
    <cellStyle name="Normal 14 4 3 3 4" xfId="18394" xr:uid="{00000000-0005-0000-0000-000025200000}"/>
    <cellStyle name="Normal 14 4 3 3 5" xfId="18395" xr:uid="{00000000-0005-0000-0000-000026200000}"/>
    <cellStyle name="Normal 14 4 3 3 6" xfId="18396" xr:uid="{00000000-0005-0000-0000-000027200000}"/>
    <cellStyle name="Normal 14 4 3 4" xfId="6032" xr:uid="{00000000-0005-0000-0000-000028200000}"/>
    <cellStyle name="Normal 14 4 3 4 2" xfId="10974" xr:uid="{00000000-0005-0000-0000-000029200000}"/>
    <cellStyle name="Normal 14 4 3 4 3" xfId="18397" xr:uid="{00000000-0005-0000-0000-00002A200000}"/>
    <cellStyle name="Normal 14 4 3 4 4" xfId="18398" xr:uid="{00000000-0005-0000-0000-00002B200000}"/>
    <cellStyle name="Normal 14 4 3 5" xfId="7540" xr:uid="{00000000-0005-0000-0000-00002C200000}"/>
    <cellStyle name="Normal 14 4 3 5 2" xfId="18399" xr:uid="{00000000-0005-0000-0000-00002D200000}"/>
    <cellStyle name="Normal 14 4 3 5 3" xfId="18400" xr:uid="{00000000-0005-0000-0000-00002E200000}"/>
    <cellStyle name="Normal 14 4 3 5 4" xfId="18401" xr:uid="{00000000-0005-0000-0000-00002F200000}"/>
    <cellStyle name="Normal 14 4 3 6" xfId="2578" xr:uid="{00000000-0005-0000-0000-000030200000}"/>
    <cellStyle name="Normal 14 4 3 6 2" xfId="18402" xr:uid="{00000000-0005-0000-0000-000031200000}"/>
    <cellStyle name="Normal 14 4 3 6 3" xfId="18403" xr:uid="{00000000-0005-0000-0000-000032200000}"/>
    <cellStyle name="Normal 14 4 3 6 4" xfId="18404" xr:uid="{00000000-0005-0000-0000-000033200000}"/>
    <cellStyle name="Normal 14 4 3 7" xfId="18405" xr:uid="{00000000-0005-0000-0000-000034200000}"/>
    <cellStyle name="Normal 14 4 3 7 2" xfId="18406" xr:uid="{00000000-0005-0000-0000-000035200000}"/>
    <cellStyle name="Normal 14 4 3 7 3" xfId="18407" xr:uid="{00000000-0005-0000-0000-000036200000}"/>
    <cellStyle name="Normal 14 4 3 8" xfId="18408" xr:uid="{00000000-0005-0000-0000-000037200000}"/>
    <cellStyle name="Normal 14 4 3 9" xfId="18409" xr:uid="{00000000-0005-0000-0000-000038200000}"/>
    <cellStyle name="Normal 14 4 4" xfId="1406" xr:uid="{00000000-0005-0000-0000-000039200000}"/>
    <cellStyle name="Normal 14 4 4 2" xfId="4764" xr:uid="{00000000-0005-0000-0000-00003A200000}"/>
    <cellStyle name="Normal 14 4 4 2 2" xfId="9748" xr:uid="{00000000-0005-0000-0000-00003B200000}"/>
    <cellStyle name="Normal 14 4 4 2 2 2" xfId="18410" xr:uid="{00000000-0005-0000-0000-00003C200000}"/>
    <cellStyle name="Normal 14 4 4 2 2 3" xfId="18411" xr:uid="{00000000-0005-0000-0000-00003D200000}"/>
    <cellStyle name="Normal 14 4 4 2 2 4" xfId="18412" xr:uid="{00000000-0005-0000-0000-00003E200000}"/>
    <cellStyle name="Normal 14 4 4 2 3" xfId="18413" xr:uid="{00000000-0005-0000-0000-00003F200000}"/>
    <cellStyle name="Normal 14 4 4 2 3 2" xfId="18414" xr:uid="{00000000-0005-0000-0000-000040200000}"/>
    <cellStyle name="Normal 14 4 4 2 3 3" xfId="18415" xr:uid="{00000000-0005-0000-0000-000041200000}"/>
    <cellStyle name="Normal 14 4 4 2 4" xfId="18416" xr:uid="{00000000-0005-0000-0000-000042200000}"/>
    <cellStyle name="Normal 14 4 4 2 5" xfId="18417" xr:uid="{00000000-0005-0000-0000-000043200000}"/>
    <cellStyle name="Normal 14 4 4 2 6" xfId="18418" xr:uid="{00000000-0005-0000-0000-000044200000}"/>
    <cellStyle name="Normal 14 4 4 3" xfId="6493" xr:uid="{00000000-0005-0000-0000-000045200000}"/>
    <cellStyle name="Normal 14 4 4 3 2" xfId="11435" xr:uid="{00000000-0005-0000-0000-000046200000}"/>
    <cellStyle name="Normal 14 4 4 3 3" xfId="18419" xr:uid="{00000000-0005-0000-0000-000047200000}"/>
    <cellStyle name="Normal 14 4 4 3 4" xfId="18420" xr:uid="{00000000-0005-0000-0000-000048200000}"/>
    <cellStyle name="Normal 14 4 4 4" xfId="8001" xr:uid="{00000000-0005-0000-0000-000049200000}"/>
    <cellStyle name="Normal 14 4 4 4 2" xfId="18421" xr:uid="{00000000-0005-0000-0000-00004A200000}"/>
    <cellStyle name="Normal 14 4 4 4 3" xfId="18422" xr:uid="{00000000-0005-0000-0000-00004B200000}"/>
    <cellStyle name="Normal 14 4 4 4 4" xfId="18423" xr:uid="{00000000-0005-0000-0000-00004C200000}"/>
    <cellStyle name="Normal 14 4 4 5" xfId="3039" xr:uid="{00000000-0005-0000-0000-00004D200000}"/>
    <cellStyle name="Normal 14 4 4 5 2" xfId="18424" xr:uid="{00000000-0005-0000-0000-00004E200000}"/>
    <cellStyle name="Normal 14 4 4 5 3" xfId="18425" xr:uid="{00000000-0005-0000-0000-00004F200000}"/>
    <cellStyle name="Normal 14 4 4 5 4" xfId="18426" xr:uid="{00000000-0005-0000-0000-000050200000}"/>
    <cellStyle name="Normal 14 4 4 6" xfId="18427" xr:uid="{00000000-0005-0000-0000-000051200000}"/>
    <cellStyle name="Normal 14 4 4 6 2" xfId="18428" xr:uid="{00000000-0005-0000-0000-000052200000}"/>
    <cellStyle name="Normal 14 4 4 6 3" xfId="18429" xr:uid="{00000000-0005-0000-0000-000053200000}"/>
    <cellStyle name="Normal 14 4 4 7" xfId="18430" xr:uid="{00000000-0005-0000-0000-000054200000}"/>
    <cellStyle name="Normal 14 4 4 8" xfId="18431" xr:uid="{00000000-0005-0000-0000-000055200000}"/>
    <cellStyle name="Normal 14 4 4 9" xfId="18432" xr:uid="{00000000-0005-0000-0000-000056200000}"/>
    <cellStyle name="Normal 14 4 5" xfId="3686" xr:uid="{00000000-0005-0000-0000-000057200000}"/>
    <cellStyle name="Normal 14 4 5 2" xfId="4420" xr:uid="{00000000-0005-0000-0000-000058200000}"/>
    <cellStyle name="Normal 14 4 5 2 2" xfId="9405" xr:uid="{00000000-0005-0000-0000-000059200000}"/>
    <cellStyle name="Normal 14 4 5 2 2 2" xfId="18433" xr:uid="{00000000-0005-0000-0000-00005A200000}"/>
    <cellStyle name="Normal 14 4 5 2 2 3" xfId="18434" xr:uid="{00000000-0005-0000-0000-00005B200000}"/>
    <cellStyle name="Normal 14 4 5 2 2 4" xfId="18435" xr:uid="{00000000-0005-0000-0000-00005C200000}"/>
    <cellStyle name="Normal 14 4 5 2 3" xfId="18436" xr:uid="{00000000-0005-0000-0000-00005D200000}"/>
    <cellStyle name="Normal 14 4 5 2 3 2" xfId="18437" xr:uid="{00000000-0005-0000-0000-00005E200000}"/>
    <cellStyle name="Normal 14 4 5 2 3 3" xfId="18438" xr:uid="{00000000-0005-0000-0000-00005F200000}"/>
    <cellStyle name="Normal 14 4 5 2 4" xfId="18439" xr:uid="{00000000-0005-0000-0000-000060200000}"/>
    <cellStyle name="Normal 14 4 5 2 5" xfId="18440" xr:uid="{00000000-0005-0000-0000-000061200000}"/>
    <cellStyle name="Normal 14 4 5 2 6" xfId="18441" xr:uid="{00000000-0005-0000-0000-000062200000}"/>
    <cellStyle name="Normal 14 4 5 3" xfId="8646" xr:uid="{00000000-0005-0000-0000-000063200000}"/>
    <cellStyle name="Normal 14 4 5 3 2" xfId="18442" xr:uid="{00000000-0005-0000-0000-000064200000}"/>
    <cellStyle name="Normal 14 4 5 3 3" xfId="18443" xr:uid="{00000000-0005-0000-0000-000065200000}"/>
    <cellStyle name="Normal 14 4 5 3 4" xfId="18444" xr:uid="{00000000-0005-0000-0000-000066200000}"/>
    <cellStyle name="Normal 14 4 5 4" xfId="18445" xr:uid="{00000000-0005-0000-0000-000067200000}"/>
    <cellStyle name="Normal 14 4 5 4 2" xfId="18446" xr:uid="{00000000-0005-0000-0000-000068200000}"/>
    <cellStyle name="Normal 14 4 5 4 3" xfId="18447" xr:uid="{00000000-0005-0000-0000-000069200000}"/>
    <cellStyle name="Normal 14 4 5 4 4" xfId="18448" xr:uid="{00000000-0005-0000-0000-00006A200000}"/>
    <cellStyle name="Normal 14 4 5 5" xfId="18449" xr:uid="{00000000-0005-0000-0000-00006B200000}"/>
    <cellStyle name="Normal 14 4 5 5 2" xfId="18450" xr:uid="{00000000-0005-0000-0000-00006C200000}"/>
    <cellStyle name="Normal 14 4 5 5 3" xfId="18451" xr:uid="{00000000-0005-0000-0000-00006D200000}"/>
    <cellStyle name="Normal 14 4 5 5 4" xfId="18452" xr:uid="{00000000-0005-0000-0000-00006E200000}"/>
    <cellStyle name="Normal 14 4 5 6" xfId="18453" xr:uid="{00000000-0005-0000-0000-00006F200000}"/>
    <cellStyle name="Normal 14 4 5 6 2" xfId="18454" xr:uid="{00000000-0005-0000-0000-000070200000}"/>
    <cellStyle name="Normal 14 4 5 6 3" xfId="18455" xr:uid="{00000000-0005-0000-0000-000071200000}"/>
    <cellStyle name="Normal 14 4 5 7" xfId="18456" xr:uid="{00000000-0005-0000-0000-000072200000}"/>
    <cellStyle name="Normal 14 4 5 8" xfId="18457" xr:uid="{00000000-0005-0000-0000-000073200000}"/>
    <cellStyle name="Normal 14 4 5 9" xfId="18458" xr:uid="{00000000-0005-0000-0000-000074200000}"/>
    <cellStyle name="Normal 14 4 6" xfId="4004" xr:uid="{00000000-0005-0000-0000-000075200000}"/>
    <cellStyle name="Normal 14 4 6 2" xfId="8783" xr:uid="{00000000-0005-0000-0000-000076200000}"/>
    <cellStyle name="Normal 14 4 6 2 2" xfId="18459" xr:uid="{00000000-0005-0000-0000-000077200000}"/>
    <cellStyle name="Normal 14 4 6 2 2 2" xfId="18460" xr:uid="{00000000-0005-0000-0000-000078200000}"/>
    <cellStyle name="Normal 14 4 6 2 2 3" xfId="18461" xr:uid="{00000000-0005-0000-0000-000079200000}"/>
    <cellStyle name="Normal 14 4 6 2 2 4" xfId="18462" xr:uid="{00000000-0005-0000-0000-00007A200000}"/>
    <cellStyle name="Normal 14 4 6 2 3" xfId="18463" xr:uid="{00000000-0005-0000-0000-00007B200000}"/>
    <cellStyle name="Normal 14 4 6 2 3 2" xfId="18464" xr:uid="{00000000-0005-0000-0000-00007C200000}"/>
    <cellStyle name="Normal 14 4 6 2 3 3" xfId="18465" xr:uid="{00000000-0005-0000-0000-00007D200000}"/>
    <cellStyle name="Normal 14 4 6 2 4" xfId="18466" xr:uid="{00000000-0005-0000-0000-00007E200000}"/>
    <cellStyle name="Normal 14 4 6 2 5" xfId="18467" xr:uid="{00000000-0005-0000-0000-00007F200000}"/>
    <cellStyle name="Normal 14 4 6 2 6" xfId="18468" xr:uid="{00000000-0005-0000-0000-000080200000}"/>
    <cellStyle name="Normal 14 4 6 3" xfId="18469" xr:uid="{00000000-0005-0000-0000-000081200000}"/>
    <cellStyle name="Normal 14 4 6 3 2" xfId="18470" xr:uid="{00000000-0005-0000-0000-000082200000}"/>
    <cellStyle name="Normal 14 4 6 3 3" xfId="18471" xr:uid="{00000000-0005-0000-0000-000083200000}"/>
    <cellStyle name="Normal 14 4 6 3 4" xfId="18472" xr:uid="{00000000-0005-0000-0000-000084200000}"/>
    <cellStyle name="Normal 14 4 6 4" xfId="18473" xr:uid="{00000000-0005-0000-0000-000085200000}"/>
    <cellStyle name="Normal 14 4 6 4 2" xfId="18474" xr:uid="{00000000-0005-0000-0000-000086200000}"/>
    <cellStyle name="Normal 14 4 6 4 3" xfId="18475" xr:uid="{00000000-0005-0000-0000-000087200000}"/>
    <cellStyle name="Normal 14 4 6 4 4" xfId="18476" xr:uid="{00000000-0005-0000-0000-000088200000}"/>
    <cellStyle name="Normal 14 4 6 5" xfId="18477" xr:uid="{00000000-0005-0000-0000-000089200000}"/>
    <cellStyle name="Normal 14 4 6 5 2" xfId="18478" xr:uid="{00000000-0005-0000-0000-00008A200000}"/>
    <cellStyle name="Normal 14 4 6 5 3" xfId="18479" xr:uid="{00000000-0005-0000-0000-00008B200000}"/>
    <cellStyle name="Normal 14 4 6 6" xfId="18480" xr:uid="{00000000-0005-0000-0000-00008C200000}"/>
    <cellStyle name="Normal 14 4 6 7" xfId="18481" xr:uid="{00000000-0005-0000-0000-00008D200000}"/>
    <cellStyle name="Normal 14 4 6 8" xfId="18482" xr:uid="{00000000-0005-0000-0000-00008E200000}"/>
    <cellStyle name="Normal 14 4 7" xfId="5568" xr:uid="{00000000-0005-0000-0000-00008F200000}"/>
    <cellStyle name="Normal 14 4 7 2" xfId="10513" xr:uid="{00000000-0005-0000-0000-000090200000}"/>
    <cellStyle name="Normal 14 4 7 2 2" xfId="18483" xr:uid="{00000000-0005-0000-0000-000091200000}"/>
    <cellStyle name="Normal 14 4 7 2 3" xfId="18484" xr:uid="{00000000-0005-0000-0000-000092200000}"/>
    <cellStyle name="Normal 14 4 7 2 4" xfId="18485" xr:uid="{00000000-0005-0000-0000-000093200000}"/>
    <cellStyle name="Normal 14 4 7 3" xfId="18486" xr:uid="{00000000-0005-0000-0000-000094200000}"/>
    <cellStyle name="Normal 14 4 7 3 2" xfId="18487" xr:uid="{00000000-0005-0000-0000-000095200000}"/>
    <cellStyle name="Normal 14 4 7 3 3" xfId="18488" xr:uid="{00000000-0005-0000-0000-000096200000}"/>
    <cellStyle name="Normal 14 4 7 4" xfId="18489" xr:uid="{00000000-0005-0000-0000-000097200000}"/>
    <cellStyle name="Normal 14 4 7 5" xfId="18490" xr:uid="{00000000-0005-0000-0000-000098200000}"/>
    <cellStyle name="Normal 14 4 7 6" xfId="18491" xr:uid="{00000000-0005-0000-0000-000099200000}"/>
    <cellStyle name="Normal 14 4 8" xfId="5759" xr:uid="{00000000-0005-0000-0000-00009A200000}"/>
    <cellStyle name="Normal 14 4 8 2" xfId="10701" xr:uid="{00000000-0005-0000-0000-00009B200000}"/>
    <cellStyle name="Normal 14 4 8 3" xfId="18492" xr:uid="{00000000-0005-0000-0000-00009C200000}"/>
    <cellStyle name="Normal 14 4 8 4" xfId="18493" xr:uid="{00000000-0005-0000-0000-00009D200000}"/>
    <cellStyle name="Normal 14 4 9" xfId="7267" xr:uid="{00000000-0005-0000-0000-00009E200000}"/>
    <cellStyle name="Normal 14 4 9 2" xfId="18494" xr:uid="{00000000-0005-0000-0000-00009F200000}"/>
    <cellStyle name="Normal 14 4 9 3" xfId="18495" xr:uid="{00000000-0005-0000-0000-0000A0200000}"/>
    <cellStyle name="Normal 14 4 9 4" xfId="18496" xr:uid="{00000000-0005-0000-0000-0000A1200000}"/>
    <cellStyle name="Normal 14 5" xfId="598" xr:uid="{00000000-0005-0000-0000-0000A2200000}"/>
    <cellStyle name="Normal 14 5 10" xfId="2348" xr:uid="{00000000-0005-0000-0000-0000A3200000}"/>
    <cellStyle name="Normal 14 5 10 2" xfId="18497" xr:uid="{00000000-0005-0000-0000-0000A4200000}"/>
    <cellStyle name="Normal 14 5 10 3" xfId="18498" xr:uid="{00000000-0005-0000-0000-0000A5200000}"/>
    <cellStyle name="Normal 14 5 10 4" xfId="18499" xr:uid="{00000000-0005-0000-0000-0000A6200000}"/>
    <cellStyle name="Normal 14 5 11" xfId="18500" xr:uid="{00000000-0005-0000-0000-0000A7200000}"/>
    <cellStyle name="Normal 14 5 11 2" xfId="18501" xr:uid="{00000000-0005-0000-0000-0000A8200000}"/>
    <cellStyle name="Normal 14 5 11 3" xfId="18502" xr:uid="{00000000-0005-0000-0000-0000A9200000}"/>
    <cellStyle name="Normal 14 5 12" xfId="18503" xr:uid="{00000000-0005-0000-0000-0000AA200000}"/>
    <cellStyle name="Normal 14 5 13" xfId="18504" xr:uid="{00000000-0005-0000-0000-0000AB200000}"/>
    <cellStyle name="Normal 14 5 14" xfId="18505" xr:uid="{00000000-0005-0000-0000-0000AC200000}"/>
    <cellStyle name="Normal 14 5 2" xfId="740" xr:uid="{00000000-0005-0000-0000-0000AD200000}"/>
    <cellStyle name="Normal 14 5 2 10" xfId="18506" xr:uid="{00000000-0005-0000-0000-0000AE200000}"/>
    <cellStyle name="Normal 14 5 2 11" xfId="18507" xr:uid="{00000000-0005-0000-0000-0000AF200000}"/>
    <cellStyle name="Normal 14 5 2 2" xfId="1205" xr:uid="{00000000-0005-0000-0000-0000B0200000}"/>
    <cellStyle name="Normal 14 5 2 2 10" xfId="18508" xr:uid="{00000000-0005-0000-0000-0000B1200000}"/>
    <cellStyle name="Normal 14 5 2 2 2" xfId="1412" xr:uid="{00000000-0005-0000-0000-0000B2200000}"/>
    <cellStyle name="Normal 14 5 2 2 2 2" xfId="4770" xr:uid="{00000000-0005-0000-0000-0000B3200000}"/>
    <cellStyle name="Normal 14 5 2 2 2 2 2" xfId="9754" xr:uid="{00000000-0005-0000-0000-0000B4200000}"/>
    <cellStyle name="Normal 14 5 2 2 2 2 2 2" xfId="18509" xr:uid="{00000000-0005-0000-0000-0000B5200000}"/>
    <cellStyle name="Normal 14 5 2 2 2 2 2 3" xfId="18510" xr:uid="{00000000-0005-0000-0000-0000B6200000}"/>
    <cellStyle name="Normal 14 5 2 2 2 2 2 4" xfId="18511" xr:uid="{00000000-0005-0000-0000-0000B7200000}"/>
    <cellStyle name="Normal 14 5 2 2 2 2 3" xfId="18512" xr:uid="{00000000-0005-0000-0000-0000B8200000}"/>
    <cellStyle name="Normal 14 5 2 2 2 2 3 2" xfId="18513" xr:uid="{00000000-0005-0000-0000-0000B9200000}"/>
    <cellStyle name="Normal 14 5 2 2 2 2 3 3" xfId="18514" xr:uid="{00000000-0005-0000-0000-0000BA200000}"/>
    <cellStyle name="Normal 14 5 2 2 2 2 4" xfId="18515" xr:uid="{00000000-0005-0000-0000-0000BB200000}"/>
    <cellStyle name="Normal 14 5 2 2 2 2 5" xfId="18516" xr:uid="{00000000-0005-0000-0000-0000BC200000}"/>
    <cellStyle name="Normal 14 5 2 2 2 2 6" xfId="18517" xr:uid="{00000000-0005-0000-0000-0000BD200000}"/>
    <cellStyle name="Normal 14 5 2 2 2 3" xfId="6499" xr:uid="{00000000-0005-0000-0000-0000BE200000}"/>
    <cellStyle name="Normal 14 5 2 2 2 3 2" xfId="11441" xr:uid="{00000000-0005-0000-0000-0000BF200000}"/>
    <cellStyle name="Normal 14 5 2 2 2 3 3" xfId="18518" xr:uid="{00000000-0005-0000-0000-0000C0200000}"/>
    <cellStyle name="Normal 14 5 2 2 2 3 4" xfId="18519" xr:uid="{00000000-0005-0000-0000-0000C1200000}"/>
    <cellStyle name="Normal 14 5 2 2 2 4" xfId="8007" xr:uid="{00000000-0005-0000-0000-0000C2200000}"/>
    <cellStyle name="Normal 14 5 2 2 2 4 2" xfId="18520" xr:uid="{00000000-0005-0000-0000-0000C3200000}"/>
    <cellStyle name="Normal 14 5 2 2 2 4 3" xfId="18521" xr:uid="{00000000-0005-0000-0000-0000C4200000}"/>
    <cellStyle name="Normal 14 5 2 2 2 4 4" xfId="18522" xr:uid="{00000000-0005-0000-0000-0000C5200000}"/>
    <cellStyle name="Normal 14 5 2 2 2 5" xfId="3045" xr:uid="{00000000-0005-0000-0000-0000C6200000}"/>
    <cellStyle name="Normal 14 5 2 2 2 5 2" xfId="18523" xr:uid="{00000000-0005-0000-0000-0000C7200000}"/>
    <cellStyle name="Normal 14 5 2 2 2 5 3" xfId="18524" xr:uid="{00000000-0005-0000-0000-0000C8200000}"/>
    <cellStyle name="Normal 14 5 2 2 2 5 4" xfId="18525" xr:uid="{00000000-0005-0000-0000-0000C9200000}"/>
    <cellStyle name="Normal 14 5 2 2 2 6" xfId="18526" xr:uid="{00000000-0005-0000-0000-0000CA200000}"/>
    <cellStyle name="Normal 14 5 2 2 2 6 2" xfId="18527" xr:uid="{00000000-0005-0000-0000-0000CB200000}"/>
    <cellStyle name="Normal 14 5 2 2 2 6 3" xfId="18528" xr:uid="{00000000-0005-0000-0000-0000CC200000}"/>
    <cellStyle name="Normal 14 5 2 2 2 7" xfId="18529" xr:uid="{00000000-0005-0000-0000-0000CD200000}"/>
    <cellStyle name="Normal 14 5 2 2 2 8" xfId="18530" xr:uid="{00000000-0005-0000-0000-0000CE200000}"/>
    <cellStyle name="Normal 14 5 2 2 2 9" xfId="18531" xr:uid="{00000000-0005-0000-0000-0000CF200000}"/>
    <cellStyle name="Normal 14 5 2 2 3" xfId="4573" xr:uid="{00000000-0005-0000-0000-0000D0200000}"/>
    <cellStyle name="Normal 14 5 2 2 3 2" xfId="9557" xr:uid="{00000000-0005-0000-0000-0000D1200000}"/>
    <cellStyle name="Normal 14 5 2 2 3 2 2" xfId="18532" xr:uid="{00000000-0005-0000-0000-0000D2200000}"/>
    <cellStyle name="Normal 14 5 2 2 3 2 3" xfId="18533" xr:uid="{00000000-0005-0000-0000-0000D3200000}"/>
    <cellStyle name="Normal 14 5 2 2 3 2 4" xfId="18534" xr:uid="{00000000-0005-0000-0000-0000D4200000}"/>
    <cellStyle name="Normal 14 5 2 2 3 3" xfId="18535" xr:uid="{00000000-0005-0000-0000-0000D5200000}"/>
    <cellStyle name="Normal 14 5 2 2 3 3 2" xfId="18536" xr:uid="{00000000-0005-0000-0000-0000D6200000}"/>
    <cellStyle name="Normal 14 5 2 2 3 3 3" xfId="18537" xr:uid="{00000000-0005-0000-0000-0000D7200000}"/>
    <cellStyle name="Normal 14 5 2 2 3 4" xfId="18538" xr:uid="{00000000-0005-0000-0000-0000D8200000}"/>
    <cellStyle name="Normal 14 5 2 2 3 5" xfId="18539" xr:uid="{00000000-0005-0000-0000-0000D9200000}"/>
    <cellStyle name="Normal 14 5 2 2 3 6" xfId="18540" xr:uid="{00000000-0005-0000-0000-0000DA200000}"/>
    <cellStyle name="Normal 14 5 2 2 4" xfId="6304" xr:uid="{00000000-0005-0000-0000-0000DB200000}"/>
    <cellStyle name="Normal 14 5 2 2 4 2" xfId="11246" xr:uid="{00000000-0005-0000-0000-0000DC200000}"/>
    <cellStyle name="Normal 14 5 2 2 4 3" xfId="18541" xr:uid="{00000000-0005-0000-0000-0000DD200000}"/>
    <cellStyle name="Normal 14 5 2 2 4 4" xfId="18542" xr:uid="{00000000-0005-0000-0000-0000DE200000}"/>
    <cellStyle name="Normal 14 5 2 2 5" xfId="7812" xr:uid="{00000000-0005-0000-0000-0000DF200000}"/>
    <cellStyle name="Normal 14 5 2 2 5 2" xfId="18543" xr:uid="{00000000-0005-0000-0000-0000E0200000}"/>
    <cellStyle name="Normal 14 5 2 2 5 3" xfId="18544" xr:uid="{00000000-0005-0000-0000-0000E1200000}"/>
    <cellStyle name="Normal 14 5 2 2 5 4" xfId="18545" xr:uid="{00000000-0005-0000-0000-0000E2200000}"/>
    <cellStyle name="Normal 14 5 2 2 6" xfId="2850" xr:uid="{00000000-0005-0000-0000-0000E3200000}"/>
    <cellStyle name="Normal 14 5 2 2 6 2" xfId="18546" xr:uid="{00000000-0005-0000-0000-0000E4200000}"/>
    <cellStyle name="Normal 14 5 2 2 6 3" xfId="18547" xr:uid="{00000000-0005-0000-0000-0000E5200000}"/>
    <cellStyle name="Normal 14 5 2 2 6 4" xfId="18548" xr:uid="{00000000-0005-0000-0000-0000E6200000}"/>
    <cellStyle name="Normal 14 5 2 2 7" xfId="18549" xr:uid="{00000000-0005-0000-0000-0000E7200000}"/>
    <cellStyle name="Normal 14 5 2 2 7 2" xfId="18550" xr:uid="{00000000-0005-0000-0000-0000E8200000}"/>
    <cellStyle name="Normal 14 5 2 2 7 3" xfId="18551" xr:uid="{00000000-0005-0000-0000-0000E9200000}"/>
    <cellStyle name="Normal 14 5 2 2 8" xfId="18552" xr:uid="{00000000-0005-0000-0000-0000EA200000}"/>
    <cellStyle name="Normal 14 5 2 2 9" xfId="18553" xr:uid="{00000000-0005-0000-0000-0000EB200000}"/>
    <cellStyle name="Normal 14 5 2 3" xfId="1411" xr:uid="{00000000-0005-0000-0000-0000EC200000}"/>
    <cellStyle name="Normal 14 5 2 3 2" xfId="4769" xr:uid="{00000000-0005-0000-0000-0000ED200000}"/>
    <cellStyle name="Normal 14 5 2 3 2 2" xfId="9753" xr:uid="{00000000-0005-0000-0000-0000EE200000}"/>
    <cellStyle name="Normal 14 5 2 3 2 2 2" xfId="18554" xr:uid="{00000000-0005-0000-0000-0000EF200000}"/>
    <cellStyle name="Normal 14 5 2 3 2 2 3" xfId="18555" xr:uid="{00000000-0005-0000-0000-0000F0200000}"/>
    <cellStyle name="Normal 14 5 2 3 2 2 4" xfId="18556" xr:uid="{00000000-0005-0000-0000-0000F1200000}"/>
    <cellStyle name="Normal 14 5 2 3 2 3" xfId="18557" xr:uid="{00000000-0005-0000-0000-0000F2200000}"/>
    <cellStyle name="Normal 14 5 2 3 2 3 2" xfId="18558" xr:uid="{00000000-0005-0000-0000-0000F3200000}"/>
    <cellStyle name="Normal 14 5 2 3 2 3 3" xfId="18559" xr:uid="{00000000-0005-0000-0000-0000F4200000}"/>
    <cellStyle name="Normal 14 5 2 3 2 4" xfId="18560" xr:uid="{00000000-0005-0000-0000-0000F5200000}"/>
    <cellStyle name="Normal 14 5 2 3 2 5" xfId="18561" xr:uid="{00000000-0005-0000-0000-0000F6200000}"/>
    <cellStyle name="Normal 14 5 2 3 2 6" xfId="18562" xr:uid="{00000000-0005-0000-0000-0000F7200000}"/>
    <cellStyle name="Normal 14 5 2 3 3" xfId="6498" xr:uid="{00000000-0005-0000-0000-0000F8200000}"/>
    <cellStyle name="Normal 14 5 2 3 3 2" xfId="11440" xr:uid="{00000000-0005-0000-0000-0000F9200000}"/>
    <cellStyle name="Normal 14 5 2 3 3 3" xfId="18563" xr:uid="{00000000-0005-0000-0000-0000FA200000}"/>
    <cellStyle name="Normal 14 5 2 3 3 4" xfId="18564" xr:uid="{00000000-0005-0000-0000-0000FB200000}"/>
    <cellStyle name="Normal 14 5 2 3 4" xfId="8006" xr:uid="{00000000-0005-0000-0000-0000FC200000}"/>
    <cellStyle name="Normal 14 5 2 3 4 2" xfId="18565" xr:uid="{00000000-0005-0000-0000-0000FD200000}"/>
    <cellStyle name="Normal 14 5 2 3 4 3" xfId="18566" xr:uid="{00000000-0005-0000-0000-0000FE200000}"/>
    <cellStyle name="Normal 14 5 2 3 4 4" xfId="18567" xr:uid="{00000000-0005-0000-0000-0000FF200000}"/>
    <cellStyle name="Normal 14 5 2 3 5" xfId="3044" xr:uid="{00000000-0005-0000-0000-000000210000}"/>
    <cellStyle name="Normal 14 5 2 3 5 2" xfId="18568" xr:uid="{00000000-0005-0000-0000-000001210000}"/>
    <cellStyle name="Normal 14 5 2 3 5 3" xfId="18569" xr:uid="{00000000-0005-0000-0000-000002210000}"/>
    <cellStyle name="Normal 14 5 2 3 5 4" xfId="18570" xr:uid="{00000000-0005-0000-0000-000003210000}"/>
    <cellStyle name="Normal 14 5 2 3 6" xfId="18571" xr:uid="{00000000-0005-0000-0000-000004210000}"/>
    <cellStyle name="Normal 14 5 2 3 6 2" xfId="18572" xr:uid="{00000000-0005-0000-0000-000005210000}"/>
    <cellStyle name="Normal 14 5 2 3 6 3" xfId="18573" xr:uid="{00000000-0005-0000-0000-000006210000}"/>
    <cellStyle name="Normal 14 5 2 3 7" xfId="18574" xr:uid="{00000000-0005-0000-0000-000007210000}"/>
    <cellStyle name="Normal 14 5 2 3 8" xfId="18575" xr:uid="{00000000-0005-0000-0000-000008210000}"/>
    <cellStyle name="Normal 14 5 2 3 9" xfId="18576" xr:uid="{00000000-0005-0000-0000-000009210000}"/>
    <cellStyle name="Normal 14 5 2 4" xfId="4190" xr:uid="{00000000-0005-0000-0000-00000A210000}"/>
    <cellStyle name="Normal 14 5 2 4 2" xfId="9176" xr:uid="{00000000-0005-0000-0000-00000B210000}"/>
    <cellStyle name="Normal 14 5 2 4 2 2" xfId="18577" xr:uid="{00000000-0005-0000-0000-00000C210000}"/>
    <cellStyle name="Normal 14 5 2 4 2 3" xfId="18578" xr:uid="{00000000-0005-0000-0000-00000D210000}"/>
    <cellStyle name="Normal 14 5 2 4 2 4" xfId="18579" xr:uid="{00000000-0005-0000-0000-00000E210000}"/>
    <cellStyle name="Normal 14 5 2 4 3" xfId="18580" xr:uid="{00000000-0005-0000-0000-00000F210000}"/>
    <cellStyle name="Normal 14 5 2 4 3 2" xfId="18581" xr:uid="{00000000-0005-0000-0000-000010210000}"/>
    <cellStyle name="Normal 14 5 2 4 3 3" xfId="18582" xr:uid="{00000000-0005-0000-0000-000011210000}"/>
    <cellStyle name="Normal 14 5 2 4 4" xfId="18583" xr:uid="{00000000-0005-0000-0000-000012210000}"/>
    <cellStyle name="Normal 14 5 2 4 5" xfId="18584" xr:uid="{00000000-0005-0000-0000-000013210000}"/>
    <cellStyle name="Normal 14 5 2 4 6" xfId="18585" xr:uid="{00000000-0005-0000-0000-000014210000}"/>
    <cellStyle name="Normal 14 5 2 5" xfId="5937" xr:uid="{00000000-0005-0000-0000-000015210000}"/>
    <cellStyle name="Normal 14 5 2 5 2" xfId="10879" xr:uid="{00000000-0005-0000-0000-000016210000}"/>
    <cellStyle name="Normal 14 5 2 5 3" xfId="18586" xr:uid="{00000000-0005-0000-0000-000017210000}"/>
    <cellStyle name="Normal 14 5 2 5 4" xfId="18587" xr:uid="{00000000-0005-0000-0000-000018210000}"/>
    <cellStyle name="Normal 14 5 2 6" xfId="7445" xr:uid="{00000000-0005-0000-0000-000019210000}"/>
    <cellStyle name="Normal 14 5 2 6 2" xfId="18588" xr:uid="{00000000-0005-0000-0000-00001A210000}"/>
    <cellStyle name="Normal 14 5 2 6 3" xfId="18589" xr:uid="{00000000-0005-0000-0000-00001B210000}"/>
    <cellStyle name="Normal 14 5 2 6 4" xfId="18590" xr:uid="{00000000-0005-0000-0000-00001C210000}"/>
    <cellStyle name="Normal 14 5 2 7" xfId="2483" xr:uid="{00000000-0005-0000-0000-00001D210000}"/>
    <cellStyle name="Normal 14 5 2 7 2" xfId="18591" xr:uid="{00000000-0005-0000-0000-00001E210000}"/>
    <cellStyle name="Normal 14 5 2 7 3" xfId="18592" xr:uid="{00000000-0005-0000-0000-00001F210000}"/>
    <cellStyle name="Normal 14 5 2 7 4" xfId="18593" xr:uid="{00000000-0005-0000-0000-000020210000}"/>
    <cellStyle name="Normal 14 5 2 8" xfId="18594" xr:uid="{00000000-0005-0000-0000-000021210000}"/>
    <cellStyle name="Normal 14 5 2 8 2" xfId="18595" xr:uid="{00000000-0005-0000-0000-000022210000}"/>
    <cellStyle name="Normal 14 5 2 8 3" xfId="18596" xr:uid="{00000000-0005-0000-0000-000023210000}"/>
    <cellStyle name="Normal 14 5 2 9" xfId="18597" xr:uid="{00000000-0005-0000-0000-000024210000}"/>
    <cellStyle name="Normal 14 5 3" xfId="893" xr:uid="{00000000-0005-0000-0000-000025210000}"/>
    <cellStyle name="Normal 14 5 3 10" xfId="18598" xr:uid="{00000000-0005-0000-0000-000026210000}"/>
    <cellStyle name="Normal 14 5 3 2" xfId="1413" xr:uid="{00000000-0005-0000-0000-000027210000}"/>
    <cellStyle name="Normal 14 5 3 2 2" xfId="4771" xr:uid="{00000000-0005-0000-0000-000028210000}"/>
    <cellStyle name="Normal 14 5 3 2 2 2" xfId="9755" xr:uid="{00000000-0005-0000-0000-000029210000}"/>
    <cellStyle name="Normal 14 5 3 2 2 2 2" xfId="18599" xr:uid="{00000000-0005-0000-0000-00002A210000}"/>
    <cellStyle name="Normal 14 5 3 2 2 2 3" xfId="18600" xr:uid="{00000000-0005-0000-0000-00002B210000}"/>
    <cellStyle name="Normal 14 5 3 2 2 2 4" xfId="18601" xr:uid="{00000000-0005-0000-0000-00002C210000}"/>
    <cellStyle name="Normal 14 5 3 2 2 3" xfId="18602" xr:uid="{00000000-0005-0000-0000-00002D210000}"/>
    <cellStyle name="Normal 14 5 3 2 2 3 2" xfId="18603" xr:uid="{00000000-0005-0000-0000-00002E210000}"/>
    <cellStyle name="Normal 14 5 3 2 2 3 3" xfId="18604" xr:uid="{00000000-0005-0000-0000-00002F210000}"/>
    <cellStyle name="Normal 14 5 3 2 2 4" xfId="18605" xr:uid="{00000000-0005-0000-0000-000030210000}"/>
    <cellStyle name="Normal 14 5 3 2 2 5" xfId="18606" xr:uid="{00000000-0005-0000-0000-000031210000}"/>
    <cellStyle name="Normal 14 5 3 2 2 6" xfId="18607" xr:uid="{00000000-0005-0000-0000-000032210000}"/>
    <cellStyle name="Normal 14 5 3 2 3" xfId="6500" xr:uid="{00000000-0005-0000-0000-000033210000}"/>
    <cellStyle name="Normal 14 5 3 2 3 2" xfId="11442" xr:uid="{00000000-0005-0000-0000-000034210000}"/>
    <cellStyle name="Normal 14 5 3 2 3 3" xfId="18608" xr:uid="{00000000-0005-0000-0000-000035210000}"/>
    <cellStyle name="Normal 14 5 3 2 3 4" xfId="18609" xr:uid="{00000000-0005-0000-0000-000036210000}"/>
    <cellStyle name="Normal 14 5 3 2 4" xfId="8008" xr:uid="{00000000-0005-0000-0000-000037210000}"/>
    <cellStyle name="Normal 14 5 3 2 4 2" xfId="18610" xr:uid="{00000000-0005-0000-0000-000038210000}"/>
    <cellStyle name="Normal 14 5 3 2 4 3" xfId="18611" xr:uid="{00000000-0005-0000-0000-000039210000}"/>
    <cellStyle name="Normal 14 5 3 2 4 4" xfId="18612" xr:uid="{00000000-0005-0000-0000-00003A210000}"/>
    <cellStyle name="Normal 14 5 3 2 5" xfId="3046" xr:uid="{00000000-0005-0000-0000-00003B210000}"/>
    <cellStyle name="Normal 14 5 3 2 5 2" xfId="18613" xr:uid="{00000000-0005-0000-0000-00003C210000}"/>
    <cellStyle name="Normal 14 5 3 2 5 3" xfId="18614" xr:uid="{00000000-0005-0000-0000-00003D210000}"/>
    <cellStyle name="Normal 14 5 3 2 5 4" xfId="18615" xr:uid="{00000000-0005-0000-0000-00003E210000}"/>
    <cellStyle name="Normal 14 5 3 2 6" xfId="18616" xr:uid="{00000000-0005-0000-0000-00003F210000}"/>
    <cellStyle name="Normal 14 5 3 2 6 2" xfId="18617" xr:uid="{00000000-0005-0000-0000-000040210000}"/>
    <cellStyle name="Normal 14 5 3 2 6 3" xfId="18618" xr:uid="{00000000-0005-0000-0000-000041210000}"/>
    <cellStyle name="Normal 14 5 3 2 7" xfId="18619" xr:uid="{00000000-0005-0000-0000-000042210000}"/>
    <cellStyle name="Normal 14 5 3 2 8" xfId="18620" xr:uid="{00000000-0005-0000-0000-000043210000}"/>
    <cellStyle name="Normal 14 5 3 2 9" xfId="18621" xr:uid="{00000000-0005-0000-0000-000044210000}"/>
    <cellStyle name="Normal 14 5 3 3" xfId="4332" xr:uid="{00000000-0005-0000-0000-000045210000}"/>
    <cellStyle name="Normal 14 5 3 3 2" xfId="9317" xr:uid="{00000000-0005-0000-0000-000046210000}"/>
    <cellStyle name="Normal 14 5 3 3 2 2" xfId="18622" xr:uid="{00000000-0005-0000-0000-000047210000}"/>
    <cellStyle name="Normal 14 5 3 3 2 3" xfId="18623" xr:uid="{00000000-0005-0000-0000-000048210000}"/>
    <cellStyle name="Normal 14 5 3 3 2 4" xfId="18624" xr:uid="{00000000-0005-0000-0000-000049210000}"/>
    <cellStyle name="Normal 14 5 3 3 3" xfId="18625" xr:uid="{00000000-0005-0000-0000-00004A210000}"/>
    <cellStyle name="Normal 14 5 3 3 3 2" xfId="18626" xr:uid="{00000000-0005-0000-0000-00004B210000}"/>
    <cellStyle name="Normal 14 5 3 3 3 3" xfId="18627" xr:uid="{00000000-0005-0000-0000-00004C210000}"/>
    <cellStyle name="Normal 14 5 3 3 4" xfId="18628" xr:uid="{00000000-0005-0000-0000-00004D210000}"/>
    <cellStyle name="Normal 14 5 3 3 5" xfId="18629" xr:uid="{00000000-0005-0000-0000-00004E210000}"/>
    <cellStyle name="Normal 14 5 3 3 6" xfId="18630" xr:uid="{00000000-0005-0000-0000-00004F210000}"/>
    <cellStyle name="Normal 14 5 3 4" xfId="6075" xr:uid="{00000000-0005-0000-0000-000050210000}"/>
    <cellStyle name="Normal 14 5 3 4 2" xfId="11017" xr:uid="{00000000-0005-0000-0000-000051210000}"/>
    <cellStyle name="Normal 14 5 3 4 3" xfId="18631" xr:uid="{00000000-0005-0000-0000-000052210000}"/>
    <cellStyle name="Normal 14 5 3 4 4" xfId="18632" xr:uid="{00000000-0005-0000-0000-000053210000}"/>
    <cellStyle name="Normal 14 5 3 5" xfId="7583" xr:uid="{00000000-0005-0000-0000-000054210000}"/>
    <cellStyle name="Normal 14 5 3 5 2" xfId="18633" xr:uid="{00000000-0005-0000-0000-000055210000}"/>
    <cellStyle name="Normal 14 5 3 5 3" xfId="18634" xr:uid="{00000000-0005-0000-0000-000056210000}"/>
    <cellStyle name="Normal 14 5 3 5 4" xfId="18635" xr:uid="{00000000-0005-0000-0000-000057210000}"/>
    <cellStyle name="Normal 14 5 3 6" xfId="2621" xr:uid="{00000000-0005-0000-0000-000058210000}"/>
    <cellStyle name="Normal 14 5 3 6 2" xfId="18636" xr:uid="{00000000-0005-0000-0000-000059210000}"/>
    <cellStyle name="Normal 14 5 3 6 3" xfId="18637" xr:uid="{00000000-0005-0000-0000-00005A210000}"/>
    <cellStyle name="Normal 14 5 3 6 4" xfId="18638" xr:uid="{00000000-0005-0000-0000-00005B210000}"/>
    <cellStyle name="Normal 14 5 3 7" xfId="18639" xr:uid="{00000000-0005-0000-0000-00005C210000}"/>
    <cellStyle name="Normal 14 5 3 7 2" xfId="18640" xr:uid="{00000000-0005-0000-0000-00005D210000}"/>
    <cellStyle name="Normal 14 5 3 7 3" xfId="18641" xr:uid="{00000000-0005-0000-0000-00005E210000}"/>
    <cellStyle name="Normal 14 5 3 8" xfId="18642" xr:uid="{00000000-0005-0000-0000-00005F210000}"/>
    <cellStyle name="Normal 14 5 3 9" xfId="18643" xr:uid="{00000000-0005-0000-0000-000060210000}"/>
    <cellStyle name="Normal 14 5 4" xfId="1410" xr:uid="{00000000-0005-0000-0000-000061210000}"/>
    <cellStyle name="Normal 14 5 4 2" xfId="4768" xr:uid="{00000000-0005-0000-0000-000062210000}"/>
    <cellStyle name="Normal 14 5 4 2 2" xfId="9752" xr:uid="{00000000-0005-0000-0000-000063210000}"/>
    <cellStyle name="Normal 14 5 4 2 2 2" xfId="18644" xr:uid="{00000000-0005-0000-0000-000064210000}"/>
    <cellStyle name="Normal 14 5 4 2 2 3" xfId="18645" xr:uid="{00000000-0005-0000-0000-000065210000}"/>
    <cellStyle name="Normal 14 5 4 2 2 4" xfId="18646" xr:uid="{00000000-0005-0000-0000-000066210000}"/>
    <cellStyle name="Normal 14 5 4 2 3" xfId="18647" xr:uid="{00000000-0005-0000-0000-000067210000}"/>
    <cellStyle name="Normal 14 5 4 2 3 2" xfId="18648" xr:uid="{00000000-0005-0000-0000-000068210000}"/>
    <cellStyle name="Normal 14 5 4 2 3 3" xfId="18649" xr:uid="{00000000-0005-0000-0000-000069210000}"/>
    <cellStyle name="Normal 14 5 4 2 4" xfId="18650" xr:uid="{00000000-0005-0000-0000-00006A210000}"/>
    <cellStyle name="Normal 14 5 4 2 5" xfId="18651" xr:uid="{00000000-0005-0000-0000-00006B210000}"/>
    <cellStyle name="Normal 14 5 4 2 6" xfId="18652" xr:uid="{00000000-0005-0000-0000-00006C210000}"/>
    <cellStyle name="Normal 14 5 4 3" xfId="6497" xr:uid="{00000000-0005-0000-0000-00006D210000}"/>
    <cellStyle name="Normal 14 5 4 3 2" xfId="11439" xr:uid="{00000000-0005-0000-0000-00006E210000}"/>
    <cellStyle name="Normal 14 5 4 3 3" xfId="18653" xr:uid="{00000000-0005-0000-0000-00006F210000}"/>
    <cellStyle name="Normal 14 5 4 3 4" xfId="18654" xr:uid="{00000000-0005-0000-0000-000070210000}"/>
    <cellStyle name="Normal 14 5 4 4" xfId="8005" xr:uid="{00000000-0005-0000-0000-000071210000}"/>
    <cellStyle name="Normal 14 5 4 4 2" xfId="18655" xr:uid="{00000000-0005-0000-0000-000072210000}"/>
    <cellStyle name="Normal 14 5 4 4 3" xfId="18656" xr:uid="{00000000-0005-0000-0000-000073210000}"/>
    <cellStyle name="Normal 14 5 4 4 4" xfId="18657" xr:uid="{00000000-0005-0000-0000-000074210000}"/>
    <cellStyle name="Normal 14 5 4 5" xfId="3043" xr:uid="{00000000-0005-0000-0000-000075210000}"/>
    <cellStyle name="Normal 14 5 4 5 2" xfId="18658" xr:uid="{00000000-0005-0000-0000-000076210000}"/>
    <cellStyle name="Normal 14 5 4 5 3" xfId="18659" xr:uid="{00000000-0005-0000-0000-000077210000}"/>
    <cellStyle name="Normal 14 5 4 5 4" xfId="18660" xr:uid="{00000000-0005-0000-0000-000078210000}"/>
    <cellStyle name="Normal 14 5 4 6" xfId="18661" xr:uid="{00000000-0005-0000-0000-000079210000}"/>
    <cellStyle name="Normal 14 5 4 6 2" xfId="18662" xr:uid="{00000000-0005-0000-0000-00007A210000}"/>
    <cellStyle name="Normal 14 5 4 6 3" xfId="18663" xr:uid="{00000000-0005-0000-0000-00007B210000}"/>
    <cellStyle name="Normal 14 5 4 7" xfId="18664" xr:uid="{00000000-0005-0000-0000-00007C210000}"/>
    <cellStyle name="Normal 14 5 4 8" xfId="18665" xr:uid="{00000000-0005-0000-0000-00007D210000}"/>
    <cellStyle name="Normal 14 5 4 9" xfId="18666" xr:uid="{00000000-0005-0000-0000-00007E210000}"/>
    <cellStyle name="Normal 14 5 5" xfId="3730" xr:uid="{00000000-0005-0000-0000-00007F210000}"/>
    <cellStyle name="Normal 14 5 5 2" xfId="3832" xr:uid="{00000000-0005-0000-0000-000080210000}"/>
    <cellStyle name="Normal 14 5 5 2 2" xfId="8922" xr:uid="{00000000-0005-0000-0000-000081210000}"/>
    <cellStyle name="Normal 14 5 5 2 2 2" xfId="18667" xr:uid="{00000000-0005-0000-0000-000082210000}"/>
    <cellStyle name="Normal 14 5 5 2 2 3" xfId="18668" xr:uid="{00000000-0005-0000-0000-000083210000}"/>
    <cellStyle name="Normal 14 5 5 2 2 4" xfId="18669" xr:uid="{00000000-0005-0000-0000-000084210000}"/>
    <cellStyle name="Normal 14 5 5 2 3" xfId="18670" xr:uid="{00000000-0005-0000-0000-000085210000}"/>
    <cellStyle name="Normal 14 5 5 2 3 2" xfId="18671" xr:uid="{00000000-0005-0000-0000-000086210000}"/>
    <cellStyle name="Normal 14 5 5 2 3 3" xfId="18672" xr:uid="{00000000-0005-0000-0000-000087210000}"/>
    <cellStyle name="Normal 14 5 5 2 4" xfId="18673" xr:uid="{00000000-0005-0000-0000-000088210000}"/>
    <cellStyle name="Normal 14 5 5 2 5" xfId="18674" xr:uid="{00000000-0005-0000-0000-000089210000}"/>
    <cellStyle name="Normal 14 5 5 2 6" xfId="18675" xr:uid="{00000000-0005-0000-0000-00008A210000}"/>
    <cellStyle name="Normal 14 5 5 3" xfId="8690" xr:uid="{00000000-0005-0000-0000-00008B210000}"/>
    <cellStyle name="Normal 14 5 5 3 2" xfId="18676" xr:uid="{00000000-0005-0000-0000-00008C210000}"/>
    <cellStyle name="Normal 14 5 5 3 3" xfId="18677" xr:uid="{00000000-0005-0000-0000-00008D210000}"/>
    <cellStyle name="Normal 14 5 5 3 4" xfId="18678" xr:uid="{00000000-0005-0000-0000-00008E210000}"/>
    <cellStyle name="Normal 14 5 5 4" xfId="18679" xr:uid="{00000000-0005-0000-0000-00008F210000}"/>
    <cellStyle name="Normal 14 5 5 4 2" xfId="18680" xr:uid="{00000000-0005-0000-0000-000090210000}"/>
    <cellStyle name="Normal 14 5 5 4 3" xfId="18681" xr:uid="{00000000-0005-0000-0000-000091210000}"/>
    <cellStyle name="Normal 14 5 5 4 4" xfId="18682" xr:uid="{00000000-0005-0000-0000-000092210000}"/>
    <cellStyle name="Normal 14 5 5 5" xfId="18683" xr:uid="{00000000-0005-0000-0000-000093210000}"/>
    <cellStyle name="Normal 14 5 5 5 2" xfId="18684" xr:uid="{00000000-0005-0000-0000-000094210000}"/>
    <cellStyle name="Normal 14 5 5 5 3" xfId="18685" xr:uid="{00000000-0005-0000-0000-000095210000}"/>
    <cellStyle name="Normal 14 5 5 5 4" xfId="18686" xr:uid="{00000000-0005-0000-0000-000096210000}"/>
    <cellStyle name="Normal 14 5 5 6" xfId="18687" xr:uid="{00000000-0005-0000-0000-000097210000}"/>
    <cellStyle name="Normal 14 5 5 6 2" xfId="18688" xr:uid="{00000000-0005-0000-0000-000098210000}"/>
    <cellStyle name="Normal 14 5 5 6 3" xfId="18689" xr:uid="{00000000-0005-0000-0000-000099210000}"/>
    <cellStyle name="Normal 14 5 5 7" xfId="18690" xr:uid="{00000000-0005-0000-0000-00009A210000}"/>
    <cellStyle name="Normal 14 5 5 8" xfId="18691" xr:uid="{00000000-0005-0000-0000-00009B210000}"/>
    <cellStyle name="Normal 14 5 5 9" xfId="18692" xr:uid="{00000000-0005-0000-0000-00009C210000}"/>
    <cellStyle name="Normal 14 5 6" xfId="4054" xr:uid="{00000000-0005-0000-0000-00009D210000}"/>
    <cellStyle name="Normal 14 5 6 2" xfId="8826" xr:uid="{00000000-0005-0000-0000-00009E210000}"/>
    <cellStyle name="Normal 14 5 6 2 2" xfId="18693" xr:uid="{00000000-0005-0000-0000-00009F210000}"/>
    <cellStyle name="Normal 14 5 6 2 2 2" xfId="18694" xr:uid="{00000000-0005-0000-0000-0000A0210000}"/>
    <cellStyle name="Normal 14 5 6 2 2 3" xfId="18695" xr:uid="{00000000-0005-0000-0000-0000A1210000}"/>
    <cellStyle name="Normal 14 5 6 2 2 4" xfId="18696" xr:uid="{00000000-0005-0000-0000-0000A2210000}"/>
    <cellStyle name="Normal 14 5 6 2 3" xfId="18697" xr:uid="{00000000-0005-0000-0000-0000A3210000}"/>
    <cellStyle name="Normal 14 5 6 2 3 2" xfId="18698" xr:uid="{00000000-0005-0000-0000-0000A4210000}"/>
    <cellStyle name="Normal 14 5 6 2 3 3" xfId="18699" xr:uid="{00000000-0005-0000-0000-0000A5210000}"/>
    <cellStyle name="Normal 14 5 6 2 4" xfId="18700" xr:uid="{00000000-0005-0000-0000-0000A6210000}"/>
    <cellStyle name="Normal 14 5 6 2 5" xfId="18701" xr:uid="{00000000-0005-0000-0000-0000A7210000}"/>
    <cellStyle name="Normal 14 5 6 2 6" xfId="18702" xr:uid="{00000000-0005-0000-0000-0000A8210000}"/>
    <cellStyle name="Normal 14 5 6 3" xfId="18703" xr:uid="{00000000-0005-0000-0000-0000A9210000}"/>
    <cellStyle name="Normal 14 5 6 3 2" xfId="18704" xr:uid="{00000000-0005-0000-0000-0000AA210000}"/>
    <cellStyle name="Normal 14 5 6 3 3" xfId="18705" xr:uid="{00000000-0005-0000-0000-0000AB210000}"/>
    <cellStyle name="Normal 14 5 6 3 4" xfId="18706" xr:uid="{00000000-0005-0000-0000-0000AC210000}"/>
    <cellStyle name="Normal 14 5 6 4" xfId="18707" xr:uid="{00000000-0005-0000-0000-0000AD210000}"/>
    <cellStyle name="Normal 14 5 6 4 2" xfId="18708" xr:uid="{00000000-0005-0000-0000-0000AE210000}"/>
    <cellStyle name="Normal 14 5 6 4 3" xfId="18709" xr:uid="{00000000-0005-0000-0000-0000AF210000}"/>
    <cellStyle name="Normal 14 5 6 4 4" xfId="18710" xr:uid="{00000000-0005-0000-0000-0000B0210000}"/>
    <cellStyle name="Normal 14 5 6 5" xfId="18711" xr:uid="{00000000-0005-0000-0000-0000B1210000}"/>
    <cellStyle name="Normal 14 5 6 5 2" xfId="18712" xr:uid="{00000000-0005-0000-0000-0000B2210000}"/>
    <cellStyle name="Normal 14 5 6 5 3" xfId="18713" xr:uid="{00000000-0005-0000-0000-0000B3210000}"/>
    <cellStyle name="Normal 14 5 6 6" xfId="18714" xr:uid="{00000000-0005-0000-0000-0000B4210000}"/>
    <cellStyle name="Normal 14 5 6 7" xfId="18715" xr:uid="{00000000-0005-0000-0000-0000B5210000}"/>
    <cellStyle name="Normal 14 5 6 8" xfId="18716" xr:uid="{00000000-0005-0000-0000-0000B6210000}"/>
    <cellStyle name="Normal 14 5 7" xfId="5527" xr:uid="{00000000-0005-0000-0000-0000B7210000}"/>
    <cellStyle name="Normal 14 5 7 2" xfId="10477" xr:uid="{00000000-0005-0000-0000-0000B8210000}"/>
    <cellStyle name="Normal 14 5 7 2 2" xfId="18717" xr:uid="{00000000-0005-0000-0000-0000B9210000}"/>
    <cellStyle name="Normal 14 5 7 2 3" xfId="18718" xr:uid="{00000000-0005-0000-0000-0000BA210000}"/>
    <cellStyle name="Normal 14 5 7 2 4" xfId="18719" xr:uid="{00000000-0005-0000-0000-0000BB210000}"/>
    <cellStyle name="Normal 14 5 7 3" xfId="18720" xr:uid="{00000000-0005-0000-0000-0000BC210000}"/>
    <cellStyle name="Normal 14 5 7 3 2" xfId="18721" xr:uid="{00000000-0005-0000-0000-0000BD210000}"/>
    <cellStyle name="Normal 14 5 7 3 3" xfId="18722" xr:uid="{00000000-0005-0000-0000-0000BE210000}"/>
    <cellStyle name="Normal 14 5 7 4" xfId="18723" xr:uid="{00000000-0005-0000-0000-0000BF210000}"/>
    <cellStyle name="Normal 14 5 7 5" xfId="18724" xr:uid="{00000000-0005-0000-0000-0000C0210000}"/>
    <cellStyle name="Normal 14 5 7 6" xfId="18725" xr:uid="{00000000-0005-0000-0000-0000C1210000}"/>
    <cellStyle name="Normal 14 5 8" xfId="5802" xr:uid="{00000000-0005-0000-0000-0000C2210000}"/>
    <cellStyle name="Normal 14 5 8 2" xfId="10744" xr:uid="{00000000-0005-0000-0000-0000C3210000}"/>
    <cellStyle name="Normal 14 5 8 3" xfId="18726" xr:uid="{00000000-0005-0000-0000-0000C4210000}"/>
    <cellStyle name="Normal 14 5 8 4" xfId="18727" xr:uid="{00000000-0005-0000-0000-0000C5210000}"/>
    <cellStyle name="Normal 14 5 9" xfId="7310" xr:uid="{00000000-0005-0000-0000-0000C6210000}"/>
    <cellStyle name="Normal 14 5 9 2" xfId="18728" xr:uid="{00000000-0005-0000-0000-0000C7210000}"/>
    <cellStyle name="Normal 14 5 9 3" xfId="18729" xr:uid="{00000000-0005-0000-0000-0000C8210000}"/>
    <cellStyle name="Normal 14 5 9 4" xfId="18730" xr:uid="{00000000-0005-0000-0000-0000C9210000}"/>
    <cellStyle name="Normal 14 6" xfId="432" xr:uid="{00000000-0005-0000-0000-0000CA210000}"/>
    <cellStyle name="Normal 14 6 10" xfId="18731" xr:uid="{00000000-0005-0000-0000-0000CB210000}"/>
    <cellStyle name="Normal 14 6 11" xfId="18732" xr:uid="{00000000-0005-0000-0000-0000CC210000}"/>
    <cellStyle name="Normal 14 6 2" xfId="1003" xr:uid="{00000000-0005-0000-0000-0000CD210000}"/>
    <cellStyle name="Normal 14 6 2 10" xfId="18733" xr:uid="{00000000-0005-0000-0000-0000CE210000}"/>
    <cellStyle name="Normal 14 6 2 2" xfId="1415" xr:uid="{00000000-0005-0000-0000-0000CF210000}"/>
    <cellStyle name="Normal 14 6 2 2 2" xfId="4773" xr:uid="{00000000-0005-0000-0000-0000D0210000}"/>
    <cellStyle name="Normal 14 6 2 2 2 2" xfId="9757" xr:uid="{00000000-0005-0000-0000-0000D1210000}"/>
    <cellStyle name="Normal 14 6 2 2 2 2 2" xfId="18734" xr:uid="{00000000-0005-0000-0000-0000D2210000}"/>
    <cellStyle name="Normal 14 6 2 2 2 2 3" xfId="18735" xr:uid="{00000000-0005-0000-0000-0000D3210000}"/>
    <cellStyle name="Normal 14 6 2 2 2 2 4" xfId="18736" xr:uid="{00000000-0005-0000-0000-0000D4210000}"/>
    <cellStyle name="Normal 14 6 2 2 2 3" xfId="18737" xr:uid="{00000000-0005-0000-0000-0000D5210000}"/>
    <cellStyle name="Normal 14 6 2 2 2 3 2" xfId="18738" xr:uid="{00000000-0005-0000-0000-0000D6210000}"/>
    <cellStyle name="Normal 14 6 2 2 2 3 3" xfId="18739" xr:uid="{00000000-0005-0000-0000-0000D7210000}"/>
    <cellStyle name="Normal 14 6 2 2 2 4" xfId="18740" xr:uid="{00000000-0005-0000-0000-0000D8210000}"/>
    <cellStyle name="Normal 14 6 2 2 2 5" xfId="18741" xr:uid="{00000000-0005-0000-0000-0000D9210000}"/>
    <cellStyle name="Normal 14 6 2 2 2 6" xfId="18742" xr:uid="{00000000-0005-0000-0000-0000DA210000}"/>
    <cellStyle name="Normal 14 6 2 2 3" xfId="6502" xr:uid="{00000000-0005-0000-0000-0000DB210000}"/>
    <cellStyle name="Normal 14 6 2 2 3 2" xfId="11444" xr:uid="{00000000-0005-0000-0000-0000DC210000}"/>
    <cellStyle name="Normal 14 6 2 2 3 3" xfId="18743" xr:uid="{00000000-0005-0000-0000-0000DD210000}"/>
    <cellStyle name="Normal 14 6 2 2 3 4" xfId="18744" xr:uid="{00000000-0005-0000-0000-0000DE210000}"/>
    <cellStyle name="Normal 14 6 2 2 4" xfId="8010" xr:uid="{00000000-0005-0000-0000-0000DF210000}"/>
    <cellStyle name="Normal 14 6 2 2 4 2" xfId="18745" xr:uid="{00000000-0005-0000-0000-0000E0210000}"/>
    <cellStyle name="Normal 14 6 2 2 4 3" xfId="18746" xr:uid="{00000000-0005-0000-0000-0000E1210000}"/>
    <cellStyle name="Normal 14 6 2 2 4 4" xfId="18747" xr:uid="{00000000-0005-0000-0000-0000E2210000}"/>
    <cellStyle name="Normal 14 6 2 2 5" xfId="3048" xr:uid="{00000000-0005-0000-0000-0000E3210000}"/>
    <cellStyle name="Normal 14 6 2 2 5 2" xfId="18748" xr:uid="{00000000-0005-0000-0000-0000E4210000}"/>
    <cellStyle name="Normal 14 6 2 2 5 3" xfId="18749" xr:uid="{00000000-0005-0000-0000-0000E5210000}"/>
    <cellStyle name="Normal 14 6 2 2 5 4" xfId="18750" xr:uid="{00000000-0005-0000-0000-0000E6210000}"/>
    <cellStyle name="Normal 14 6 2 2 6" xfId="18751" xr:uid="{00000000-0005-0000-0000-0000E7210000}"/>
    <cellStyle name="Normal 14 6 2 2 6 2" xfId="18752" xr:uid="{00000000-0005-0000-0000-0000E8210000}"/>
    <cellStyle name="Normal 14 6 2 2 6 3" xfId="18753" xr:uid="{00000000-0005-0000-0000-0000E9210000}"/>
    <cellStyle name="Normal 14 6 2 2 7" xfId="18754" xr:uid="{00000000-0005-0000-0000-0000EA210000}"/>
    <cellStyle name="Normal 14 6 2 2 8" xfId="18755" xr:uid="{00000000-0005-0000-0000-0000EB210000}"/>
    <cellStyle name="Normal 14 6 2 2 9" xfId="18756" xr:uid="{00000000-0005-0000-0000-0000EC210000}"/>
    <cellStyle name="Normal 14 6 2 3" xfId="4425" xr:uid="{00000000-0005-0000-0000-0000ED210000}"/>
    <cellStyle name="Normal 14 6 2 3 2" xfId="9410" xr:uid="{00000000-0005-0000-0000-0000EE210000}"/>
    <cellStyle name="Normal 14 6 2 3 2 2" xfId="18757" xr:uid="{00000000-0005-0000-0000-0000EF210000}"/>
    <cellStyle name="Normal 14 6 2 3 2 3" xfId="18758" xr:uid="{00000000-0005-0000-0000-0000F0210000}"/>
    <cellStyle name="Normal 14 6 2 3 2 4" xfId="18759" xr:uid="{00000000-0005-0000-0000-0000F1210000}"/>
    <cellStyle name="Normal 14 6 2 3 3" xfId="18760" xr:uid="{00000000-0005-0000-0000-0000F2210000}"/>
    <cellStyle name="Normal 14 6 2 3 3 2" xfId="18761" xr:uid="{00000000-0005-0000-0000-0000F3210000}"/>
    <cellStyle name="Normal 14 6 2 3 3 3" xfId="18762" xr:uid="{00000000-0005-0000-0000-0000F4210000}"/>
    <cellStyle name="Normal 14 6 2 3 4" xfId="18763" xr:uid="{00000000-0005-0000-0000-0000F5210000}"/>
    <cellStyle name="Normal 14 6 2 3 5" xfId="18764" xr:uid="{00000000-0005-0000-0000-0000F6210000}"/>
    <cellStyle name="Normal 14 6 2 3 6" xfId="18765" xr:uid="{00000000-0005-0000-0000-0000F7210000}"/>
    <cellStyle name="Normal 14 6 2 4" xfId="6165" xr:uid="{00000000-0005-0000-0000-0000F8210000}"/>
    <cellStyle name="Normal 14 6 2 4 2" xfId="11107" xr:uid="{00000000-0005-0000-0000-0000F9210000}"/>
    <cellStyle name="Normal 14 6 2 4 3" xfId="18766" xr:uid="{00000000-0005-0000-0000-0000FA210000}"/>
    <cellStyle name="Normal 14 6 2 4 4" xfId="18767" xr:uid="{00000000-0005-0000-0000-0000FB210000}"/>
    <cellStyle name="Normal 14 6 2 5" xfId="7673" xr:uid="{00000000-0005-0000-0000-0000FC210000}"/>
    <cellStyle name="Normal 14 6 2 5 2" xfId="18768" xr:uid="{00000000-0005-0000-0000-0000FD210000}"/>
    <cellStyle name="Normal 14 6 2 5 3" xfId="18769" xr:uid="{00000000-0005-0000-0000-0000FE210000}"/>
    <cellStyle name="Normal 14 6 2 5 4" xfId="18770" xr:uid="{00000000-0005-0000-0000-0000FF210000}"/>
    <cellStyle name="Normal 14 6 2 6" xfId="2711" xr:uid="{00000000-0005-0000-0000-000000220000}"/>
    <cellStyle name="Normal 14 6 2 6 2" xfId="18771" xr:uid="{00000000-0005-0000-0000-000001220000}"/>
    <cellStyle name="Normal 14 6 2 6 3" xfId="18772" xr:uid="{00000000-0005-0000-0000-000002220000}"/>
    <cellStyle name="Normal 14 6 2 6 4" xfId="18773" xr:uid="{00000000-0005-0000-0000-000003220000}"/>
    <cellStyle name="Normal 14 6 2 7" xfId="18774" xr:uid="{00000000-0005-0000-0000-000004220000}"/>
    <cellStyle name="Normal 14 6 2 7 2" xfId="18775" xr:uid="{00000000-0005-0000-0000-000005220000}"/>
    <cellStyle name="Normal 14 6 2 7 3" xfId="18776" xr:uid="{00000000-0005-0000-0000-000006220000}"/>
    <cellStyle name="Normal 14 6 2 8" xfId="18777" xr:uid="{00000000-0005-0000-0000-000007220000}"/>
    <cellStyle name="Normal 14 6 2 9" xfId="18778" xr:uid="{00000000-0005-0000-0000-000008220000}"/>
    <cellStyle name="Normal 14 6 3" xfId="1414" xr:uid="{00000000-0005-0000-0000-000009220000}"/>
    <cellStyle name="Normal 14 6 3 2" xfId="4772" xr:uid="{00000000-0005-0000-0000-00000A220000}"/>
    <cellStyle name="Normal 14 6 3 2 2" xfId="9756" xr:uid="{00000000-0005-0000-0000-00000B220000}"/>
    <cellStyle name="Normal 14 6 3 2 2 2" xfId="18779" xr:uid="{00000000-0005-0000-0000-00000C220000}"/>
    <cellStyle name="Normal 14 6 3 2 2 3" xfId="18780" xr:uid="{00000000-0005-0000-0000-00000D220000}"/>
    <cellStyle name="Normal 14 6 3 2 2 4" xfId="18781" xr:uid="{00000000-0005-0000-0000-00000E220000}"/>
    <cellStyle name="Normal 14 6 3 2 3" xfId="18782" xr:uid="{00000000-0005-0000-0000-00000F220000}"/>
    <cellStyle name="Normal 14 6 3 2 3 2" xfId="18783" xr:uid="{00000000-0005-0000-0000-000010220000}"/>
    <cellStyle name="Normal 14 6 3 2 3 3" xfId="18784" xr:uid="{00000000-0005-0000-0000-000011220000}"/>
    <cellStyle name="Normal 14 6 3 2 4" xfId="18785" xr:uid="{00000000-0005-0000-0000-000012220000}"/>
    <cellStyle name="Normal 14 6 3 2 5" xfId="18786" xr:uid="{00000000-0005-0000-0000-000013220000}"/>
    <cellStyle name="Normal 14 6 3 2 6" xfId="18787" xr:uid="{00000000-0005-0000-0000-000014220000}"/>
    <cellStyle name="Normal 14 6 3 3" xfId="6501" xr:uid="{00000000-0005-0000-0000-000015220000}"/>
    <cellStyle name="Normal 14 6 3 3 2" xfId="11443" xr:uid="{00000000-0005-0000-0000-000016220000}"/>
    <cellStyle name="Normal 14 6 3 3 3" xfId="18788" xr:uid="{00000000-0005-0000-0000-000017220000}"/>
    <cellStyle name="Normal 14 6 3 3 4" xfId="18789" xr:uid="{00000000-0005-0000-0000-000018220000}"/>
    <cellStyle name="Normal 14 6 3 4" xfId="8009" xr:uid="{00000000-0005-0000-0000-000019220000}"/>
    <cellStyle name="Normal 14 6 3 4 2" xfId="18790" xr:uid="{00000000-0005-0000-0000-00001A220000}"/>
    <cellStyle name="Normal 14 6 3 4 3" xfId="18791" xr:uid="{00000000-0005-0000-0000-00001B220000}"/>
    <cellStyle name="Normal 14 6 3 4 4" xfId="18792" xr:uid="{00000000-0005-0000-0000-00001C220000}"/>
    <cellStyle name="Normal 14 6 3 5" xfId="3047" xr:uid="{00000000-0005-0000-0000-00001D220000}"/>
    <cellStyle name="Normal 14 6 3 5 2" xfId="18793" xr:uid="{00000000-0005-0000-0000-00001E220000}"/>
    <cellStyle name="Normal 14 6 3 5 3" xfId="18794" xr:uid="{00000000-0005-0000-0000-00001F220000}"/>
    <cellStyle name="Normal 14 6 3 5 4" xfId="18795" xr:uid="{00000000-0005-0000-0000-000020220000}"/>
    <cellStyle name="Normal 14 6 3 6" xfId="18796" xr:uid="{00000000-0005-0000-0000-000021220000}"/>
    <cellStyle name="Normal 14 6 3 6 2" xfId="18797" xr:uid="{00000000-0005-0000-0000-000022220000}"/>
    <cellStyle name="Normal 14 6 3 6 3" xfId="18798" xr:uid="{00000000-0005-0000-0000-000023220000}"/>
    <cellStyle name="Normal 14 6 3 7" xfId="18799" xr:uid="{00000000-0005-0000-0000-000024220000}"/>
    <cellStyle name="Normal 14 6 3 8" xfId="18800" xr:uid="{00000000-0005-0000-0000-000025220000}"/>
    <cellStyle name="Normal 14 6 3 9" xfId="18801" xr:uid="{00000000-0005-0000-0000-000026220000}"/>
    <cellStyle name="Normal 14 6 4" xfId="3956" xr:uid="{00000000-0005-0000-0000-000027220000}"/>
    <cellStyle name="Normal 14 6 4 2" xfId="9028" xr:uid="{00000000-0005-0000-0000-000028220000}"/>
    <cellStyle name="Normal 14 6 4 2 2" xfId="18802" xr:uid="{00000000-0005-0000-0000-000029220000}"/>
    <cellStyle name="Normal 14 6 4 2 3" xfId="18803" xr:uid="{00000000-0005-0000-0000-00002A220000}"/>
    <cellStyle name="Normal 14 6 4 2 4" xfId="18804" xr:uid="{00000000-0005-0000-0000-00002B220000}"/>
    <cellStyle name="Normal 14 6 4 3" xfId="18805" xr:uid="{00000000-0005-0000-0000-00002C220000}"/>
    <cellStyle name="Normal 14 6 4 3 2" xfId="18806" xr:uid="{00000000-0005-0000-0000-00002D220000}"/>
    <cellStyle name="Normal 14 6 4 3 3" xfId="18807" xr:uid="{00000000-0005-0000-0000-00002E220000}"/>
    <cellStyle name="Normal 14 6 4 4" xfId="18808" xr:uid="{00000000-0005-0000-0000-00002F220000}"/>
    <cellStyle name="Normal 14 6 4 5" xfId="18809" xr:uid="{00000000-0005-0000-0000-000030220000}"/>
    <cellStyle name="Normal 14 6 4 6" xfId="18810" xr:uid="{00000000-0005-0000-0000-000031220000}"/>
    <cellStyle name="Normal 14 6 5" xfId="5713" xr:uid="{00000000-0005-0000-0000-000032220000}"/>
    <cellStyle name="Normal 14 6 5 2" xfId="10655" xr:uid="{00000000-0005-0000-0000-000033220000}"/>
    <cellStyle name="Normal 14 6 5 3" xfId="18811" xr:uid="{00000000-0005-0000-0000-000034220000}"/>
    <cellStyle name="Normal 14 6 5 4" xfId="18812" xr:uid="{00000000-0005-0000-0000-000035220000}"/>
    <cellStyle name="Normal 14 6 6" xfId="7221" xr:uid="{00000000-0005-0000-0000-000036220000}"/>
    <cellStyle name="Normal 14 6 6 2" xfId="18813" xr:uid="{00000000-0005-0000-0000-000037220000}"/>
    <cellStyle name="Normal 14 6 6 3" xfId="18814" xr:uid="{00000000-0005-0000-0000-000038220000}"/>
    <cellStyle name="Normal 14 6 6 4" xfId="18815" xr:uid="{00000000-0005-0000-0000-000039220000}"/>
    <cellStyle name="Normal 14 6 7" xfId="2259" xr:uid="{00000000-0005-0000-0000-00003A220000}"/>
    <cellStyle name="Normal 14 6 7 2" xfId="18816" xr:uid="{00000000-0005-0000-0000-00003B220000}"/>
    <cellStyle name="Normal 14 6 7 3" xfId="18817" xr:uid="{00000000-0005-0000-0000-00003C220000}"/>
    <cellStyle name="Normal 14 6 7 4" xfId="18818" xr:uid="{00000000-0005-0000-0000-00003D220000}"/>
    <cellStyle name="Normal 14 6 8" xfId="18819" xr:uid="{00000000-0005-0000-0000-00003E220000}"/>
    <cellStyle name="Normal 14 6 8 2" xfId="18820" xr:uid="{00000000-0005-0000-0000-00003F220000}"/>
    <cellStyle name="Normal 14 6 8 3" xfId="18821" xr:uid="{00000000-0005-0000-0000-000040220000}"/>
    <cellStyle name="Normal 14 6 9" xfId="18822" xr:uid="{00000000-0005-0000-0000-000041220000}"/>
    <cellStyle name="Normal 14 7" xfId="650" xr:uid="{00000000-0005-0000-0000-000042220000}"/>
    <cellStyle name="Normal 14 7 10" xfId="18823" xr:uid="{00000000-0005-0000-0000-000043220000}"/>
    <cellStyle name="Normal 14 7 11" xfId="18824" xr:uid="{00000000-0005-0000-0000-000044220000}"/>
    <cellStyle name="Normal 14 7 2" xfId="1116" xr:uid="{00000000-0005-0000-0000-000045220000}"/>
    <cellStyle name="Normal 14 7 2 10" xfId="18825" xr:uid="{00000000-0005-0000-0000-000046220000}"/>
    <cellStyle name="Normal 14 7 2 2" xfId="1417" xr:uid="{00000000-0005-0000-0000-000047220000}"/>
    <cellStyle name="Normal 14 7 2 2 2" xfId="4775" xr:uid="{00000000-0005-0000-0000-000048220000}"/>
    <cellStyle name="Normal 14 7 2 2 2 2" xfId="9759" xr:uid="{00000000-0005-0000-0000-000049220000}"/>
    <cellStyle name="Normal 14 7 2 2 2 2 2" xfId="18826" xr:uid="{00000000-0005-0000-0000-00004A220000}"/>
    <cellStyle name="Normal 14 7 2 2 2 2 3" xfId="18827" xr:uid="{00000000-0005-0000-0000-00004B220000}"/>
    <cellStyle name="Normal 14 7 2 2 2 2 4" xfId="18828" xr:uid="{00000000-0005-0000-0000-00004C220000}"/>
    <cellStyle name="Normal 14 7 2 2 2 3" xfId="18829" xr:uid="{00000000-0005-0000-0000-00004D220000}"/>
    <cellStyle name="Normal 14 7 2 2 2 3 2" xfId="18830" xr:uid="{00000000-0005-0000-0000-00004E220000}"/>
    <cellStyle name="Normal 14 7 2 2 2 3 3" xfId="18831" xr:uid="{00000000-0005-0000-0000-00004F220000}"/>
    <cellStyle name="Normal 14 7 2 2 2 4" xfId="18832" xr:uid="{00000000-0005-0000-0000-000050220000}"/>
    <cellStyle name="Normal 14 7 2 2 2 5" xfId="18833" xr:uid="{00000000-0005-0000-0000-000051220000}"/>
    <cellStyle name="Normal 14 7 2 2 2 6" xfId="18834" xr:uid="{00000000-0005-0000-0000-000052220000}"/>
    <cellStyle name="Normal 14 7 2 2 3" xfId="6504" xr:uid="{00000000-0005-0000-0000-000053220000}"/>
    <cellStyle name="Normal 14 7 2 2 3 2" xfId="11446" xr:uid="{00000000-0005-0000-0000-000054220000}"/>
    <cellStyle name="Normal 14 7 2 2 3 3" xfId="18835" xr:uid="{00000000-0005-0000-0000-000055220000}"/>
    <cellStyle name="Normal 14 7 2 2 3 4" xfId="18836" xr:uid="{00000000-0005-0000-0000-000056220000}"/>
    <cellStyle name="Normal 14 7 2 2 4" xfId="8012" xr:uid="{00000000-0005-0000-0000-000057220000}"/>
    <cellStyle name="Normal 14 7 2 2 4 2" xfId="18837" xr:uid="{00000000-0005-0000-0000-000058220000}"/>
    <cellStyle name="Normal 14 7 2 2 4 3" xfId="18838" xr:uid="{00000000-0005-0000-0000-000059220000}"/>
    <cellStyle name="Normal 14 7 2 2 4 4" xfId="18839" xr:uid="{00000000-0005-0000-0000-00005A220000}"/>
    <cellStyle name="Normal 14 7 2 2 5" xfId="3050" xr:uid="{00000000-0005-0000-0000-00005B220000}"/>
    <cellStyle name="Normal 14 7 2 2 5 2" xfId="18840" xr:uid="{00000000-0005-0000-0000-00005C220000}"/>
    <cellStyle name="Normal 14 7 2 2 5 3" xfId="18841" xr:uid="{00000000-0005-0000-0000-00005D220000}"/>
    <cellStyle name="Normal 14 7 2 2 5 4" xfId="18842" xr:uid="{00000000-0005-0000-0000-00005E220000}"/>
    <cellStyle name="Normal 14 7 2 2 6" xfId="18843" xr:uid="{00000000-0005-0000-0000-00005F220000}"/>
    <cellStyle name="Normal 14 7 2 2 6 2" xfId="18844" xr:uid="{00000000-0005-0000-0000-000060220000}"/>
    <cellStyle name="Normal 14 7 2 2 6 3" xfId="18845" xr:uid="{00000000-0005-0000-0000-000061220000}"/>
    <cellStyle name="Normal 14 7 2 2 7" xfId="18846" xr:uid="{00000000-0005-0000-0000-000062220000}"/>
    <cellStyle name="Normal 14 7 2 2 8" xfId="18847" xr:uid="{00000000-0005-0000-0000-000063220000}"/>
    <cellStyle name="Normal 14 7 2 2 9" xfId="18848" xr:uid="{00000000-0005-0000-0000-000064220000}"/>
    <cellStyle name="Normal 14 7 2 3" xfId="4484" xr:uid="{00000000-0005-0000-0000-000065220000}"/>
    <cellStyle name="Normal 14 7 2 3 2" xfId="9468" xr:uid="{00000000-0005-0000-0000-000066220000}"/>
    <cellStyle name="Normal 14 7 2 3 2 2" xfId="18849" xr:uid="{00000000-0005-0000-0000-000067220000}"/>
    <cellStyle name="Normal 14 7 2 3 2 3" xfId="18850" xr:uid="{00000000-0005-0000-0000-000068220000}"/>
    <cellStyle name="Normal 14 7 2 3 2 4" xfId="18851" xr:uid="{00000000-0005-0000-0000-000069220000}"/>
    <cellStyle name="Normal 14 7 2 3 3" xfId="18852" xr:uid="{00000000-0005-0000-0000-00006A220000}"/>
    <cellStyle name="Normal 14 7 2 3 3 2" xfId="18853" xr:uid="{00000000-0005-0000-0000-00006B220000}"/>
    <cellStyle name="Normal 14 7 2 3 3 3" xfId="18854" xr:uid="{00000000-0005-0000-0000-00006C220000}"/>
    <cellStyle name="Normal 14 7 2 3 4" xfId="18855" xr:uid="{00000000-0005-0000-0000-00006D220000}"/>
    <cellStyle name="Normal 14 7 2 3 5" xfId="18856" xr:uid="{00000000-0005-0000-0000-00006E220000}"/>
    <cellStyle name="Normal 14 7 2 3 6" xfId="18857" xr:uid="{00000000-0005-0000-0000-00006F220000}"/>
    <cellStyle name="Normal 14 7 2 4" xfId="6215" xr:uid="{00000000-0005-0000-0000-000070220000}"/>
    <cellStyle name="Normal 14 7 2 4 2" xfId="11157" xr:uid="{00000000-0005-0000-0000-000071220000}"/>
    <cellStyle name="Normal 14 7 2 4 3" xfId="18858" xr:uid="{00000000-0005-0000-0000-000072220000}"/>
    <cellStyle name="Normal 14 7 2 4 4" xfId="18859" xr:uid="{00000000-0005-0000-0000-000073220000}"/>
    <cellStyle name="Normal 14 7 2 5" xfId="7723" xr:uid="{00000000-0005-0000-0000-000074220000}"/>
    <cellStyle name="Normal 14 7 2 5 2" xfId="18860" xr:uid="{00000000-0005-0000-0000-000075220000}"/>
    <cellStyle name="Normal 14 7 2 5 3" xfId="18861" xr:uid="{00000000-0005-0000-0000-000076220000}"/>
    <cellStyle name="Normal 14 7 2 5 4" xfId="18862" xr:uid="{00000000-0005-0000-0000-000077220000}"/>
    <cellStyle name="Normal 14 7 2 6" xfId="2761" xr:uid="{00000000-0005-0000-0000-000078220000}"/>
    <cellStyle name="Normal 14 7 2 6 2" xfId="18863" xr:uid="{00000000-0005-0000-0000-000079220000}"/>
    <cellStyle name="Normal 14 7 2 6 3" xfId="18864" xr:uid="{00000000-0005-0000-0000-00007A220000}"/>
    <cellStyle name="Normal 14 7 2 6 4" xfId="18865" xr:uid="{00000000-0005-0000-0000-00007B220000}"/>
    <cellStyle name="Normal 14 7 2 7" xfId="18866" xr:uid="{00000000-0005-0000-0000-00007C220000}"/>
    <cellStyle name="Normal 14 7 2 7 2" xfId="18867" xr:uid="{00000000-0005-0000-0000-00007D220000}"/>
    <cellStyle name="Normal 14 7 2 7 3" xfId="18868" xr:uid="{00000000-0005-0000-0000-00007E220000}"/>
    <cellStyle name="Normal 14 7 2 8" xfId="18869" xr:uid="{00000000-0005-0000-0000-00007F220000}"/>
    <cellStyle name="Normal 14 7 2 9" xfId="18870" xr:uid="{00000000-0005-0000-0000-000080220000}"/>
    <cellStyle name="Normal 14 7 3" xfId="1416" xr:uid="{00000000-0005-0000-0000-000081220000}"/>
    <cellStyle name="Normal 14 7 3 2" xfId="4774" xr:uid="{00000000-0005-0000-0000-000082220000}"/>
    <cellStyle name="Normal 14 7 3 2 2" xfId="9758" xr:uid="{00000000-0005-0000-0000-000083220000}"/>
    <cellStyle name="Normal 14 7 3 2 2 2" xfId="18871" xr:uid="{00000000-0005-0000-0000-000084220000}"/>
    <cellStyle name="Normal 14 7 3 2 2 3" xfId="18872" xr:uid="{00000000-0005-0000-0000-000085220000}"/>
    <cellStyle name="Normal 14 7 3 2 2 4" xfId="18873" xr:uid="{00000000-0005-0000-0000-000086220000}"/>
    <cellStyle name="Normal 14 7 3 2 3" xfId="18874" xr:uid="{00000000-0005-0000-0000-000087220000}"/>
    <cellStyle name="Normal 14 7 3 2 3 2" xfId="18875" xr:uid="{00000000-0005-0000-0000-000088220000}"/>
    <cellStyle name="Normal 14 7 3 2 3 3" xfId="18876" xr:uid="{00000000-0005-0000-0000-000089220000}"/>
    <cellStyle name="Normal 14 7 3 2 4" xfId="18877" xr:uid="{00000000-0005-0000-0000-00008A220000}"/>
    <cellStyle name="Normal 14 7 3 2 5" xfId="18878" xr:uid="{00000000-0005-0000-0000-00008B220000}"/>
    <cellStyle name="Normal 14 7 3 2 6" xfId="18879" xr:uid="{00000000-0005-0000-0000-00008C220000}"/>
    <cellStyle name="Normal 14 7 3 3" xfId="6503" xr:uid="{00000000-0005-0000-0000-00008D220000}"/>
    <cellStyle name="Normal 14 7 3 3 2" xfId="11445" xr:uid="{00000000-0005-0000-0000-00008E220000}"/>
    <cellStyle name="Normal 14 7 3 3 3" xfId="18880" xr:uid="{00000000-0005-0000-0000-00008F220000}"/>
    <cellStyle name="Normal 14 7 3 3 4" xfId="18881" xr:uid="{00000000-0005-0000-0000-000090220000}"/>
    <cellStyle name="Normal 14 7 3 4" xfId="8011" xr:uid="{00000000-0005-0000-0000-000091220000}"/>
    <cellStyle name="Normal 14 7 3 4 2" xfId="18882" xr:uid="{00000000-0005-0000-0000-000092220000}"/>
    <cellStyle name="Normal 14 7 3 4 3" xfId="18883" xr:uid="{00000000-0005-0000-0000-000093220000}"/>
    <cellStyle name="Normal 14 7 3 4 4" xfId="18884" xr:uid="{00000000-0005-0000-0000-000094220000}"/>
    <cellStyle name="Normal 14 7 3 5" xfId="3049" xr:uid="{00000000-0005-0000-0000-000095220000}"/>
    <cellStyle name="Normal 14 7 3 5 2" xfId="18885" xr:uid="{00000000-0005-0000-0000-000096220000}"/>
    <cellStyle name="Normal 14 7 3 5 3" xfId="18886" xr:uid="{00000000-0005-0000-0000-000097220000}"/>
    <cellStyle name="Normal 14 7 3 5 4" xfId="18887" xr:uid="{00000000-0005-0000-0000-000098220000}"/>
    <cellStyle name="Normal 14 7 3 6" xfId="18888" xr:uid="{00000000-0005-0000-0000-000099220000}"/>
    <cellStyle name="Normal 14 7 3 6 2" xfId="18889" xr:uid="{00000000-0005-0000-0000-00009A220000}"/>
    <cellStyle name="Normal 14 7 3 6 3" xfId="18890" xr:uid="{00000000-0005-0000-0000-00009B220000}"/>
    <cellStyle name="Normal 14 7 3 7" xfId="18891" xr:uid="{00000000-0005-0000-0000-00009C220000}"/>
    <cellStyle name="Normal 14 7 3 8" xfId="18892" xr:uid="{00000000-0005-0000-0000-00009D220000}"/>
    <cellStyle name="Normal 14 7 3 9" xfId="18893" xr:uid="{00000000-0005-0000-0000-00009E220000}"/>
    <cellStyle name="Normal 14 7 4" xfId="4101" xr:uid="{00000000-0005-0000-0000-00009F220000}"/>
    <cellStyle name="Normal 14 7 4 2" xfId="9087" xr:uid="{00000000-0005-0000-0000-0000A0220000}"/>
    <cellStyle name="Normal 14 7 4 2 2" xfId="18894" xr:uid="{00000000-0005-0000-0000-0000A1220000}"/>
    <cellStyle name="Normal 14 7 4 2 3" xfId="18895" xr:uid="{00000000-0005-0000-0000-0000A2220000}"/>
    <cellStyle name="Normal 14 7 4 2 4" xfId="18896" xr:uid="{00000000-0005-0000-0000-0000A3220000}"/>
    <cellStyle name="Normal 14 7 4 3" xfId="18897" xr:uid="{00000000-0005-0000-0000-0000A4220000}"/>
    <cellStyle name="Normal 14 7 4 3 2" xfId="18898" xr:uid="{00000000-0005-0000-0000-0000A5220000}"/>
    <cellStyle name="Normal 14 7 4 3 3" xfId="18899" xr:uid="{00000000-0005-0000-0000-0000A6220000}"/>
    <cellStyle name="Normal 14 7 4 4" xfId="18900" xr:uid="{00000000-0005-0000-0000-0000A7220000}"/>
    <cellStyle name="Normal 14 7 4 5" xfId="18901" xr:uid="{00000000-0005-0000-0000-0000A8220000}"/>
    <cellStyle name="Normal 14 7 4 6" xfId="18902" xr:uid="{00000000-0005-0000-0000-0000A9220000}"/>
    <cellStyle name="Normal 14 7 5" xfId="5848" xr:uid="{00000000-0005-0000-0000-0000AA220000}"/>
    <cellStyle name="Normal 14 7 5 2" xfId="10790" xr:uid="{00000000-0005-0000-0000-0000AB220000}"/>
    <cellStyle name="Normal 14 7 5 3" xfId="18903" xr:uid="{00000000-0005-0000-0000-0000AC220000}"/>
    <cellStyle name="Normal 14 7 5 4" xfId="18904" xr:uid="{00000000-0005-0000-0000-0000AD220000}"/>
    <cellStyle name="Normal 14 7 6" xfId="7356" xr:uid="{00000000-0005-0000-0000-0000AE220000}"/>
    <cellStyle name="Normal 14 7 6 2" xfId="18905" xr:uid="{00000000-0005-0000-0000-0000AF220000}"/>
    <cellStyle name="Normal 14 7 6 3" xfId="18906" xr:uid="{00000000-0005-0000-0000-0000B0220000}"/>
    <cellStyle name="Normal 14 7 6 4" xfId="18907" xr:uid="{00000000-0005-0000-0000-0000B1220000}"/>
    <cellStyle name="Normal 14 7 7" xfId="2394" xr:uid="{00000000-0005-0000-0000-0000B2220000}"/>
    <cellStyle name="Normal 14 7 7 2" xfId="18908" xr:uid="{00000000-0005-0000-0000-0000B3220000}"/>
    <cellStyle name="Normal 14 7 7 3" xfId="18909" xr:uid="{00000000-0005-0000-0000-0000B4220000}"/>
    <cellStyle name="Normal 14 7 7 4" xfId="18910" xr:uid="{00000000-0005-0000-0000-0000B5220000}"/>
    <cellStyle name="Normal 14 7 8" xfId="18911" xr:uid="{00000000-0005-0000-0000-0000B6220000}"/>
    <cellStyle name="Normal 14 7 8 2" xfId="18912" xr:uid="{00000000-0005-0000-0000-0000B7220000}"/>
    <cellStyle name="Normal 14 7 8 3" xfId="18913" xr:uid="{00000000-0005-0000-0000-0000B8220000}"/>
    <cellStyle name="Normal 14 7 9" xfId="18914" xr:uid="{00000000-0005-0000-0000-0000B9220000}"/>
    <cellStyle name="Normal 14 8" xfId="316" xr:uid="{00000000-0005-0000-0000-0000BA220000}"/>
    <cellStyle name="Normal 14 8 10" xfId="18915" xr:uid="{00000000-0005-0000-0000-0000BB220000}"/>
    <cellStyle name="Normal 14 8 11" xfId="18916" xr:uid="{00000000-0005-0000-0000-0000BC220000}"/>
    <cellStyle name="Normal 14 8 2" xfId="944" xr:uid="{00000000-0005-0000-0000-0000BD220000}"/>
    <cellStyle name="Normal 14 8 2 10" xfId="18917" xr:uid="{00000000-0005-0000-0000-0000BE220000}"/>
    <cellStyle name="Normal 14 8 2 2" xfId="1419" xr:uid="{00000000-0005-0000-0000-0000BF220000}"/>
    <cellStyle name="Normal 14 8 2 2 2" xfId="4777" xr:uid="{00000000-0005-0000-0000-0000C0220000}"/>
    <cellStyle name="Normal 14 8 2 2 2 2" xfId="9761" xr:uid="{00000000-0005-0000-0000-0000C1220000}"/>
    <cellStyle name="Normal 14 8 2 2 2 2 2" xfId="18918" xr:uid="{00000000-0005-0000-0000-0000C2220000}"/>
    <cellStyle name="Normal 14 8 2 2 2 2 3" xfId="18919" xr:uid="{00000000-0005-0000-0000-0000C3220000}"/>
    <cellStyle name="Normal 14 8 2 2 2 2 4" xfId="18920" xr:uid="{00000000-0005-0000-0000-0000C4220000}"/>
    <cellStyle name="Normal 14 8 2 2 2 3" xfId="18921" xr:uid="{00000000-0005-0000-0000-0000C5220000}"/>
    <cellStyle name="Normal 14 8 2 2 2 3 2" xfId="18922" xr:uid="{00000000-0005-0000-0000-0000C6220000}"/>
    <cellStyle name="Normal 14 8 2 2 2 3 3" xfId="18923" xr:uid="{00000000-0005-0000-0000-0000C7220000}"/>
    <cellStyle name="Normal 14 8 2 2 2 4" xfId="18924" xr:uid="{00000000-0005-0000-0000-0000C8220000}"/>
    <cellStyle name="Normal 14 8 2 2 2 5" xfId="18925" xr:uid="{00000000-0005-0000-0000-0000C9220000}"/>
    <cellStyle name="Normal 14 8 2 2 2 6" xfId="18926" xr:uid="{00000000-0005-0000-0000-0000CA220000}"/>
    <cellStyle name="Normal 14 8 2 2 3" xfId="6506" xr:uid="{00000000-0005-0000-0000-0000CB220000}"/>
    <cellStyle name="Normal 14 8 2 2 3 2" xfId="11448" xr:uid="{00000000-0005-0000-0000-0000CC220000}"/>
    <cellStyle name="Normal 14 8 2 2 3 3" xfId="18927" xr:uid="{00000000-0005-0000-0000-0000CD220000}"/>
    <cellStyle name="Normal 14 8 2 2 3 4" xfId="18928" xr:uid="{00000000-0005-0000-0000-0000CE220000}"/>
    <cellStyle name="Normal 14 8 2 2 4" xfId="8014" xr:uid="{00000000-0005-0000-0000-0000CF220000}"/>
    <cellStyle name="Normal 14 8 2 2 4 2" xfId="18929" xr:uid="{00000000-0005-0000-0000-0000D0220000}"/>
    <cellStyle name="Normal 14 8 2 2 4 3" xfId="18930" xr:uid="{00000000-0005-0000-0000-0000D1220000}"/>
    <cellStyle name="Normal 14 8 2 2 4 4" xfId="18931" xr:uid="{00000000-0005-0000-0000-0000D2220000}"/>
    <cellStyle name="Normal 14 8 2 2 5" xfId="3052" xr:uid="{00000000-0005-0000-0000-0000D3220000}"/>
    <cellStyle name="Normal 14 8 2 2 5 2" xfId="18932" xr:uid="{00000000-0005-0000-0000-0000D4220000}"/>
    <cellStyle name="Normal 14 8 2 2 5 3" xfId="18933" xr:uid="{00000000-0005-0000-0000-0000D5220000}"/>
    <cellStyle name="Normal 14 8 2 2 5 4" xfId="18934" xr:uid="{00000000-0005-0000-0000-0000D6220000}"/>
    <cellStyle name="Normal 14 8 2 2 6" xfId="18935" xr:uid="{00000000-0005-0000-0000-0000D7220000}"/>
    <cellStyle name="Normal 14 8 2 2 6 2" xfId="18936" xr:uid="{00000000-0005-0000-0000-0000D8220000}"/>
    <cellStyle name="Normal 14 8 2 2 6 3" xfId="18937" xr:uid="{00000000-0005-0000-0000-0000D9220000}"/>
    <cellStyle name="Normal 14 8 2 2 7" xfId="18938" xr:uid="{00000000-0005-0000-0000-0000DA220000}"/>
    <cellStyle name="Normal 14 8 2 2 8" xfId="18939" xr:uid="{00000000-0005-0000-0000-0000DB220000}"/>
    <cellStyle name="Normal 14 8 2 2 9" xfId="18940" xr:uid="{00000000-0005-0000-0000-0000DC220000}"/>
    <cellStyle name="Normal 14 8 2 3" xfId="4378" xr:uid="{00000000-0005-0000-0000-0000DD220000}"/>
    <cellStyle name="Normal 14 8 2 3 2" xfId="9363" xr:uid="{00000000-0005-0000-0000-0000DE220000}"/>
    <cellStyle name="Normal 14 8 2 3 2 2" xfId="18941" xr:uid="{00000000-0005-0000-0000-0000DF220000}"/>
    <cellStyle name="Normal 14 8 2 3 2 3" xfId="18942" xr:uid="{00000000-0005-0000-0000-0000E0220000}"/>
    <cellStyle name="Normal 14 8 2 3 2 4" xfId="18943" xr:uid="{00000000-0005-0000-0000-0000E1220000}"/>
    <cellStyle name="Normal 14 8 2 3 3" xfId="18944" xr:uid="{00000000-0005-0000-0000-0000E2220000}"/>
    <cellStyle name="Normal 14 8 2 3 3 2" xfId="18945" xr:uid="{00000000-0005-0000-0000-0000E3220000}"/>
    <cellStyle name="Normal 14 8 2 3 3 3" xfId="18946" xr:uid="{00000000-0005-0000-0000-0000E4220000}"/>
    <cellStyle name="Normal 14 8 2 3 4" xfId="18947" xr:uid="{00000000-0005-0000-0000-0000E5220000}"/>
    <cellStyle name="Normal 14 8 2 3 5" xfId="18948" xr:uid="{00000000-0005-0000-0000-0000E6220000}"/>
    <cellStyle name="Normal 14 8 2 3 6" xfId="18949" xr:uid="{00000000-0005-0000-0000-0000E7220000}"/>
    <cellStyle name="Normal 14 8 2 4" xfId="6121" xr:uid="{00000000-0005-0000-0000-0000E8220000}"/>
    <cellStyle name="Normal 14 8 2 4 2" xfId="11063" xr:uid="{00000000-0005-0000-0000-0000E9220000}"/>
    <cellStyle name="Normal 14 8 2 4 3" xfId="18950" xr:uid="{00000000-0005-0000-0000-0000EA220000}"/>
    <cellStyle name="Normal 14 8 2 4 4" xfId="18951" xr:uid="{00000000-0005-0000-0000-0000EB220000}"/>
    <cellStyle name="Normal 14 8 2 5" xfId="7629" xr:uid="{00000000-0005-0000-0000-0000EC220000}"/>
    <cellStyle name="Normal 14 8 2 5 2" xfId="18952" xr:uid="{00000000-0005-0000-0000-0000ED220000}"/>
    <cellStyle name="Normal 14 8 2 5 3" xfId="18953" xr:uid="{00000000-0005-0000-0000-0000EE220000}"/>
    <cellStyle name="Normal 14 8 2 5 4" xfId="18954" xr:uid="{00000000-0005-0000-0000-0000EF220000}"/>
    <cellStyle name="Normal 14 8 2 6" xfId="2667" xr:uid="{00000000-0005-0000-0000-0000F0220000}"/>
    <cellStyle name="Normal 14 8 2 6 2" xfId="18955" xr:uid="{00000000-0005-0000-0000-0000F1220000}"/>
    <cellStyle name="Normal 14 8 2 6 3" xfId="18956" xr:uid="{00000000-0005-0000-0000-0000F2220000}"/>
    <cellStyle name="Normal 14 8 2 6 4" xfId="18957" xr:uid="{00000000-0005-0000-0000-0000F3220000}"/>
    <cellStyle name="Normal 14 8 2 7" xfId="18958" xr:uid="{00000000-0005-0000-0000-0000F4220000}"/>
    <cellStyle name="Normal 14 8 2 7 2" xfId="18959" xr:uid="{00000000-0005-0000-0000-0000F5220000}"/>
    <cellStyle name="Normal 14 8 2 7 3" xfId="18960" xr:uid="{00000000-0005-0000-0000-0000F6220000}"/>
    <cellStyle name="Normal 14 8 2 8" xfId="18961" xr:uid="{00000000-0005-0000-0000-0000F7220000}"/>
    <cellStyle name="Normal 14 8 2 9" xfId="18962" xr:uid="{00000000-0005-0000-0000-0000F8220000}"/>
    <cellStyle name="Normal 14 8 3" xfId="1418" xr:uid="{00000000-0005-0000-0000-0000F9220000}"/>
    <cellStyle name="Normal 14 8 3 2" xfId="4776" xr:uid="{00000000-0005-0000-0000-0000FA220000}"/>
    <cellStyle name="Normal 14 8 3 2 2" xfId="9760" xr:uid="{00000000-0005-0000-0000-0000FB220000}"/>
    <cellStyle name="Normal 14 8 3 2 2 2" xfId="18963" xr:uid="{00000000-0005-0000-0000-0000FC220000}"/>
    <cellStyle name="Normal 14 8 3 2 2 3" xfId="18964" xr:uid="{00000000-0005-0000-0000-0000FD220000}"/>
    <cellStyle name="Normal 14 8 3 2 2 4" xfId="18965" xr:uid="{00000000-0005-0000-0000-0000FE220000}"/>
    <cellStyle name="Normal 14 8 3 2 3" xfId="18966" xr:uid="{00000000-0005-0000-0000-0000FF220000}"/>
    <cellStyle name="Normal 14 8 3 2 3 2" xfId="18967" xr:uid="{00000000-0005-0000-0000-000000230000}"/>
    <cellStyle name="Normal 14 8 3 2 3 3" xfId="18968" xr:uid="{00000000-0005-0000-0000-000001230000}"/>
    <cellStyle name="Normal 14 8 3 2 4" xfId="18969" xr:uid="{00000000-0005-0000-0000-000002230000}"/>
    <cellStyle name="Normal 14 8 3 2 5" xfId="18970" xr:uid="{00000000-0005-0000-0000-000003230000}"/>
    <cellStyle name="Normal 14 8 3 2 6" xfId="18971" xr:uid="{00000000-0005-0000-0000-000004230000}"/>
    <cellStyle name="Normal 14 8 3 3" xfId="6505" xr:uid="{00000000-0005-0000-0000-000005230000}"/>
    <cellStyle name="Normal 14 8 3 3 2" xfId="11447" xr:uid="{00000000-0005-0000-0000-000006230000}"/>
    <cellStyle name="Normal 14 8 3 3 3" xfId="18972" xr:uid="{00000000-0005-0000-0000-000007230000}"/>
    <cellStyle name="Normal 14 8 3 3 4" xfId="18973" xr:uid="{00000000-0005-0000-0000-000008230000}"/>
    <cellStyle name="Normal 14 8 3 4" xfId="8013" xr:uid="{00000000-0005-0000-0000-000009230000}"/>
    <cellStyle name="Normal 14 8 3 4 2" xfId="18974" xr:uid="{00000000-0005-0000-0000-00000A230000}"/>
    <cellStyle name="Normal 14 8 3 4 3" xfId="18975" xr:uid="{00000000-0005-0000-0000-00000B230000}"/>
    <cellStyle name="Normal 14 8 3 4 4" xfId="18976" xr:uid="{00000000-0005-0000-0000-00000C230000}"/>
    <cellStyle name="Normal 14 8 3 5" xfId="3051" xr:uid="{00000000-0005-0000-0000-00000D230000}"/>
    <cellStyle name="Normal 14 8 3 5 2" xfId="18977" xr:uid="{00000000-0005-0000-0000-00000E230000}"/>
    <cellStyle name="Normal 14 8 3 5 3" xfId="18978" xr:uid="{00000000-0005-0000-0000-00000F230000}"/>
    <cellStyle name="Normal 14 8 3 5 4" xfId="18979" xr:uid="{00000000-0005-0000-0000-000010230000}"/>
    <cellStyle name="Normal 14 8 3 6" xfId="18980" xr:uid="{00000000-0005-0000-0000-000011230000}"/>
    <cellStyle name="Normal 14 8 3 6 2" xfId="18981" xr:uid="{00000000-0005-0000-0000-000012230000}"/>
    <cellStyle name="Normal 14 8 3 6 3" xfId="18982" xr:uid="{00000000-0005-0000-0000-000013230000}"/>
    <cellStyle name="Normal 14 8 3 7" xfId="18983" xr:uid="{00000000-0005-0000-0000-000014230000}"/>
    <cellStyle name="Normal 14 8 3 8" xfId="18984" xr:uid="{00000000-0005-0000-0000-000015230000}"/>
    <cellStyle name="Normal 14 8 3 9" xfId="18985" xr:uid="{00000000-0005-0000-0000-000016230000}"/>
    <cellStyle name="Normal 14 8 4" xfId="3896" xr:uid="{00000000-0005-0000-0000-000017230000}"/>
    <cellStyle name="Normal 14 8 4 2" xfId="8976" xr:uid="{00000000-0005-0000-0000-000018230000}"/>
    <cellStyle name="Normal 14 8 4 2 2" xfId="18986" xr:uid="{00000000-0005-0000-0000-000019230000}"/>
    <cellStyle name="Normal 14 8 4 2 3" xfId="18987" xr:uid="{00000000-0005-0000-0000-00001A230000}"/>
    <cellStyle name="Normal 14 8 4 2 4" xfId="18988" xr:uid="{00000000-0005-0000-0000-00001B230000}"/>
    <cellStyle name="Normal 14 8 4 3" xfId="18989" xr:uid="{00000000-0005-0000-0000-00001C230000}"/>
    <cellStyle name="Normal 14 8 4 3 2" xfId="18990" xr:uid="{00000000-0005-0000-0000-00001D230000}"/>
    <cellStyle name="Normal 14 8 4 3 3" xfId="18991" xr:uid="{00000000-0005-0000-0000-00001E230000}"/>
    <cellStyle name="Normal 14 8 4 4" xfId="18992" xr:uid="{00000000-0005-0000-0000-00001F230000}"/>
    <cellStyle name="Normal 14 8 4 5" xfId="18993" xr:uid="{00000000-0005-0000-0000-000020230000}"/>
    <cellStyle name="Normal 14 8 4 6" xfId="18994" xr:uid="{00000000-0005-0000-0000-000021230000}"/>
    <cellStyle name="Normal 14 8 5" xfId="5664" xr:uid="{00000000-0005-0000-0000-000022230000}"/>
    <cellStyle name="Normal 14 8 5 2" xfId="10606" xr:uid="{00000000-0005-0000-0000-000023230000}"/>
    <cellStyle name="Normal 14 8 5 3" xfId="18995" xr:uid="{00000000-0005-0000-0000-000024230000}"/>
    <cellStyle name="Normal 14 8 5 4" xfId="18996" xr:uid="{00000000-0005-0000-0000-000025230000}"/>
    <cellStyle name="Normal 14 8 6" xfId="7172" xr:uid="{00000000-0005-0000-0000-000026230000}"/>
    <cellStyle name="Normal 14 8 6 2" xfId="18997" xr:uid="{00000000-0005-0000-0000-000027230000}"/>
    <cellStyle name="Normal 14 8 6 3" xfId="18998" xr:uid="{00000000-0005-0000-0000-000028230000}"/>
    <cellStyle name="Normal 14 8 6 4" xfId="18999" xr:uid="{00000000-0005-0000-0000-000029230000}"/>
    <cellStyle name="Normal 14 8 7" xfId="2210" xr:uid="{00000000-0005-0000-0000-00002A230000}"/>
    <cellStyle name="Normal 14 8 7 2" xfId="19000" xr:uid="{00000000-0005-0000-0000-00002B230000}"/>
    <cellStyle name="Normal 14 8 7 3" xfId="19001" xr:uid="{00000000-0005-0000-0000-00002C230000}"/>
    <cellStyle name="Normal 14 8 7 4" xfId="19002" xr:uid="{00000000-0005-0000-0000-00002D230000}"/>
    <cellStyle name="Normal 14 8 8" xfId="19003" xr:uid="{00000000-0005-0000-0000-00002E230000}"/>
    <cellStyle name="Normal 14 8 8 2" xfId="19004" xr:uid="{00000000-0005-0000-0000-00002F230000}"/>
    <cellStyle name="Normal 14 8 8 3" xfId="19005" xr:uid="{00000000-0005-0000-0000-000030230000}"/>
    <cellStyle name="Normal 14 8 9" xfId="19006" xr:uid="{00000000-0005-0000-0000-000031230000}"/>
    <cellStyle name="Normal 14 9" xfId="799" xr:uid="{00000000-0005-0000-0000-000032230000}"/>
    <cellStyle name="Normal 14 9 10" xfId="19007" xr:uid="{00000000-0005-0000-0000-000033230000}"/>
    <cellStyle name="Normal 14 9 2" xfId="1420" xr:uid="{00000000-0005-0000-0000-000034230000}"/>
    <cellStyle name="Normal 14 9 2 2" xfId="4778" xr:uid="{00000000-0005-0000-0000-000035230000}"/>
    <cellStyle name="Normal 14 9 2 2 2" xfId="9762" xr:uid="{00000000-0005-0000-0000-000036230000}"/>
    <cellStyle name="Normal 14 9 2 2 2 2" xfId="19008" xr:uid="{00000000-0005-0000-0000-000037230000}"/>
    <cellStyle name="Normal 14 9 2 2 2 3" xfId="19009" xr:uid="{00000000-0005-0000-0000-000038230000}"/>
    <cellStyle name="Normal 14 9 2 2 2 4" xfId="19010" xr:uid="{00000000-0005-0000-0000-000039230000}"/>
    <cellStyle name="Normal 14 9 2 2 3" xfId="19011" xr:uid="{00000000-0005-0000-0000-00003A230000}"/>
    <cellStyle name="Normal 14 9 2 2 3 2" xfId="19012" xr:uid="{00000000-0005-0000-0000-00003B230000}"/>
    <cellStyle name="Normal 14 9 2 2 3 3" xfId="19013" xr:uid="{00000000-0005-0000-0000-00003C230000}"/>
    <cellStyle name="Normal 14 9 2 2 4" xfId="19014" xr:uid="{00000000-0005-0000-0000-00003D230000}"/>
    <cellStyle name="Normal 14 9 2 2 5" xfId="19015" xr:uid="{00000000-0005-0000-0000-00003E230000}"/>
    <cellStyle name="Normal 14 9 2 2 6" xfId="19016" xr:uid="{00000000-0005-0000-0000-00003F230000}"/>
    <cellStyle name="Normal 14 9 2 3" xfId="6507" xr:uid="{00000000-0005-0000-0000-000040230000}"/>
    <cellStyle name="Normal 14 9 2 3 2" xfId="11449" xr:uid="{00000000-0005-0000-0000-000041230000}"/>
    <cellStyle name="Normal 14 9 2 3 3" xfId="19017" xr:uid="{00000000-0005-0000-0000-000042230000}"/>
    <cellStyle name="Normal 14 9 2 3 4" xfId="19018" xr:uid="{00000000-0005-0000-0000-000043230000}"/>
    <cellStyle name="Normal 14 9 2 4" xfId="8015" xr:uid="{00000000-0005-0000-0000-000044230000}"/>
    <cellStyle name="Normal 14 9 2 4 2" xfId="19019" xr:uid="{00000000-0005-0000-0000-000045230000}"/>
    <cellStyle name="Normal 14 9 2 4 3" xfId="19020" xr:uid="{00000000-0005-0000-0000-000046230000}"/>
    <cellStyle name="Normal 14 9 2 4 4" xfId="19021" xr:uid="{00000000-0005-0000-0000-000047230000}"/>
    <cellStyle name="Normal 14 9 2 5" xfId="3053" xr:uid="{00000000-0005-0000-0000-000048230000}"/>
    <cellStyle name="Normal 14 9 2 5 2" xfId="19022" xr:uid="{00000000-0005-0000-0000-000049230000}"/>
    <cellStyle name="Normal 14 9 2 5 3" xfId="19023" xr:uid="{00000000-0005-0000-0000-00004A230000}"/>
    <cellStyle name="Normal 14 9 2 5 4" xfId="19024" xr:uid="{00000000-0005-0000-0000-00004B230000}"/>
    <cellStyle name="Normal 14 9 2 6" xfId="19025" xr:uid="{00000000-0005-0000-0000-00004C230000}"/>
    <cellStyle name="Normal 14 9 2 6 2" xfId="19026" xr:uid="{00000000-0005-0000-0000-00004D230000}"/>
    <cellStyle name="Normal 14 9 2 6 3" xfId="19027" xr:uid="{00000000-0005-0000-0000-00004E230000}"/>
    <cellStyle name="Normal 14 9 2 7" xfId="19028" xr:uid="{00000000-0005-0000-0000-00004F230000}"/>
    <cellStyle name="Normal 14 9 2 8" xfId="19029" xr:uid="{00000000-0005-0000-0000-000050230000}"/>
    <cellStyle name="Normal 14 9 2 9" xfId="19030" xr:uid="{00000000-0005-0000-0000-000051230000}"/>
    <cellStyle name="Normal 14 9 3" xfId="4241" xr:uid="{00000000-0005-0000-0000-000052230000}"/>
    <cellStyle name="Normal 14 9 3 2" xfId="9227" xr:uid="{00000000-0005-0000-0000-000053230000}"/>
    <cellStyle name="Normal 14 9 3 2 2" xfId="19031" xr:uid="{00000000-0005-0000-0000-000054230000}"/>
    <cellStyle name="Normal 14 9 3 2 3" xfId="19032" xr:uid="{00000000-0005-0000-0000-000055230000}"/>
    <cellStyle name="Normal 14 9 3 2 4" xfId="19033" xr:uid="{00000000-0005-0000-0000-000056230000}"/>
    <cellStyle name="Normal 14 9 3 3" xfId="19034" xr:uid="{00000000-0005-0000-0000-000057230000}"/>
    <cellStyle name="Normal 14 9 3 3 2" xfId="19035" xr:uid="{00000000-0005-0000-0000-000058230000}"/>
    <cellStyle name="Normal 14 9 3 3 3" xfId="19036" xr:uid="{00000000-0005-0000-0000-000059230000}"/>
    <cellStyle name="Normal 14 9 3 4" xfId="19037" xr:uid="{00000000-0005-0000-0000-00005A230000}"/>
    <cellStyle name="Normal 14 9 3 5" xfId="19038" xr:uid="{00000000-0005-0000-0000-00005B230000}"/>
    <cellStyle name="Normal 14 9 3 6" xfId="19039" xr:uid="{00000000-0005-0000-0000-00005C230000}"/>
    <cellStyle name="Normal 14 9 4" xfId="5986" xr:uid="{00000000-0005-0000-0000-00005D230000}"/>
    <cellStyle name="Normal 14 9 4 2" xfId="10928" xr:uid="{00000000-0005-0000-0000-00005E230000}"/>
    <cellStyle name="Normal 14 9 4 3" xfId="19040" xr:uid="{00000000-0005-0000-0000-00005F230000}"/>
    <cellStyle name="Normal 14 9 4 4" xfId="19041" xr:uid="{00000000-0005-0000-0000-000060230000}"/>
    <cellStyle name="Normal 14 9 5" xfId="7494" xr:uid="{00000000-0005-0000-0000-000061230000}"/>
    <cellStyle name="Normal 14 9 5 2" xfId="19042" xr:uid="{00000000-0005-0000-0000-000062230000}"/>
    <cellStyle name="Normal 14 9 5 3" xfId="19043" xr:uid="{00000000-0005-0000-0000-000063230000}"/>
    <cellStyle name="Normal 14 9 5 4" xfId="19044" xr:uid="{00000000-0005-0000-0000-000064230000}"/>
    <cellStyle name="Normal 14 9 6" xfId="2532" xr:uid="{00000000-0005-0000-0000-000065230000}"/>
    <cellStyle name="Normal 14 9 6 2" xfId="19045" xr:uid="{00000000-0005-0000-0000-000066230000}"/>
    <cellStyle name="Normal 14 9 6 3" xfId="19046" xr:uid="{00000000-0005-0000-0000-000067230000}"/>
    <cellStyle name="Normal 14 9 6 4" xfId="19047" xr:uid="{00000000-0005-0000-0000-000068230000}"/>
    <cellStyle name="Normal 14 9 7" xfId="19048" xr:uid="{00000000-0005-0000-0000-000069230000}"/>
    <cellStyle name="Normal 14 9 7 2" xfId="19049" xr:uid="{00000000-0005-0000-0000-00006A230000}"/>
    <cellStyle name="Normal 14 9 7 3" xfId="19050" xr:uid="{00000000-0005-0000-0000-00006B230000}"/>
    <cellStyle name="Normal 14 9 8" xfId="19051" xr:uid="{00000000-0005-0000-0000-00006C230000}"/>
    <cellStyle name="Normal 14 9 9" xfId="19052" xr:uid="{00000000-0005-0000-0000-00006D230000}"/>
    <cellStyle name="Normal 140" xfId="2043" xr:uid="{00000000-0005-0000-0000-00006E230000}"/>
    <cellStyle name="Normal 141" xfId="2041" xr:uid="{00000000-0005-0000-0000-00006F230000}"/>
    <cellStyle name="Normal 142" xfId="2036" xr:uid="{00000000-0005-0000-0000-000070230000}"/>
    <cellStyle name="Normal 143" xfId="2035" xr:uid="{00000000-0005-0000-0000-000071230000}"/>
    <cellStyle name="Normal 144" xfId="2025" xr:uid="{00000000-0005-0000-0000-000072230000}"/>
    <cellStyle name="Normal 145" xfId="2034" xr:uid="{00000000-0005-0000-0000-000073230000}"/>
    <cellStyle name="Normal 146" xfId="2040" xr:uid="{00000000-0005-0000-0000-000074230000}"/>
    <cellStyle name="Normal 147" xfId="2029" xr:uid="{00000000-0005-0000-0000-000075230000}"/>
    <cellStyle name="Normal 148" xfId="2045" xr:uid="{00000000-0005-0000-0000-000076230000}"/>
    <cellStyle name="Normal 149" xfId="2038" xr:uid="{00000000-0005-0000-0000-000077230000}"/>
    <cellStyle name="Normal 15" xfId="60" xr:uid="{00000000-0005-0000-0000-000078230000}"/>
    <cellStyle name="Normal 15 2" xfId="107" xr:uid="{00000000-0005-0000-0000-000079230000}"/>
    <cellStyle name="Normal 150" xfId="2047" xr:uid="{00000000-0005-0000-0000-00007A230000}"/>
    <cellStyle name="Normal 151" xfId="2037" xr:uid="{00000000-0005-0000-0000-00007B230000}"/>
    <cellStyle name="Normal 152" xfId="2050" xr:uid="{00000000-0005-0000-0000-00007C230000}"/>
    <cellStyle name="Normal 153" xfId="2030" xr:uid="{00000000-0005-0000-0000-00007D230000}"/>
    <cellStyle name="Normal 154" xfId="2049" xr:uid="{00000000-0005-0000-0000-00007E230000}"/>
    <cellStyle name="Normal 155" xfId="2024" xr:uid="{00000000-0005-0000-0000-00007F230000}"/>
    <cellStyle name="Normal 156" xfId="2031" xr:uid="{00000000-0005-0000-0000-000080230000}"/>
    <cellStyle name="Normal 157" xfId="2046" xr:uid="{00000000-0005-0000-0000-000081230000}"/>
    <cellStyle name="Normal 158" xfId="2027" xr:uid="{00000000-0005-0000-0000-000082230000}"/>
    <cellStyle name="Normal 159" xfId="2044" xr:uid="{00000000-0005-0000-0000-000083230000}"/>
    <cellStyle name="Normal 16" xfId="95" xr:uid="{00000000-0005-0000-0000-000084230000}"/>
    <cellStyle name="Normal 16 10" xfId="1269" xr:uid="{00000000-0005-0000-0000-000085230000}"/>
    <cellStyle name="Normal 16 10 2" xfId="4627" xr:uid="{00000000-0005-0000-0000-000086230000}"/>
    <cellStyle name="Normal 16 10 2 2" xfId="9611" xr:uid="{00000000-0005-0000-0000-000087230000}"/>
    <cellStyle name="Normal 16 10 2 2 2" xfId="19053" xr:uid="{00000000-0005-0000-0000-000088230000}"/>
    <cellStyle name="Normal 16 10 2 2 3" xfId="19054" xr:uid="{00000000-0005-0000-0000-000089230000}"/>
    <cellStyle name="Normal 16 10 2 2 4" xfId="19055" xr:uid="{00000000-0005-0000-0000-00008A230000}"/>
    <cellStyle name="Normal 16 10 2 3" xfId="19056" xr:uid="{00000000-0005-0000-0000-00008B230000}"/>
    <cellStyle name="Normal 16 10 2 3 2" xfId="19057" xr:uid="{00000000-0005-0000-0000-00008C230000}"/>
    <cellStyle name="Normal 16 10 2 3 3" xfId="19058" xr:uid="{00000000-0005-0000-0000-00008D230000}"/>
    <cellStyle name="Normal 16 10 2 4" xfId="19059" xr:uid="{00000000-0005-0000-0000-00008E230000}"/>
    <cellStyle name="Normal 16 10 2 5" xfId="19060" xr:uid="{00000000-0005-0000-0000-00008F230000}"/>
    <cellStyle name="Normal 16 10 2 6" xfId="19061" xr:uid="{00000000-0005-0000-0000-000090230000}"/>
    <cellStyle name="Normal 16 10 3" xfId="6356" xr:uid="{00000000-0005-0000-0000-000091230000}"/>
    <cellStyle name="Normal 16 10 3 2" xfId="11298" xr:uid="{00000000-0005-0000-0000-000092230000}"/>
    <cellStyle name="Normal 16 10 3 3" xfId="19062" xr:uid="{00000000-0005-0000-0000-000093230000}"/>
    <cellStyle name="Normal 16 10 3 4" xfId="19063" xr:uid="{00000000-0005-0000-0000-000094230000}"/>
    <cellStyle name="Normal 16 10 4" xfId="7864" xr:uid="{00000000-0005-0000-0000-000095230000}"/>
    <cellStyle name="Normal 16 10 4 2" xfId="19064" xr:uid="{00000000-0005-0000-0000-000096230000}"/>
    <cellStyle name="Normal 16 10 4 3" xfId="19065" xr:uid="{00000000-0005-0000-0000-000097230000}"/>
    <cellStyle name="Normal 16 10 4 4" xfId="19066" xr:uid="{00000000-0005-0000-0000-000098230000}"/>
    <cellStyle name="Normal 16 10 5" xfId="2902" xr:uid="{00000000-0005-0000-0000-000099230000}"/>
    <cellStyle name="Normal 16 10 5 2" xfId="19067" xr:uid="{00000000-0005-0000-0000-00009A230000}"/>
    <cellStyle name="Normal 16 10 5 3" xfId="19068" xr:uid="{00000000-0005-0000-0000-00009B230000}"/>
    <cellStyle name="Normal 16 10 5 4" xfId="19069" xr:uid="{00000000-0005-0000-0000-00009C230000}"/>
    <cellStyle name="Normal 16 10 6" xfId="19070" xr:uid="{00000000-0005-0000-0000-00009D230000}"/>
    <cellStyle name="Normal 16 10 6 2" xfId="19071" xr:uid="{00000000-0005-0000-0000-00009E230000}"/>
    <cellStyle name="Normal 16 10 6 3" xfId="19072" xr:uid="{00000000-0005-0000-0000-00009F230000}"/>
    <cellStyle name="Normal 16 10 7" xfId="19073" xr:uid="{00000000-0005-0000-0000-0000A0230000}"/>
    <cellStyle name="Normal 16 10 8" xfId="19074" xr:uid="{00000000-0005-0000-0000-0000A1230000}"/>
    <cellStyle name="Normal 16 10 9" xfId="19075" xr:uid="{00000000-0005-0000-0000-0000A2230000}"/>
    <cellStyle name="Normal 16 11" xfId="212" xr:uid="{00000000-0005-0000-0000-0000A3230000}"/>
    <cellStyle name="Normal 16 11 2" xfId="3845" xr:uid="{00000000-0005-0000-0000-0000A4230000}"/>
    <cellStyle name="Normal 16 11 2 2" xfId="8932" xr:uid="{00000000-0005-0000-0000-0000A5230000}"/>
    <cellStyle name="Normal 16 11 2 2 2" xfId="19076" xr:uid="{00000000-0005-0000-0000-0000A6230000}"/>
    <cellStyle name="Normal 16 11 2 2 3" xfId="19077" xr:uid="{00000000-0005-0000-0000-0000A7230000}"/>
    <cellStyle name="Normal 16 11 2 2 4" xfId="19078" xr:uid="{00000000-0005-0000-0000-0000A8230000}"/>
    <cellStyle name="Normal 16 11 2 3" xfId="19079" xr:uid="{00000000-0005-0000-0000-0000A9230000}"/>
    <cellStyle name="Normal 16 11 2 3 2" xfId="19080" xr:uid="{00000000-0005-0000-0000-0000AA230000}"/>
    <cellStyle name="Normal 16 11 2 3 3" xfId="19081" xr:uid="{00000000-0005-0000-0000-0000AB230000}"/>
    <cellStyle name="Normal 16 11 2 4" xfId="19082" xr:uid="{00000000-0005-0000-0000-0000AC230000}"/>
    <cellStyle name="Normal 16 11 2 5" xfId="19083" xr:uid="{00000000-0005-0000-0000-0000AD230000}"/>
    <cellStyle name="Normal 16 11 2 6" xfId="19084" xr:uid="{00000000-0005-0000-0000-0000AE230000}"/>
    <cellStyle name="Normal 16 11 3" xfId="5623" xr:uid="{00000000-0005-0000-0000-0000AF230000}"/>
    <cellStyle name="Normal 16 11 3 2" xfId="10565" xr:uid="{00000000-0005-0000-0000-0000B0230000}"/>
    <cellStyle name="Normal 16 11 3 3" xfId="19085" xr:uid="{00000000-0005-0000-0000-0000B1230000}"/>
    <cellStyle name="Normal 16 11 3 4" xfId="19086" xr:uid="{00000000-0005-0000-0000-0000B2230000}"/>
    <cellStyle name="Normal 16 11 4" xfId="7131" xr:uid="{00000000-0005-0000-0000-0000B3230000}"/>
    <cellStyle name="Normal 16 11 4 2" xfId="19087" xr:uid="{00000000-0005-0000-0000-0000B4230000}"/>
    <cellStyle name="Normal 16 11 4 3" xfId="19088" xr:uid="{00000000-0005-0000-0000-0000B5230000}"/>
    <cellStyle name="Normal 16 11 4 4" xfId="19089" xr:uid="{00000000-0005-0000-0000-0000B6230000}"/>
    <cellStyle name="Normal 16 11 5" xfId="2168" xr:uid="{00000000-0005-0000-0000-0000B7230000}"/>
    <cellStyle name="Normal 16 11 5 2" xfId="19090" xr:uid="{00000000-0005-0000-0000-0000B8230000}"/>
    <cellStyle name="Normal 16 11 5 3" xfId="19091" xr:uid="{00000000-0005-0000-0000-0000B9230000}"/>
    <cellStyle name="Normal 16 11 5 4" xfId="19092" xr:uid="{00000000-0005-0000-0000-0000BA230000}"/>
    <cellStyle name="Normal 16 11 6" xfId="19093" xr:uid="{00000000-0005-0000-0000-0000BB230000}"/>
    <cellStyle name="Normal 16 11 6 2" xfId="19094" xr:uid="{00000000-0005-0000-0000-0000BC230000}"/>
    <cellStyle name="Normal 16 11 6 3" xfId="19095" xr:uid="{00000000-0005-0000-0000-0000BD230000}"/>
    <cellStyle name="Normal 16 11 7" xfId="19096" xr:uid="{00000000-0005-0000-0000-0000BE230000}"/>
    <cellStyle name="Normal 16 11 8" xfId="19097" xr:uid="{00000000-0005-0000-0000-0000BF230000}"/>
    <cellStyle name="Normal 16 11 9" xfId="19098" xr:uid="{00000000-0005-0000-0000-0000C0230000}"/>
    <cellStyle name="Normal 16 12" xfId="2103" xr:uid="{00000000-0005-0000-0000-0000C1230000}"/>
    <cellStyle name="Normal 16 12 2" xfId="3836" xr:uid="{00000000-0005-0000-0000-0000C2230000}"/>
    <cellStyle name="Normal 16 12 2 2" xfId="8925" xr:uid="{00000000-0005-0000-0000-0000C3230000}"/>
    <cellStyle name="Normal 16 12 2 2 2" xfId="19099" xr:uid="{00000000-0005-0000-0000-0000C4230000}"/>
    <cellStyle name="Normal 16 12 2 2 3" xfId="19100" xr:uid="{00000000-0005-0000-0000-0000C5230000}"/>
    <cellStyle name="Normal 16 12 2 2 4" xfId="19101" xr:uid="{00000000-0005-0000-0000-0000C6230000}"/>
    <cellStyle name="Normal 16 12 2 3" xfId="19102" xr:uid="{00000000-0005-0000-0000-0000C7230000}"/>
    <cellStyle name="Normal 16 12 2 3 2" xfId="19103" xr:uid="{00000000-0005-0000-0000-0000C8230000}"/>
    <cellStyle name="Normal 16 12 2 3 3" xfId="19104" xr:uid="{00000000-0005-0000-0000-0000C9230000}"/>
    <cellStyle name="Normal 16 12 2 4" xfId="19105" xr:uid="{00000000-0005-0000-0000-0000CA230000}"/>
    <cellStyle name="Normal 16 12 2 5" xfId="19106" xr:uid="{00000000-0005-0000-0000-0000CB230000}"/>
    <cellStyle name="Normal 16 12 2 6" xfId="19107" xr:uid="{00000000-0005-0000-0000-0000CC230000}"/>
    <cellStyle name="Normal 16 12 3" xfId="8603" xr:uid="{00000000-0005-0000-0000-0000CD230000}"/>
    <cellStyle name="Normal 16 12 3 2" xfId="19108" xr:uid="{00000000-0005-0000-0000-0000CE230000}"/>
    <cellStyle name="Normal 16 12 3 3" xfId="19109" xr:uid="{00000000-0005-0000-0000-0000CF230000}"/>
    <cellStyle name="Normal 16 12 3 4" xfId="19110" xr:uid="{00000000-0005-0000-0000-0000D0230000}"/>
    <cellStyle name="Normal 16 12 4" xfId="19111" xr:uid="{00000000-0005-0000-0000-0000D1230000}"/>
    <cellStyle name="Normal 16 12 4 2" xfId="19112" xr:uid="{00000000-0005-0000-0000-0000D2230000}"/>
    <cellStyle name="Normal 16 12 4 3" xfId="19113" xr:uid="{00000000-0005-0000-0000-0000D3230000}"/>
    <cellStyle name="Normal 16 12 4 4" xfId="19114" xr:uid="{00000000-0005-0000-0000-0000D4230000}"/>
    <cellStyle name="Normal 16 12 5" xfId="19115" xr:uid="{00000000-0005-0000-0000-0000D5230000}"/>
    <cellStyle name="Normal 16 12 5 2" xfId="19116" xr:uid="{00000000-0005-0000-0000-0000D6230000}"/>
    <cellStyle name="Normal 16 12 5 3" xfId="19117" xr:uid="{00000000-0005-0000-0000-0000D7230000}"/>
    <cellStyle name="Normal 16 12 5 4" xfId="19118" xr:uid="{00000000-0005-0000-0000-0000D8230000}"/>
    <cellStyle name="Normal 16 12 6" xfId="19119" xr:uid="{00000000-0005-0000-0000-0000D9230000}"/>
    <cellStyle name="Normal 16 12 6 2" xfId="19120" xr:uid="{00000000-0005-0000-0000-0000DA230000}"/>
    <cellStyle name="Normal 16 12 6 3" xfId="19121" xr:uid="{00000000-0005-0000-0000-0000DB230000}"/>
    <cellStyle name="Normal 16 12 7" xfId="19122" xr:uid="{00000000-0005-0000-0000-0000DC230000}"/>
    <cellStyle name="Normal 16 12 8" xfId="19123" xr:uid="{00000000-0005-0000-0000-0000DD230000}"/>
    <cellStyle name="Normal 16 12 9" xfId="19124" xr:uid="{00000000-0005-0000-0000-0000DE230000}"/>
    <cellStyle name="Normal 16 13" xfId="3642" xr:uid="{00000000-0005-0000-0000-0000DF230000}"/>
    <cellStyle name="Normal 16 13 2" xfId="8740" xr:uid="{00000000-0005-0000-0000-0000E0230000}"/>
    <cellStyle name="Normal 16 13 2 2" xfId="19125" xr:uid="{00000000-0005-0000-0000-0000E1230000}"/>
    <cellStyle name="Normal 16 13 2 2 2" xfId="19126" xr:uid="{00000000-0005-0000-0000-0000E2230000}"/>
    <cellStyle name="Normal 16 13 2 2 3" xfId="19127" xr:uid="{00000000-0005-0000-0000-0000E3230000}"/>
    <cellStyle name="Normal 16 13 2 2 4" xfId="19128" xr:uid="{00000000-0005-0000-0000-0000E4230000}"/>
    <cellStyle name="Normal 16 13 2 3" xfId="19129" xr:uid="{00000000-0005-0000-0000-0000E5230000}"/>
    <cellStyle name="Normal 16 13 2 3 2" xfId="19130" xr:uid="{00000000-0005-0000-0000-0000E6230000}"/>
    <cellStyle name="Normal 16 13 2 3 3" xfId="19131" xr:uid="{00000000-0005-0000-0000-0000E7230000}"/>
    <cellStyle name="Normal 16 13 2 4" xfId="19132" xr:uid="{00000000-0005-0000-0000-0000E8230000}"/>
    <cellStyle name="Normal 16 13 2 5" xfId="19133" xr:uid="{00000000-0005-0000-0000-0000E9230000}"/>
    <cellStyle name="Normal 16 13 2 6" xfId="19134" xr:uid="{00000000-0005-0000-0000-0000EA230000}"/>
    <cellStyle name="Normal 16 13 3" xfId="19135" xr:uid="{00000000-0005-0000-0000-0000EB230000}"/>
    <cellStyle name="Normal 16 13 3 2" xfId="19136" xr:uid="{00000000-0005-0000-0000-0000EC230000}"/>
    <cellStyle name="Normal 16 13 3 3" xfId="19137" xr:uid="{00000000-0005-0000-0000-0000ED230000}"/>
    <cellStyle name="Normal 16 13 3 4" xfId="19138" xr:uid="{00000000-0005-0000-0000-0000EE230000}"/>
    <cellStyle name="Normal 16 13 4" xfId="19139" xr:uid="{00000000-0005-0000-0000-0000EF230000}"/>
    <cellStyle name="Normal 16 13 4 2" xfId="19140" xr:uid="{00000000-0005-0000-0000-0000F0230000}"/>
    <cellStyle name="Normal 16 13 4 3" xfId="19141" xr:uid="{00000000-0005-0000-0000-0000F1230000}"/>
    <cellStyle name="Normal 16 13 4 4" xfId="19142" xr:uid="{00000000-0005-0000-0000-0000F2230000}"/>
    <cellStyle name="Normal 16 13 5" xfId="19143" xr:uid="{00000000-0005-0000-0000-0000F3230000}"/>
    <cellStyle name="Normal 16 13 5 2" xfId="19144" xr:uid="{00000000-0005-0000-0000-0000F4230000}"/>
    <cellStyle name="Normal 16 13 5 3" xfId="19145" xr:uid="{00000000-0005-0000-0000-0000F5230000}"/>
    <cellStyle name="Normal 16 13 6" xfId="19146" xr:uid="{00000000-0005-0000-0000-0000F6230000}"/>
    <cellStyle name="Normal 16 13 7" xfId="19147" xr:uid="{00000000-0005-0000-0000-0000F7230000}"/>
    <cellStyle name="Normal 16 13 8" xfId="19148" xr:uid="{00000000-0005-0000-0000-0000F8230000}"/>
    <cellStyle name="Normal 16 14" xfId="3796" xr:uid="{00000000-0005-0000-0000-0000F9230000}"/>
    <cellStyle name="Normal 16 14 2" xfId="8888" xr:uid="{00000000-0005-0000-0000-0000FA230000}"/>
    <cellStyle name="Normal 16 14 2 2" xfId="19149" xr:uid="{00000000-0005-0000-0000-0000FB230000}"/>
    <cellStyle name="Normal 16 14 2 3" xfId="19150" xr:uid="{00000000-0005-0000-0000-0000FC230000}"/>
    <cellStyle name="Normal 16 14 2 4" xfId="19151" xr:uid="{00000000-0005-0000-0000-0000FD230000}"/>
    <cellStyle name="Normal 16 14 3" xfId="19152" xr:uid="{00000000-0005-0000-0000-0000FE230000}"/>
    <cellStyle name="Normal 16 14 3 2" xfId="19153" xr:uid="{00000000-0005-0000-0000-0000FF230000}"/>
    <cellStyle name="Normal 16 14 3 3" xfId="19154" xr:uid="{00000000-0005-0000-0000-000000240000}"/>
    <cellStyle name="Normal 16 14 3 4" xfId="19155" xr:uid="{00000000-0005-0000-0000-000001240000}"/>
    <cellStyle name="Normal 16 14 4" xfId="19156" xr:uid="{00000000-0005-0000-0000-000002240000}"/>
    <cellStyle name="Normal 16 14 4 2" xfId="19157" xr:uid="{00000000-0005-0000-0000-000003240000}"/>
    <cellStyle name="Normal 16 14 4 3" xfId="19158" xr:uid="{00000000-0005-0000-0000-000004240000}"/>
    <cellStyle name="Normal 16 14 5" xfId="19159" xr:uid="{00000000-0005-0000-0000-000005240000}"/>
    <cellStyle name="Normal 16 14 6" xfId="19160" xr:uid="{00000000-0005-0000-0000-000006240000}"/>
    <cellStyle name="Normal 16 14 7" xfId="19161" xr:uid="{00000000-0005-0000-0000-000007240000}"/>
    <cellStyle name="Normal 16 15" xfId="5585" xr:uid="{00000000-0005-0000-0000-000008240000}"/>
    <cellStyle name="Normal 16 15 2" xfId="10527" xr:uid="{00000000-0005-0000-0000-000009240000}"/>
    <cellStyle name="Normal 16 15 3" xfId="19162" xr:uid="{00000000-0005-0000-0000-00000A240000}"/>
    <cellStyle name="Normal 16 15 4" xfId="19163" xr:uid="{00000000-0005-0000-0000-00000B240000}"/>
    <cellStyle name="Normal 16 16" xfId="7093" xr:uid="{00000000-0005-0000-0000-00000C240000}"/>
    <cellStyle name="Normal 16 16 2" xfId="19164" xr:uid="{00000000-0005-0000-0000-00000D240000}"/>
    <cellStyle name="Normal 16 16 3" xfId="19165" xr:uid="{00000000-0005-0000-0000-00000E240000}"/>
    <cellStyle name="Normal 16 16 4" xfId="19166" xr:uid="{00000000-0005-0000-0000-00000F240000}"/>
    <cellStyle name="Normal 16 17" xfId="2062" xr:uid="{00000000-0005-0000-0000-000010240000}"/>
    <cellStyle name="Normal 16 17 2" xfId="19167" xr:uid="{00000000-0005-0000-0000-000011240000}"/>
    <cellStyle name="Normal 16 17 3" xfId="19168" xr:uid="{00000000-0005-0000-0000-000012240000}"/>
    <cellStyle name="Normal 16 17 4" xfId="19169" xr:uid="{00000000-0005-0000-0000-000013240000}"/>
    <cellStyle name="Normal 16 18" xfId="19170" xr:uid="{00000000-0005-0000-0000-000014240000}"/>
    <cellStyle name="Normal 16 18 2" xfId="19171" xr:uid="{00000000-0005-0000-0000-000015240000}"/>
    <cellStyle name="Normal 16 18 3" xfId="19172" xr:uid="{00000000-0005-0000-0000-000016240000}"/>
    <cellStyle name="Normal 16 19" xfId="19173" xr:uid="{00000000-0005-0000-0000-000017240000}"/>
    <cellStyle name="Normal 16 2" xfId="108" xr:uid="{00000000-0005-0000-0000-000018240000}"/>
    <cellStyle name="Normal 16 2 10" xfId="2115" xr:uid="{00000000-0005-0000-0000-000019240000}"/>
    <cellStyle name="Normal 16 2 10 2" xfId="5443" xr:uid="{00000000-0005-0000-0000-00001A240000}"/>
    <cellStyle name="Normal 16 2 10 2 2" xfId="10409" xr:uid="{00000000-0005-0000-0000-00001B240000}"/>
    <cellStyle name="Normal 16 2 10 2 2 2" xfId="19174" xr:uid="{00000000-0005-0000-0000-00001C240000}"/>
    <cellStyle name="Normal 16 2 10 2 2 3" xfId="19175" xr:uid="{00000000-0005-0000-0000-00001D240000}"/>
    <cellStyle name="Normal 16 2 10 2 2 4" xfId="19176" xr:uid="{00000000-0005-0000-0000-00001E240000}"/>
    <cellStyle name="Normal 16 2 10 2 3" xfId="19177" xr:uid="{00000000-0005-0000-0000-00001F240000}"/>
    <cellStyle name="Normal 16 2 10 2 3 2" xfId="19178" xr:uid="{00000000-0005-0000-0000-000020240000}"/>
    <cellStyle name="Normal 16 2 10 2 3 3" xfId="19179" xr:uid="{00000000-0005-0000-0000-000021240000}"/>
    <cellStyle name="Normal 16 2 10 2 4" xfId="19180" xr:uid="{00000000-0005-0000-0000-000022240000}"/>
    <cellStyle name="Normal 16 2 10 2 5" xfId="19181" xr:uid="{00000000-0005-0000-0000-000023240000}"/>
    <cellStyle name="Normal 16 2 10 2 6" xfId="19182" xr:uid="{00000000-0005-0000-0000-000024240000}"/>
    <cellStyle name="Normal 16 2 10 3" xfId="8604" xr:uid="{00000000-0005-0000-0000-000025240000}"/>
    <cellStyle name="Normal 16 2 10 3 2" xfId="19183" xr:uid="{00000000-0005-0000-0000-000026240000}"/>
    <cellStyle name="Normal 16 2 10 3 3" xfId="19184" xr:uid="{00000000-0005-0000-0000-000027240000}"/>
    <cellStyle name="Normal 16 2 10 3 4" xfId="19185" xr:uid="{00000000-0005-0000-0000-000028240000}"/>
    <cellStyle name="Normal 16 2 10 4" xfId="19186" xr:uid="{00000000-0005-0000-0000-000029240000}"/>
    <cellStyle name="Normal 16 2 10 4 2" xfId="19187" xr:uid="{00000000-0005-0000-0000-00002A240000}"/>
    <cellStyle name="Normal 16 2 10 4 3" xfId="19188" xr:uid="{00000000-0005-0000-0000-00002B240000}"/>
    <cellStyle name="Normal 16 2 10 4 4" xfId="19189" xr:uid="{00000000-0005-0000-0000-00002C240000}"/>
    <cellStyle name="Normal 16 2 10 5" xfId="19190" xr:uid="{00000000-0005-0000-0000-00002D240000}"/>
    <cellStyle name="Normal 16 2 10 5 2" xfId="19191" xr:uid="{00000000-0005-0000-0000-00002E240000}"/>
    <cellStyle name="Normal 16 2 10 5 3" xfId="19192" xr:uid="{00000000-0005-0000-0000-00002F240000}"/>
    <cellStyle name="Normal 16 2 10 5 4" xfId="19193" xr:uid="{00000000-0005-0000-0000-000030240000}"/>
    <cellStyle name="Normal 16 2 10 6" xfId="19194" xr:uid="{00000000-0005-0000-0000-000031240000}"/>
    <cellStyle name="Normal 16 2 10 6 2" xfId="19195" xr:uid="{00000000-0005-0000-0000-000032240000}"/>
    <cellStyle name="Normal 16 2 10 6 3" xfId="19196" xr:uid="{00000000-0005-0000-0000-000033240000}"/>
    <cellStyle name="Normal 16 2 10 7" xfId="19197" xr:uid="{00000000-0005-0000-0000-000034240000}"/>
    <cellStyle name="Normal 16 2 10 8" xfId="19198" xr:uid="{00000000-0005-0000-0000-000035240000}"/>
    <cellStyle name="Normal 16 2 10 9" xfId="19199" xr:uid="{00000000-0005-0000-0000-000036240000}"/>
    <cellStyle name="Normal 16 2 11" xfId="3643" xr:uid="{00000000-0005-0000-0000-000037240000}"/>
    <cellStyle name="Normal 16 2 11 2" xfId="8741" xr:uid="{00000000-0005-0000-0000-000038240000}"/>
    <cellStyle name="Normal 16 2 11 2 2" xfId="19200" xr:uid="{00000000-0005-0000-0000-000039240000}"/>
    <cellStyle name="Normal 16 2 11 2 2 2" xfId="19201" xr:uid="{00000000-0005-0000-0000-00003A240000}"/>
    <cellStyle name="Normal 16 2 11 2 2 3" xfId="19202" xr:uid="{00000000-0005-0000-0000-00003B240000}"/>
    <cellStyle name="Normal 16 2 11 2 2 4" xfId="19203" xr:uid="{00000000-0005-0000-0000-00003C240000}"/>
    <cellStyle name="Normal 16 2 11 2 3" xfId="19204" xr:uid="{00000000-0005-0000-0000-00003D240000}"/>
    <cellStyle name="Normal 16 2 11 2 3 2" xfId="19205" xr:uid="{00000000-0005-0000-0000-00003E240000}"/>
    <cellStyle name="Normal 16 2 11 2 3 3" xfId="19206" xr:uid="{00000000-0005-0000-0000-00003F240000}"/>
    <cellStyle name="Normal 16 2 11 2 4" xfId="19207" xr:uid="{00000000-0005-0000-0000-000040240000}"/>
    <cellStyle name="Normal 16 2 11 2 5" xfId="19208" xr:uid="{00000000-0005-0000-0000-000041240000}"/>
    <cellStyle name="Normal 16 2 11 2 6" xfId="19209" xr:uid="{00000000-0005-0000-0000-000042240000}"/>
    <cellStyle name="Normal 16 2 11 3" xfId="19210" xr:uid="{00000000-0005-0000-0000-000043240000}"/>
    <cellStyle name="Normal 16 2 11 3 2" xfId="19211" xr:uid="{00000000-0005-0000-0000-000044240000}"/>
    <cellStyle name="Normal 16 2 11 3 3" xfId="19212" xr:uid="{00000000-0005-0000-0000-000045240000}"/>
    <cellStyle name="Normal 16 2 11 3 4" xfId="19213" xr:uid="{00000000-0005-0000-0000-000046240000}"/>
    <cellStyle name="Normal 16 2 11 4" xfId="19214" xr:uid="{00000000-0005-0000-0000-000047240000}"/>
    <cellStyle name="Normal 16 2 11 4 2" xfId="19215" xr:uid="{00000000-0005-0000-0000-000048240000}"/>
    <cellStyle name="Normal 16 2 11 4 3" xfId="19216" xr:uid="{00000000-0005-0000-0000-000049240000}"/>
    <cellStyle name="Normal 16 2 11 4 4" xfId="19217" xr:uid="{00000000-0005-0000-0000-00004A240000}"/>
    <cellStyle name="Normal 16 2 11 5" xfId="19218" xr:uid="{00000000-0005-0000-0000-00004B240000}"/>
    <cellStyle name="Normal 16 2 11 5 2" xfId="19219" xr:uid="{00000000-0005-0000-0000-00004C240000}"/>
    <cellStyle name="Normal 16 2 11 5 3" xfId="19220" xr:uid="{00000000-0005-0000-0000-00004D240000}"/>
    <cellStyle name="Normal 16 2 11 6" xfId="19221" xr:uid="{00000000-0005-0000-0000-00004E240000}"/>
    <cellStyle name="Normal 16 2 11 7" xfId="19222" xr:uid="{00000000-0005-0000-0000-00004F240000}"/>
    <cellStyle name="Normal 16 2 11 8" xfId="19223" xr:uid="{00000000-0005-0000-0000-000050240000}"/>
    <cellStyle name="Normal 16 2 12" xfId="3808" xr:uid="{00000000-0005-0000-0000-000051240000}"/>
    <cellStyle name="Normal 16 2 12 2" xfId="8900" xr:uid="{00000000-0005-0000-0000-000052240000}"/>
    <cellStyle name="Normal 16 2 12 2 2" xfId="19224" xr:uid="{00000000-0005-0000-0000-000053240000}"/>
    <cellStyle name="Normal 16 2 12 2 3" xfId="19225" xr:uid="{00000000-0005-0000-0000-000054240000}"/>
    <cellStyle name="Normal 16 2 12 2 4" xfId="19226" xr:uid="{00000000-0005-0000-0000-000055240000}"/>
    <cellStyle name="Normal 16 2 12 3" xfId="19227" xr:uid="{00000000-0005-0000-0000-000056240000}"/>
    <cellStyle name="Normal 16 2 12 3 2" xfId="19228" xr:uid="{00000000-0005-0000-0000-000057240000}"/>
    <cellStyle name="Normal 16 2 12 3 3" xfId="19229" xr:uid="{00000000-0005-0000-0000-000058240000}"/>
    <cellStyle name="Normal 16 2 12 3 4" xfId="19230" xr:uid="{00000000-0005-0000-0000-000059240000}"/>
    <cellStyle name="Normal 16 2 12 4" xfId="19231" xr:uid="{00000000-0005-0000-0000-00005A240000}"/>
    <cellStyle name="Normal 16 2 12 4 2" xfId="19232" xr:uid="{00000000-0005-0000-0000-00005B240000}"/>
    <cellStyle name="Normal 16 2 12 4 3" xfId="19233" xr:uid="{00000000-0005-0000-0000-00005C240000}"/>
    <cellStyle name="Normal 16 2 12 5" xfId="19234" xr:uid="{00000000-0005-0000-0000-00005D240000}"/>
    <cellStyle name="Normal 16 2 12 6" xfId="19235" xr:uid="{00000000-0005-0000-0000-00005E240000}"/>
    <cellStyle name="Normal 16 2 12 7" xfId="19236" xr:uid="{00000000-0005-0000-0000-00005F240000}"/>
    <cellStyle name="Normal 16 2 13" xfId="5597" xr:uid="{00000000-0005-0000-0000-000060240000}"/>
    <cellStyle name="Normal 16 2 13 2" xfId="10539" xr:uid="{00000000-0005-0000-0000-000061240000}"/>
    <cellStyle name="Normal 16 2 13 3" xfId="19237" xr:uid="{00000000-0005-0000-0000-000062240000}"/>
    <cellStyle name="Normal 16 2 13 4" xfId="19238" xr:uid="{00000000-0005-0000-0000-000063240000}"/>
    <cellStyle name="Normal 16 2 14" xfId="7105" xr:uid="{00000000-0005-0000-0000-000064240000}"/>
    <cellStyle name="Normal 16 2 14 2" xfId="19239" xr:uid="{00000000-0005-0000-0000-000065240000}"/>
    <cellStyle name="Normal 16 2 14 3" xfId="19240" xr:uid="{00000000-0005-0000-0000-000066240000}"/>
    <cellStyle name="Normal 16 2 14 4" xfId="19241" xr:uid="{00000000-0005-0000-0000-000067240000}"/>
    <cellStyle name="Normal 16 2 15" xfId="2068" xr:uid="{00000000-0005-0000-0000-000068240000}"/>
    <cellStyle name="Normal 16 2 15 2" xfId="19242" xr:uid="{00000000-0005-0000-0000-000069240000}"/>
    <cellStyle name="Normal 16 2 15 3" xfId="19243" xr:uid="{00000000-0005-0000-0000-00006A240000}"/>
    <cellStyle name="Normal 16 2 15 4" xfId="19244" xr:uid="{00000000-0005-0000-0000-00006B240000}"/>
    <cellStyle name="Normal 16 2 16" xfId="19245" xr:uid="{00000000-0005-0000-0000-00006C240000}"/>
    <cellStyle name="Normal 16 2 16 2" xfId="19246" xr:uid="{00000000-0005-0000-0000-00006D240000}"/>
    <cellStyle name="Normal 16 2 16 3" xfId="19247" xr:uid="{00000000-0005-0000-0000-00006E240000}"/>
    <cellStyle name="Normal 16 2 17" xfId="19248" xr:uid="{00000000-0005-0000-0000-00006F240000}"/>
    <cellStyle name="Normal 16 2 18" xfId="19249" xr:uid="{00000000-0005-0000-0000-000070240000}"/>
    <cellStyle name="Normal 16 2 19" xfId="19250" xr:uid="{00000000-0005-0000-0000-000071240000}"/>
    <cellStyle name="Normal 16 2 2" xfId="495" xr:uid="{00000000-0005-0000-0000-000072240000}"/>
    <cellStyle name="Normal 16 2 2 10" xfId="2309" xr:uid="{00000000-0005-0000-0000-000073240000}"/>
    <cellStyle name="Normal 16 2 2 10 2" xfId="19251" xr:uid="{00000000-0005-0000-0000-000074240000}"/>
    <cellStyle name="Normal 16 2 2 10 3" xfId="19252" xr:uid="{00000000-0005-0000-0000-000075240000}"/>
    <cellStyle name="Normal 16 2 2 10 4" xfId="19253" xr:uid="{00000000-0005-0000-0000-000076240000}"/>
    <cellStyle name="Normal 16 2 2 11" xfId="19254" xr:uid="{00000000-0005-0000-0000-000077240000}"/>
    <cellStyle name="Normal 16 2 2 11 2" xfId="19255" xr:uid="{00000000-0005-0000-0000-000078240000}"/>
    <cellStyle name="Normal 16 2 2 11 3" xfId="19256" xr:uid="{00000000-0005-0000-0000-000079240000}"/>
    <cellStyle name="Normal 16 2 2 12" xfId="19257" xr:uid="{00000000-0005-0000-0000-00007A240000}"/>
    <cellStyle name="Normal 16 2 2 13" xfId="19258" xr:uid="{00000000-0005-0000-0000-00007B240000}"/>
    <cellStyle name="Normal 16 2 2 14" xfId="19259" xr:uid="{00000000-0005-0000-0000-00007C240000}"/>
    <cellStyle name="Normal 16 2 2 2" xfId="700" xr:uid="{00000000-0005-0000-0000-00007D240000}"/>
    <cellStyle name="Normal 16 2 2 2 10" xfId="19260" xr:uid="{00000000-0005-0000-0000-00007E240000}"/>
    <cellStyle name="Normal 16 2 2 2 11" xfId="19261" xr:uid="{00000000-0005-0000-0000-00007F240000}"/>
    <cellStyle name="Normal 16 2 2 2 2" xfId="1166" xr:uid="{00000000-0005-0000-0000-000080240000}"/>
    <cellStyle name="Normal 16 2 2 2 2 10" xfId="19262" xr:uid="{00000000-0005-0000-0000-000081240000}"/>
    <cellStyle name="Normal 16 2 2 2 2 2" xfId="1423" xr:uid="{00000000-0005-0000-0000-000082240000}"/>
    <cellStyle name="Normal 16 2 2 2 2 2 2" xfId="4781" xr:uid="{00000000-0005-0000-0000-000083240000}"/>
    <cellStyle name="Normal 16 2 2 2 2 2 2 2" xfId="9765" xr:uid="{00000000-0005-0000-0000-000084240000}"/>
    <cellStyle name="Normal 16 2 2 2 2 2 2 2 2" xfId="19263" xr:uid="{00000000-0005-0000-0000-000085240000}"/>
    <cellStyle name="Normal 16 2 2 2 2 2 2 2 3" xfId="19264" xr:uid="{00000000-0005-0000-0000-000086240000}"/>
    <cellStyle name="Normal 16 2 2 2 2 2 2 2 4" xfId="19265" xr:uid="{00000000-0005-0000-0000-000087240000}"/>
    <cellStyle name="Normal 16 2 2 2 2 2 2 3" xfId="19266" xr:uid="{00000000-0005-0000-0000-000088240000}"/>
    <cellStyle name="Normal 16 2 2 2 2 2 2 3 2" xfId="19267" xr:uid="{00000000-0005-0000-0000-000089240000}"/>
    <cellStyle name="Normal 16 2 2 2 2 2 2 3 3" xfId="19268" xr:uid="{00000000-0005-0000-0000-00008A240000}"/>
    <cellStyle name="Normal 16 2 2 2 2 2 2 4" xfId="19269" xr:uid="{00000000-0005-0000-0000-00008B240000}"/>
    <cellStyle name="Normal 16 2 2 2 2 2 2 5" xfId="19270" xr:uid="{00000000-0005-0000-0000-00008C240000}"/>
    <cellStyle name="Normal 16 2 2 2 2 2 2 6" xfId="19271" xr:uid="{00000000-0005-0000-0000-00008D240000}"/>
    <cellStyle name="Normal 16 2 2 2 2 2 3" xfId="6510" xr:uid="{00000000-0005-0000-0000-00008E240000}"/>
    <cellStyle name="Normal 16 2 2 2 2 2 3 2" xfId="11452" xr:uid="{00000000-0005-0000-0000-00008F240000}"/>
    <cellStyle name="Normal 16 2 2 2 2 2 3 3" xfId="19272" xr:uid="{00000000-0005-0000-0000-000090240000}"/>
    <cellStyle name="Normal 16 2 2 2 2 2 3 4" xfId="19273" xr:uid="{00000000-0005-0000-0000-000091240000}"/>
    <cellStyle name="Normal 16 2 2 2 2 2 4" xfId="8018" xr:uid="{00000000-0005-0000-0000-000092240000}"/>
    <cellStyle name="Normal 16 2 2 2 2 2 4 2" xfId="19274" xr:uid="{00000000-0005-0000-0000-000093240000}"/>
    <cellStyle name="Normal 16 2 2 2 2 2 4 3" xfId="19275" xr:uid="{00000000-0005-0000-0000-000094240000}"/>
    <cellStyle name="Normal 16 2 2 2 2 2 4 4" xfId="19276" xr:uid="{00000000-0005-0000-0000-000095240000}"/>
    <cellStyle name="Normal 16 2 2 2 2 2 5" xfId="3056" xr:uid="{00000000-0005-0000-0000-000096240000}"/>
    <cellStyle name="Normal 16 2 2 2 2 2 5 2" xfId="19277" xr:uid="{00000000-0005-0000-0000-000097240000}"/>
    <cellStyle name="Normal 16 2 2 2 2 2 5 3" xfId="19278" xr:uid="{00000000-0005-0000-0000-000098240000}"/>
    <cellStyle name="Normal 16 2 2 2 2 2 5 4" xfId="19279" xr:uid="{00000000-0005-0000-0000-000099240000}"/>
    <cellStyle name="Normal 16 2 2 2 2 2 6" xfId="19280" xr:uid="{00000000-0005-0000-0000-00009A240000}"/>
    <cellStyle name="Normal 16 2 2 2 2 2 6 2" xfId="19281" xr:uid="{00000000-0005-0000-0000-00009B240000}"/>
    <cellStyle name="Normal 16 2 2 2 2 2 6 3" xfId="19282" xr:uid="{00000000-0005-0000-0000-00009C240000}"/>
    <cellStyle name="Normal 16 2 2 2 2 2 7" xfId="19283" xr:uid="{00000000-0005-0000-0000-00009D240000}"/>
    <cellStyle name="Normal 16 2 2 2 2 2 8" xfId="19284" xr:uid="{00000000-0005-0000-0000-00009E240000}"/>
    <cellStyle name="Normal 16 2 2 2 2 2 9" xfId="19285" xr:uid="{00000000-0005-0000-0000-00009F240000}"/>
    <cellStyle name="Normal 16 2 2 2 2 3" xfId="4534" xr:uid="{00000000-0005-0000-0000-0000A0240000}"/>
    <cellStyle name="Normal 16 2 2 2 2 3 2" xfId="9518" xr:uid="{00000000-0005-0000-0000-0000A1240000}"/>
    <cellStyle name="Normal 16 2 2 2 2 3 2 2" xfId="19286" xr:uid="{00000000-0005-0000-0000-0000A2240000}"/>
    <cellStyle name="Normal 16 2 2 2 2 3 2 3" xfId="19287" xr:uid="{00000000-0005-0000-0000-0000A3240000}"/>
    <cellStyle name="Normal 16 2 2 2 2 3 2 4" xfId="19288" xr:uid="{00000000-0005-0000-0000-0000A4240000}"/>
    <cellStyle name="Normal 16 2 2 2 2 3 3" xfId="19289" xr:uid="{00000000-0005-0000-0000-0000A5240000}"/>
    <cellStyle name="Normal 16 2 2 2 2 3 3 2" xfId="19290" xr:uid="{00000000-0005-0000-0000-0000A6240000}"/>
    <cellStyle name="Normal 16 2 2 2 2 3 3 3" xfId="19291" xr:uid="{00000000-0005-0000-0000-0000A7240000}"/>
    <cellStyle name="Normal 16 2 2 2 2 3 4" xfId="19292" xr:uid="{00000000-0005-0000-0000-0000A8240000}"/>
    <cellStyle name="Normal 16 2 2 2 2 3 5" xfId="19293" xr:uid="{00000000-0005-0000-0000-0000A9240000}"/>
    <cellStyle name="Normal 16 2 2 2 2 3 6" xfId="19294" xr:uid="{00000000-0005-0000-0000-0000AA240000}"/>
    <cellStyle name="Normal 16 2 2 2 2 4" xfId="6265" xr:uid="{00000000-0005-0000-0000-0000AB240000}"/>
    <cellStyle name="Normal 16 2 2 2 2 4 2" xfId="11207" xr:uid="{00000000-0005-0000-0000-0000AC240000}"/>
    <cellStyle name="Normal 16 2 2 2 2 4 3" xfId="19295" xr:uid="{00000000-0005-0000-0000-0000AD240000}"/>
    <cellStyle name="Normal 16 2 2 2 2 4 4" xfId="19296" xr:uid="{00000000-0005-0000-0000-0000AE240000}"/>
    <cellStyle name="Normal 16 2 2 2 2 5" xfId="7773" xr:uid="{00000000-0005-0000-0000-0000AF240000}"/>
    <cellStyle name="Normal 16 2 2 2 2 5 2" xfId="19297" xr:uid="{00000000-0005-0000-0000-0000B0240000}"/>
    <cellStyle name="Normal 16 2 2 2 2 5 3" xfId="19298" xr:uid="{00000000-0005-0000-0000-0000B1240000}"/>
    <cellStyle name="Normal 16 2 2 2 2 5 4" xfId="19299" xr:uid="{00000000-0005-0000-0000-0000B2240000}"/>
    <cellStyle name="Normal 16 2 2 2 2 6" xfId="2811" xr:uid="{00000000-0005-0000-0000-0000B3240000}"/>
    <cellStyle name="Normal 16 2 2 2 2 6 2" xfId="19300" xr:uid="{00000000-0005-0000-0000-0000B4240000}"/>
    <cellStyle name="Normal 16 2 2 2 2 6 3" xfId="19301" xr:uid="{00000000-0005-0000-0000-0000B5240000}"/>
    <cellStyle name="Normal 16 2 2 2 2 6 4" xfId="19302" xr:uid="{00000000-0005-0000-0000-0000B6240000}"/>
    <cellStyle name="Normal 16 2 2 2 2 7" xfId="19303" xr:uid="{00000000-0005-0000-0000-0000B7240000}"/>
    <cellStyle name="Normal 16 2 2 2 2 7 2" xfId="19304" xr:uid="{00000000-0005-0000-0000-0000B8240000}"/>
    <cellStyle name="Normal 16 2 2 2 2 7 3" xfId="19305" xr:uid="{00000000-0005-0000-0000-0000B9240000}"/>
    <cellStyle name="Normal 16 2 2 2 2 8" xfId="19306" xr:uid="{00000000-0005-0000-0000-0000BA240000}"/>
    <cellStyle name="Normal 16 2 2 2 2 9" xfId="19307" xr:uid="{00000000-0005-0000-0000-0000BB240000}"/>
    <cellStyle name="Normal 16 2 2 2 3" xfId="1422" xr:uid="{00000000-0005-0000-0000-0000BC240000}"/>
    <cellStyle name="Normal 16 2 2 2 3 2" xfId="4780" xr:uid="{00000000-0005-0000-0000-0000BD240000}"/>
    <cellStyle name="Normal 16 2 2 2 3 2 2" xfId="9764" xr:uid="{00000000-0005-0000-0000-0000BE240000}"/>
    <cellStyle name="Normal 16 2 2 2 3 2 2 2" xfId="19308" xr:uid="{00000000-0005-0000-0000-0000BF240000}"/>
    <cellStyle name="Normal 16 2 2 2 3 2 2 3" xfId="19309" xr:uid="{00000000-0005-0000-0000-0000C0240000}"/>
    <cellStyle name="Normal 16 2 2 2 3 2 2 4" xfId="19310" xr:uid="{00000000-0005-0000-0000-0000C1240000}"/>
    <cellStyle name="Normal 16 2 2 2 3 2 3" xfId="19311" xr:uid="{00000000-0005-0000-0000-0000C2240000}"/>
    <cellStyle name="Normal 16 2 2 2 3 2 3 2" xfId="19312" xr:uid="{00000000-0005-0000-0000-0000C3240000}"/>
    <cellStyle name="Normal 16 2 2 2 3 2 3 3" xfId="19313" xr:uid="{00000000-0005-0000-0000-0000C4240000}"/>
    <cellStyle name="Normal 16 2 2 2 3 2 4" xfId="19314" xr:uid="{00000000-0005-0000-0000-0000C5240000}"/>
    <cellStyle name="Normal 16 2 2 2 3 2 5" xfId="19315" xr:uid="{00000000-0005-0000-0000-0000C6240000}"/>
    <cellStyle name="Normal 16 2 2 2 3 2 6" xfId="19316" xr:uid="{00000000-0005-0000-0000-0000C7240000}"/>
    <cellStyle name="Normal 16 2 2 2 3 3" xfId="6509" xr:uid="{00000000-0005-0000-0000-0000C8240000}"/>
    <cellStyle name="Normal 16 2 2 2 3 3 2" xfId="11451" xr:uid="{00000000-0005-0000-0000-0000C9240000}"/>
    <cellStyle name="Normal 16 2 2 2 3 3 3" xfId="19317" xr:uid="{00000000-0005-0000-0000-0000CA240000}"/>
    <cellStyle name="Normal 16 2 2 2 3 3 4" xfId="19318" xr:uid="{00000000-0005-0000-0000-0000CB240000}"/>
    <cellStyle name="Normal 16 2 2 2 3 4" xfId="8017" xr:uid="{00000000-0005-0000-0000-0000CC240000}"/>
    <cellStyle name="Normal 16 2 2 2 3 4 2" xfId="19319" xr:uid="{00000000-0005-0000-0000-0000CD240000}"/>
    <cellStyle name="Normal 16 2 2 2 3 4 3" xfId="19320" xr:uid="{00000000-0005-0000-0000-0000CE240000}"/>
    <cellStyle name="Normal 16 2 2 2 3 4 4" xfId="19321" xr:uid="{00000000-0005-0000-0000-0000CF240000}"/>
    <cellStyle name="Normal 16 2 2 2 3 5" xfId="3055" xr:uid="{00000000-0005-0000-0000-0000D0240000}"/>
    <cellStyle name="Normal 16 2 2 2 3 5 2" xfId="19322" xr:uid="{00000000-0005-0000-0000-0000D1240000}"/>
    <cellStyle name="Normal 16 2 2 2 3 5 3" xfId="19323" xr:uid="{00000000-0005-0000-0000-0000D2240000}"/>
    <cellStyle name="Normal 16 2 2 2 3 5 4" xfId="19324" xr:uid="{00000000-0005-0000-0000-0000D3240000}"/>
    <cellStyle name="Normal 16 2 2 2 3 6" xfId="19325" xr:uid="{00000000-0005-0000-0000-0000D4240000}"/>
    <cellStyle name="Normal 16 2 2 2 3 6 2" xfId="19326" xr:uid="{00000000-0005-0000-0000-0000D5240000}"/>
    <cellStyle name="Normal 16 2 2 2 3 6 3" xfId="19327" xr:uid="{00000000-0005-0000-0000-0000D6240000}"/>
    <cellStyle name="Normal 16 2 2 2 3 7" xfId="19328" xr:uid="{00000000-0005-0000-0000-0000D7240000}"/>
    <cellStyle name="Normal 16 2 2 2 3 8" xfId="19329" xr:uid="{00000000-0005-0000-0000-0000D8240000}"/>
    <cellStyle name="Normal 16 2 2 2 3 9" xfId="19330" xr:uid="{00000000-0005-0000-0000-0000D9240000}"/>
    <cellStyle name="Normal 16 2 2 2 4" xfId="4151" xr:uid="{00000000-0005-0000-0000-0000DA240000}"/>
    <cellStyle name="Normal 16 2 2 2 4 2" xfId="9137" xr:uid="{00000000-0005-0000-0000-0000DB240000}"/>
    <cellStyle name="Normal 16 2 2 2 4 2 2" xfId="19331" xr:uid="{00000000-0005-0000-0000-0000DC240000}"/>
    <cellStyle name="Normal 16 2 2 2 4 2 3" xfId="19332" xr:uid="{00000000-0005-0000-0000-0000DD240000}"/>
    <cellStyle name="Normal 16 2 2 2 4 2 4" xfId="19333" xr:uid="{00000000-0005-0000-0000-0000DE240000}"/>
    <cellStyle name="Normal 16 2 2 2 4 3" xfId="19334" xr:uid="{00000000-0005-0000-0000-0000DF240000}"/>
    <cellStyle name="Normal 16 2 2 2 4 3 2" xfId="19335" xr:uid="{00000000-0005-0000-0000-0000E0240000}"/>
    <cellStyle name="Normal 16 2 2 2 4 3 3" xfId="19336" xr:uid="{00000000-0005-0000-0000-0000E1240000}"/>
    <cellStyle name="Normal 16 2 2 2 4 4" xfId="19337" xr:uid="{00000000-0005-0000-0000-0000E2240000}"/>
    <cellStyle name="Normal 16 2 2 2 4 5" xfId="19338" xr:uid="{00000000-0005-0000-0000-0000E3240000}"/>
    <cellStyle name="Normal 16 2 2 2 4 6" xfId="19339" xr:uid="{00000000-0005-0000-0000-0000E4240000}"/>
    <cellStyle name="Normal 16 2 2 2 5" xfId="5898" xr:uid="{00000000-0005-0000-0000-0000E5240000}"/>
    <cellStyle name="Normal 16 2 2 2 5 2" xfId="10840" xr:uid="{00000000-0005-0000-0000-0000E6240000}"/>
    <cellStyle name="Normal 16 2 2 2 5 3" xfId="19340" xr:uid="{00000000-0005-0000-0000-0000E7240000}"/>
    <cellStyle name="Normal 16 2 2 2 5 4" xfId="19341" xr:uid="{00000000-0005-0000-0000-0000E8240000}"/>
    <cellStyle name="Normal 16 2 2 2 6" xfId="7406" xr:uid="{00000000-0005-0000-0000-0000E9240000}"/>
    <cellStyle name="Normal 16 2 2 2 6 2" xfId="19342" xr:uid="{00000000-0005-0000-0000-0000EA240000}"/>
    <cellStyle name="Normal 16 2 2 2 6 3" xfId="19343" xr:uid="{00000000-0005-0000-0000-0000EB240000}"/>
    <cellStyle name="Normal 16 2 2 2 6 4" xfId="19344" xr:uid="{00000000-0005-0000-0000-0000EC240000}"/>
    <cellStyle name="Normal 16 2 2 2 7" xfId="2444" xr:uid="{00000000-0005-0000-0000-0000ED240000}"/>
    <cellStyle name="Normal 16 2 2 2 7 2" xfId="19345" xr:uid="{00000000-0005-0000-0000-0000EE240000}"/>
    <cellStyle name="Normal 16 2 2 2 7 3" xfId="19346" xr:uid="{00000000-0005-0000-0000-0000EF240000}"/>
    <cellStyle name="Normal 16 2 2 2 7 4" xfId="19347" xr:uid="{00000000-0005-0000-0000-0000F0240000}"/>
    <cellStyle name="Normal 16 2 2 2 8" xfId="19348" xr:uid="{00000000-0005-0000-0000-0000F1240000}"/>
    <cellStyle name="Normal 16 2 2 2 8 2" xfId="19349" xr:uid="{00000000-0005-0000-0000-0000F2240000}"/>
    <cellStyle name="Normal 16 2 2 2 8 3" xfId="19350" xr:uid="{00000000-0005-0000-0000-0000F3240000}"/>
    <cellStyle name="Normal 16 2 2 2 9" xfId="19351" xr:uid="{00000000-0005-0000-0000-0000F4240000}"/>
    <cellStyle name="Normal 16 2 2 3" xfId="851" xr:uid="{00000000-0005-0000-0000-0000F5240000}"/>
    <cellStyle name="Normal 16 2 2 3 10" xfId="19352" xr:uid="{00000000-0005-0000-0000-0000F6240000}"/>
    <cellStyle name="Normal 16 2 2 3 2" xfId="1424" xr:uid="{00000000-0005-0000-0000-0000F7240000}"/>
    <cellStyle name="Normal 16 2 2 3 2 2" xfId="4782" xr:uid="{00000000-0005-0000-0000-0000F8240000}"/>
    <cellStyle name="Normal 16 2 2 3 2 2 2" xfId="9766" xr:uid="{00000000-0005-0000-0000-0000F9240000}"/>
    <cellStyle name="Normal 16 2 2 3 2 2 2 2" xfId="19353" xr:uid="{00000000-0005-0000-0000-0000FA240000}"/>
    <cellStyle name="Normal 16 2 2 3 2 2 2 3" xfId="19354" xr:uid="{00000000-0005-0000-0000-0000FB240000}"/>
    <cellStyle name="Normal 16 2 2 3 2 2 2 4" xfId="19355" xr:uid="{00000000-0005-0000-0000-0000FC240000}"/>
    <cellStyle name="Normal 16 2 2 3 2 2 3" xfId="19356" xr:uid="{00000000-0005-0000-0000-0000FD240000}"/>
    <cellStyle name="Normal 16 2 2 3 2 2 3 2" xfId="19357" xr:uid="{00000000-0005-0000-0000-0000FE240000}"/>
    <cellStyle name="Normal 16 2 2 3 2 2 3 3" xfId="19358" xr:uid="{00000000-0005-0000-0000-0000FF240000}"/>
    <cellStyle name="Normal 16 2 2 3 2 2 4" xfId="19359" xr:uid="{00000000-0005-0000-0000-000000250000}"/>
    <cellStyle name="Normal 16 2 2 3 2 2 5" xfId="19360" xr:uid="{00000000-0005-0000-0000-000001250000}"/>
    <cellStyle name="Normal 16 2 2 3 2 2 6" xfId="19361" xr:uid="{00000000-0005-0000-0000-000002250000}"/>
    <cellStyle name="Normal 16 2 2 3 2 3" xfId="6511" xr:uid="{00000000-0005-0000-0000-000003250000}"/>
    <cellStyle name="Normal 16 2 2 3 2 3 2" xfId="11453" xr:uid="{00000000-0005-0000-0000-000004250000}"/>
    <cellStyle name="Normal 16 2 2 3 2 3 3" xfId="19362" xr:uid="{00000000-0005-0000-0000-000005250000}"/>
    <cellStyle name="Normal 16 2 2 3 2 3 4" xfId="19363" xr:uid="{00000000-0005-0000-0000-000006250000}"/>
    <cellStyle name="Normal 16 2 2 3 2 4" xfId="8019" xr:uid="{00000000-0005-0000-0000-000007250000}"/>
    <cellStyle name="Normal 16 2 2 3 2 4 2" xfId="19364" xr:uid="{00000000-0005-0000-0000-000008250000}"/>
    <cellStyle name="Normal 16 2 2 3 2 4 3" xfId="19365" xr:uid="{00000000-0005-0000-0000-000009250000}"/>
    <cellStyle name="Normal 16 2 2 3 2 4 4" xfId="19366" xr:uid="{00000000-0005-0000-0000-00000A250000}"/>
    <cellStyle name="Normal 16 2 2 3 2 5" xfId="3057" xr:uid="{00000000-0005-0000-0000-00000B250000}"/>
    <cellStyle name="Normal 16 2 2 3 2 5 2" xfId="19367" xr:uid="{00000000-0005-0000-0000-00000C250000}"/>
    <cellStyle name="Normal 16 2 2 3 2 5 3" xfId="19368" xr:uid="{00000000-0005-0000-0000-00000D250000}"/>
    <cellStyle name="Normal 16 2 2 3 2 5 4" xfId="19369" xr:uid="{00000000-0005-0000-0000-00000E250000}"/>
    <cellStyle name="Normal 16 2 2 3 2 6" xfId="19370" xr:uid="{00000000-0005-0000-0000-00000F250000}"/>
    <cellStyle name="Normal 16 2 2 3 2 6 2" xfId="19371" xr:uid="{00000000-0005-0000-0000-000010250000}"/>
    <cellStyle name="Normal 16 2 2 3 2 6 3" xfId="19372" xr:uid="{00000000-0005-0000-0000-000011250000}"/>
    <cellStyle name="Normal 16 2 2 3 2 7" xfId="19373" xr:uid="{00000000-0005-0000-0000-000012250000}"/>
    <cellStyle name="Normal 16 2 2 3 2 8" xfId="19374" xr:uid="{00000000-0005-0000-0000-000013250000}"/>
    <cellStyle name="Normal 16 2 2 3 2 9" xfId="19375" xr:uid="{00000000-0005-0000-0000-000014250000}"/>
    <cellStyle name="Normal 16 2 2 3 3" xfId="4292" xr:uid="{00000000-0005-0000-0000-000015250000}"/>
    <cellStyle name="Normal 16 2 2 3 3 2" xfId="9278" xr:uid="{00000000-0005-0000-0000-000016250000}"/>
    <cellStyle name="Normal 16 2 2 3 3 2 2" xfId="19376" xr:uid="{00000000-0005-0000-0000-000017250000}"/>
    <cellStyle name="Normal 16 2 2 3 3 2 3" xfId="19377" xr:uid="{00000000-0005-0000-0000-000018250000}"/>
    <cellStyle name="Normal 16 2 2 3 3 2 4" xfId="19378" xr:uid="{00000000-0005-0000-0000-000019250000}"/>
    <cellStyle name="Normal 16 2 2 3 3 3" xfId="19379" xr:uid="{00000000-0005-0000-0000-00001A250000}"/>
    <cellStyle name="Normal 16 2 2 3 3 3 2" xfId="19380" xr:uid="{00000000-0005-0000-0000-00001B250000}"/>
    <cellStyle name="Normal 16 2 2 3 3 3 3" xfId="19381" xr:uid="{00000000-0005-0000-0000-00001C250000}"/>
    <cellStyle name="Normal 16 2 2 3 3 4" xfId="19382" xr:uid="{00000000-0005-0000-0000-00001D250000}"/>
    <cellStyle name="Normal 16 2 2 3 3 5" xfId="19383" xr:uid="{00000000-0005-0000-0000-00001E250000}"/>
    <cellStyle name="Normal 16 2 2 3 3 6" xfId="19384" xr:uid="{00000000-0005-0000-0000-00001F250000}"/>
    <cellStyle name="Normal 16 2 2 3 4" xfId="6036" xr:uid="{00000000-0005-0000-0000-000020250000}"/>
    <cellStyle name="Normal 16 2 2 3 4 2" xfId="10978" xr:uid="{00000000-0005-0000-0000-000021250000}"/>
    <cellStyle name="Normal 16 2 2 3 4 3" xfId="19385" xr:uid="{00000000-0005-0000-0000-000022250000}"/>
    <cellStyle name="Normal 16 2 2 3 4 4" xfId="19386" xr:uid="{00000000-0005-0000-0000-000023250000}"/>
    <cellStyle name="Normal 16 2 2 3 5" xfId="7544" xr:uid="{00000000-0005-0000-0000-000024250000}"/>
    <cellStyle name="Normal 16 2 2 3 5 2" xfId="19387" xr:uid="{00000000-0005-0000-0000-000025250000}"/>
    <cellStyle name="Normal 16 2 2 3 5 3" xfId="19388" xr:uid="{00000000-0005-0000-0000-000026250000}"/>
    <cellStyle name="Normal 16 2 2 3 5 4" xfId="19389" xr:uid="{00000000-0005-0000-0000-000027250000}"/>
    <cellStyle name="Normal 16 2 2 3 6" xfId="2582" xr:uid="{00000000-0005-0000-0000-000028250000}"/>
    <cellStyle name="Normal 16 2 2 3 6 2" xfId="19390" xr:uid="{00000000-0005-0000-0000-000029250000}"/>
    <cellStyle name="Normal 16 2 2 3 6 3" xfId="19391" xr:uid="{00000000-0005-0000-0000-00002A250000}"/>
    <cellStyle name="Normal 16 2 2 3 6 4" xfId="19392" xr:uid="{00000000-0005-0000-0000-00002B250000}"/>
    <cellStyle name="Normal 16 2 2 3 7" xfId="19393" xr:uid="{00000000-0005-0000-0000-00002C250000}"/>
    <cellStyle name="Normal 16 2 2 3 7 2" xfId="19394" xr:uid="{00000000-0005-0000-0000-00002D250000}"/>
    <cellStyle name="Normal 16 2 2 3 7 3" xfId="19395" xr:uid="{00000000-0005-0000-0000-00002E250000}"/>
    <cellStyle name="Normal 16 2 2 3 8" xfId="19396" xr:uid="{00000000-0005-0000-0000-00002F250000}"/>
    <cellStyle name="Normal 16 2 2 3 9" xfId="19397" xr:uid="{00000000-0005-0000-0000-000030250000}"/>
    <cellStyle name="Normal 16 2 2 4" xfId="1421" xr:uid="{00000000-0005-0000-0000-000031250000}"/>
    <cellStyle name="Normal 16 2 2 4 2" xfId="4779" xr:uid="{00000000-0005-0000-0000-000032250000}"/>
    <cellStyle name="Normal 16 2 2 4 2 2" xfId="9763" xr:uid="{00000000-0005-0000-0000-000033250000}"/>
    <cellStyle name="Normal 16 2 2 4 2 2 2" xfId="19398" xr:uid="{00000000-0005-0000-0000-000034250000}"/>
    <cellStyle name="Normal 16 2 2 4 2 2 3" xfId="19399" xr:uid="{00000000-0005-0000-0000-000035250000}"/>
    <cellStyle name="Normal 16 2 2 4 2 2 4" xfId="19400" xr:uid="{00000000-0005-0000-0000-000036250000}"/>
    <cellStyle name="Normal 16 2 2 4 2 3" xfId="19401" xr:uid="{00000000-0005-0000-0000-000037250000}"/>
    <cellStyle name="Normal 16 2 2 4 2 3 2" xfId="19402" xr:uid="{00000000-0005-0000-0000-000038250000}"/>
    <cellStyle name="Normal 16 2 2 4 2 3 3" xfId="19403" xr:uid="{00000000-0005-0000-0000-000039250000}"/>
    <cellStyle name="Normal 16 2 2 4 2 4" xfId="19404" xr:uid="{00000000-0005-0000-0000-00003A250000}"/>
    <cellStyle name="Normal 16 2 2 4 2 5" xfId="19405" xr:uid="{00000000-0005-0000-0000-00003B250000}"/>
    <cellStyle name="Normal 16 2 2 4 2 6" xfId="19406" xr:uid="{00000000-0005-0000-0000-00003C250000}"/>
    <cellStyle name="Normal 16 2 2 4 3" xfId="6508" xr:uid="{00000000-0005-0000-0000-00003D250000}"/>
    <cellStyle name="Normal 16 2 2 4 3 2" xfId="11450" xr:uid="{00000000-0005-0000-0000-00003E250000}"/>
    <cellStyle name="Normal 16 2 2 4 3 3" xfId="19407" xr:uid="{00000000-0005-0000-0000-00003F250000}"/>
    <cellStyle name="Normal 16 2 2 4 3 4" xfId="19408" xr:uid="{00000000-0005-0000-0000-000040250000}"/>
    <cellStyle name="Normal 16 2 2 4 4" xfId="8016" xr:uid="{00000000-0005-0000-0000-000041250000}"/>
    <cellStyle name="Normal 16 2 2 4 4 2" xfId="19409" xr:uid="{00000000-0005-0000-0000-000042250000}"/>
    <cellStyle name="Normal 16 2 2 4 4 3" xfId="19410" xr:uid="{00000000-0005-0000-0000-000043250000}"/>
    <cellStyle name="Normal 16 2 2 4 4 4" xfId="19411" xr:uid="{00000000-0005-0000-0000-000044250000}"/>
    <cellStyle name="Normal 16 2 2 4 5" xfId="3054" xr:uid="{00000000-0005-0000-0000-000045250000}"/>
    <cellStyle name="Normal 16 2 2 4 5 2" xfId="19412" xr:uid="{00000000-0005-0000-0000-000046250000}"/>
    <cellStyle name="Normal 16 2 2 4 5 3" xfId="19413" xr:uid="{00000000-0005-0000-0000-000047250000}"/>
    <cellStyle name="Normal 16 2 2 4 5 4" xfId="19414" xr:uid="{00000000-0005-0000-0000-000048250000}"/>
    <cellStyle name="Normal 16 2 2 4 6" xfId="19415" xr:uid="{00000000-0005-0000-0000-000049250000}"/>
    <cellStyle name="Normal 16 2 2 4 6 2" xfId="19416" xr:uid="{00000000-0005-0000-0000-00004A250000}"/>
    <cellStyle name="Normal 16 2 2 4 6 3" xfId="19417" xr:uid="{00000000-0005-0000-0000-00004B250000}"/>
    <cellStyle name="Normal 16 2 2 4 7" xfId="19418" xr:uid="{00000000-0005-0000-0000-00004C250000}"/>
    <cellStyle name="Normal 16 2 2 4 8" xfId="19419" xr:uid="{00000000-0005-0000-0000-00004D250000}"/>
    <cellStyle name="Normal 16 2 2 4 9" xfId="19420" xr:uid="{00000000-0005-0000-0000-00004E250000}"/>
    <cellStyle name="Normal 16 2 2 5" xfId="3690" xr:uid="{00000000-0005-0000-0000-00004F250000}"/>
    <cellStyle name="Normal 16 2 2 5 2" xfId="4470" xr:uid="{00000000-0005-0000-0000-000050250000}"/>
    <cellStyle name="Normal 16 2 2 5 2 2" xfId="9454" xr:uid="{00000000-0005-0000-0000-000051250000}"/>
    <cellStyle name="Normal 16 2 2 5 2 2 2" xfId="19421" xr:uid="{00000000-0005-0000-0000-000052250000}"/>
    <cellStyle name="Normal 16 2 2 5 2 2 3" xfId="19422" xr:uid="{00000000-0005-0000-0000-000053250000}"/>
    <cellStyle name="Normal 16 2 2 5 2 2 4" xfId="19423" xr:uid="{00000000-0005-0000-0000-000054250000}"/>
    <cellStyle name="Normal 16 2 2 5 2 3" xfId="19424" xr:uid="{00000000-0005-0000-0000-000055250000}"/>
    <cellStyle name="Normal 16 2 2 5 2 3 2" xfId="19425" xr:uid="{00000000-0005-0000-0000-000056250000}"/>
    <cellStyle name="Normal 16 2 2 5 2 3 3" xfId="19426" xr:uid="{00000000-0005-0000-0000-000057250000}"/>
    <cellStyle name="Normal 16 2 2 5 2 4" xfId="19427" xr:uid="{00000000-0005-0000-0000-000058250000}"/>
    <cellStyle name="Normal 16 2 2 5 2 5" xfId="19428" xr:uid="{00000000-0005-0000-0000-000059250000}"/>
    <cellStyle name="Normal 16 2 2 5 2 6" xfId="19429" xr:uid="{00000000-0005-0000-0000-00005A250000}"/>
    <cellStyle name="Normal 16 2 2 5 3" xfId="8650" xr:uid="{00000000-0005-0000-0000-00005B250000}"/>
    <cellStyle name="Normal 16 2 2 5 3 2" xfId="19430" xr:uid="{00000000-0005-0000-0000-00005C250000}"/>
    <cellStyle name="Normal 16 2 2 5 3 3" xfId="19431" xr:uid="{00000000-0005-0000-0000-00005D250000}"/>
    <cellStyle name="Normal 16 2 2 5 3 4" xfId="19432" xr:uid="{00000000-0005-0000-0000-00005E250000}"/>
    <cellStyle name="Normal 16 2 2 5 4" xfId="19433" xr:uid="{00000000-0005-0000-0000-00005F250000}"/>
    <cellStyle name="Normal 16 2 2 5 4 2" xfId="19434" xr:uid="{00000000-0005-0000-0000-000060250000}"/>
    <cellStyle name="Normal 16 2 2 5 4 3" xfId="19435" xr:uid="{00000000-0005-0000-0000-000061250000}"/>
    <cellStyle name="Normal 16 2 2 5 4 4" xfId="19436" xr:uid="{00000000-0005-0000-0000-000062250000}"/>
    <cellStyle name="Normal 16 2 2 5 5" xfId="19437" xr:uid="{00000000-0005-0000-0000-000063250000}"/>
    <cellStyle name="Normal 16 2 2 5 5 2" xfId="19438" xr:uid="{00000000-0005-0000-0000-000064250000}"/>
    <cellStyle name="Normal 16 2 2 5 5 3" xfId="19439" xr:uid="{00000000-0005-0000-0000-000065250000}"/>
    <cellStyle name="Normal 16 2 2 5 5 4" xfId="19440" xr:uid="{00000000-0005-0000-0000-000066250000}"/>
    <cellStyle name="Normal 16 2 2 5 6" xfId="19441" xr:uid="{00000000-0005-0000-0000-000067250000}"/>
    <cellStyle name="Normal 16 2 2 5 6 2" xfId="19442" xr:uid="{00000000-0005-0000-0000-000068250000}"/>
    <cellStyle name="Normal 16 2 2 5 6 3" xfId="19443" xr:uid="{00000000-0005-0000-0000-000069250000}"/>
    <cellStyle name="Normal 16 2 2 5 7" xfId="19444" xr:uid="{00000000-0005-0000-0000-00006A250000}"/>
    <cellStyle name="Normal 16 2 2 5 8" xfId="19445" xr:uid="{00000000-0005-0000-0000-00006B250000}"/>
    <cellStyle name="Normal 16 2 2 5 9" xfId="19446" xr:uid="{00000000-0005-0000-0000-00006C250000}"/>
    <cellStyle name="Normal 16 2 2 6" xfId="4008" xr:uid="{00000000-0005-0000-0000-00006D250000}"/>
    <cellStyle name="Normal 16 2 2 6 2" xfId="8787" xr:uid="{00000000-0005-0000-0000-00006E250000}"/>
    <cellStyle name="Normal 16 2 2 6 2 2" xfId="19447" xr:uid="{00000000-0005-0000-0000-00006F250000}"/>
    <cellStyle name="Normal 16 2 2 6 2 2 2" xfId="19448" xr:uid="{00000000-0005-0000-0000-000070250000}"/>
    <cellStyle name="Normal 16 2 2 6 2 2 3" xfId="19449" xr:uid="{00000000-0005-0000-0000-000071250000}"/>
    <cellStyle name="Normal 16 2 2 6 2 2 4" xfId="19450" xr:uid="{00000000-0005-0000-0000-000072250000}"/>
    <cellStyle name="Normal 16 2 2 6 2 3" xfId="19451" xr:uid="{00000000-0005-0000-0000-000073250000}"/>
    <cellStyle name="Normal 16 2 2 6 2 3 2" xfId="19452" xr:uid="{00000000-0005-0000-0000-000074250000}"/>
    <cellStyle name="Normal 16 2 2 6 2 3 3" xfId="19453" xr:uid="{00000000-0005-0000-0000-000075250000}"/>
    <cellStyle name="Normal 16 2 2 6 2 4" xfId="19454" xr:uid="{00000000-0005-0000-0000-000076250000}"/>
    <cellStyle name="Normal 16 2 2 6 2 5" xfId="19455" xr:uid="{00000000-0005-0000-0000-000077250000}"/>
    <cellStyle name="Normal 16 2 2 6 2 6" xfId="19456" xr:uid="{00000000-0005-0000-0000-000078250000}"/>
    <cellStyle name="Normal 16 2 2 6 3" xfId="19457" xr:uid="{00000000-0005-0000-0000-000079250000}"/>
    <cellStyle name="Normal 16 2 2 6 3 2" xfId="19458" xr:uid="{00000000-0005-0000-0000-00007A250000}"/>
    <cellStyle name="Normal 16 2 2 6 3 3" xfId="19459" xr:uid="{00000000-0005-0000-0000-00007B250000}"/>
    <cellStyle name="Normal 16 2 2 6 3 4" xfId="19460" xr:uid="{00000000-0005-0000-0000-00007C250000}"/>
    <cellStyle name="Normal 16 2 2 6 4" xfId="19461" xr:uid="{00000000-0005-0000-0000-00007D250000}"/>
    <cellStyle name="Normal 16 2 2 6 4 2" xfId="19462" xr:uid="{00000000-0005-0000-0000-00007E250000}"/>
    <cellStyle name="Normal 16 2 2 6 4 3" xfId="19463" xr:uid="{00000000-0005-0000-0000-00007F250000}"/>
    <cellStyle name="Normal 16 2 2 6 4 4" xfId="19464" xr:uid="{00000000-0005-0000-0000-000080250000}"/>
    <cellStyle name="Normal 16 2 2 6 5" xfId="19465" xr:uid="{00000000-0005-0000-0000-000081250000}"/>
    <cellStyle name="Normal 16 2 2 6 5 2" xfId="19466" xr:uid="{00000000-0005-0000-0000-000082250000}"/>
    <cellStyle name="Normal 16 2 2 6 5 3" xfId="19467" xr:uid="{00000000-0005-0000-0000-000083250000}"/>
    <cellStyle name="Normal 16 2 2 6 6" xfId="19468" xr:uid="{00000000-0005-0000-0000-000084250000}"/>
    <cellStyle name="Normal 16 2 2 6 7" xfId="19469" xr:uid="{00000000-0005-0000-0000-000085250000}"/>
    <cellStyle name="Normal 16 2 2 6 8" xfId="19470" xr:uid="{00000000-0005-0000-0000-000086250000}"/>
    <cellStyle name="Normal 16 2 2 7" xfId="5526" xr:uid="{00000000-0005-0000-0000-000087250000}"/>
    <cellStyle name="Normal 16 2 2 7 2" xfId="10476" xr:uid="{00000000-0005-0000-0000-000088250000}"/>
    <cellStyle name="Normal 16 2 2 7 2 2" xfId="19471" xr:uid="{00000000-0005-0000-0000-000089250000}"/>
    <cellStyle name="Normal 16 2 2 7 2 3" xfId="19472" xr:uid="{00000000-0005-0000-0000-00008A250000}"/>
    <cellStyle name="Normal 16 2 2 7 2 4" xfId="19473" xr:uid="{00000000-0005-0000-0000-00008B250000}"/>
    <cellStyle name="Normal 16 2 2 7 3" xfId="19474" xr:uid="{00000000-0005-0000-0000-00008C250000}"/>
    <cellStyle name="Normal 16 2 2 7 3 2" xfId="19475" xr:uid="{00000000-0005-0000-0000-00008D250000}"/>
    <cellStyle name="Normal 16 2 2 7 3 3" xfId="19476" xr:uid="{00000000-0005-0000-0000-00008E250000}"/>
    <cellStyle name="Normal 16 2 2 7 4" xfId="19477" xr:uid="{00000000-0005-0000-0000-00008F250000}"/>
    <cellStyle name="Normal 16 2 2 7 5" xfId="19478" xr:uid="{00000000-0005-0000-0000-000090250000}"/>
    <cellStyle name="Normal 16 2 2 7 6" xfId="19479" xr:uid="{00000000-0005-0000-0000-000091250000}"/>
    <cellStyle name="Normal 16 2 2 8" xfId="5763" xr:uid="{00000000-0005-0000-0000-000092250000}"/>
    <cellStyle name="Normal 16 2 2 8 2" xfId="10705" xr:uid="{00000000-0005-0000-0000-000093250000}"/>
    <cellStyle name="Normal 16 2 2 8 3" xfId="19480" xr:uid="{00000000-0005-0000-0000-000094250000}"/>
    <cellStyle name="Normal 16 2 2 8 4" xfId="19481" xr:uid="{00000000-0005-0000-0000-000095250000}"/>
    <cellStyle name="Normal 16 2 2 9" xfId="7271" xr:uid="{00000000-0005-0000-0000-000096250000}"/>
    <cellStyle name="Normal 16 2 2 9 2" xfId="19482" xr:uid="{00000000-0005-0000-0000-000097250000}"/>
    <cellStyle name="Normal 16 2 2 9 3" xfId="19483" xr:uid="{00000000-0005-0000-0000-000098250000}"/>
    <cellStyle name="Normal 16 2 2 9 4" xfId="19484" xr:uid="{00000000-0005-0000-0000-000099250000}"/>
    <cellStyle name="Normal 16 2 3" xfId="602" xr:uid="{00000000-0005-0000-0000-00009A250000}"/>
    <cellStyle name="Normal 16 2 3 10" xfId="2352" xr:uid="{00000000-0005-0000-0000-00009B250000}"/>
    <cellStyle name="Normal 16 2 3 10 2" xfId="19485" xr:uid="{00000000-0005-0000-0000-00009C250000}"/>
    <cellStyle name="Normal 16 2 3 10 3" xfId="19486" xr:uid="{00000000-0005-0000-0000-00009D250000}"/>
    <cellStyle name="Normal 16 2 3 10 4" xfId="19487" xr:uid="{00000000-0005-0000-0000-00009E250000}"/>
    <cellStyle name="Normal 16 2 3 11" xfId="19488" xr:uid="{00000000-0005-0000-0000-00009F250000}"/>
    <cellStyle name="Normal 16 2 3 11 2" xfId="19489" xr:uid="{00000000-0005-0000-0000-0000A0250000}"/>
    <cellStyle name="Normal 16 2 3 11 3" xfId="19490" xr:uid="{00000000-0005-0000-0000-0000A1250000}"/>
    <cellStyle name="Normal 16 2 3 12" xfId="19491" xr:uid="{00000000-0005-0000-0000-0000A2250000}"/>
    <cellStyle name="Normal 16 2 3 13" xfId="19492" xr:uid="{00000000-0005-0000-0000-0000A3250000}"/>
    <cellStyle name="Normal 16 2 3 14" xfId="19493" xr:uid="{00000000-0005-0000-0000-0000A4250000}"/>
    <cellStyle name="Normal 16 2 3 2" xfId="744" xr:uid="{00000000-0005-0000-0000-0000A5250000}"/>
    <cellStyle name="Normal 16 2 3 2 10" xfId="19494" xr:uid="{00000000-0005-0000-0000-0000A6250000}"/>
    <cellStyle name="Normal 16 2 3 2 11" xfId="19495" xr:uid="{00000000-0005-0000-0000-0000A7250000}"/>
    <cellStyle name="Normal 16 2 3 2 2" xfId="1209" xr:uid="{00000000-0005-0000-0000-0000A8250000}"/>
    <cellStyle name="Normal 16 2 3 2 2 10" xfId="19496" xr:uid="{00000000-0005-0000-0000-0000A9250000}"/>
    <cellStyle name="Normal 16 2 3 2 2 2" xfId="1427" xr:uid="{00000000-0005-0000-0000-0000AA250000}"/>
    <cellStyle name="Normal 16 2 3 2 2 2 2" xfId="4785" xr:uid="{00000000-0005-0000-0000-0000AB250000}"/>
    <cellStyle name="Normal 16 2 3 2 2 2 2 2" xfId="9769" xr:uid="{00000000-0005-0000-0000-0000AC250000}"/>
    <cellStyle name="Normal 16 2 3 2 2 2 2 2 2" xfId="19497" xr:uid="{00000000-0005-0000-0000-0000AD250000}"/>
    <cellStyle name="Normal 16 2 3 2 2 2 2 2 3" xfId="19498" xr:uid="{00000000-0005-0000-0000-0000AE250000}"/>
    <cellStyle name="Normal 16 2 3 2 2 2 2 2 4" xfId="19499" xr:uid="{00000000-0005-0000-0000-0000AF250000}"/>
    <cellStyle name="Normal 16 2 3 2 2 2 2 3" xfId="19500" xr:uid="{00000000-0005-0000-0000-0000B0250000}"/>
    <cellStyle name="Normal 16 2 3 2 2 2 2 3 2" xfId="19501" xr:uid="{00000000-0005-0000-0000-0000B1250000}"/>
    <cellStyle name="Normal 16 2 3 2 2 2 2 3 3" xfId="19502" xr:uid="{00000000-0005-0000-0000-0000B2250000}"/>
    <cellStyle name="Normal 16 2 3 2 2 2 2 4" xfId="19503" xr:uid="{00000000-0005-0000-0000-0000B3250000}"/>
    <cellStyle name="Normal 16 2 3 2 2 2 2 5" xfId="19504" xr:uid="{00000000-0005-0000-0000-0000B4250000}"/>
    <cellStyle name="Normal 16 2 3 2 2 2 2 6" xfId="19505" xr:uid="{00000000-0005-0000-0000-0000B5250000}"/>
    <cellStyle name="Normal 16 2 3 2 2 2 3" xfId="6514" xr:uid="{00000000-0005-0000-0000-0000B6250000}"/>
    <cellStyle name="Normal 16 2 3 2 2 2 3 2" xfId="11456" xr:uid="{00000000-0005-0000-0000-0000B7250000}"/>
    <cellStyle name="Normal 16 2 3 2 2 2 3 3" xfId="19506" xr:uid="{00000000-0005-0000-0000-0000B8250000}"/>
    <cellStyle name="Normal 16 2 3 2 2 2 3 4" xfId="19507" xr:uid="{00000000-0005-0000-0000-0000B9250000}"/>
    <cellStyle name="Normal 16 2 3 2 2 2 4" xfId="8022" xr:uid="{00000000-0005-0000-0000-0000BA250000}"/>
    <cellStyle name="Normal 16 2 3 2 2 2 4 2" xfId="19508" xr:uid="{00000000-0005-0000-0000-0000BB250000}"/>
    <cellStyle name="Normal 16 2 3 2 2 2 4 3" xfId="19509" xr:uid="{00000000-0005-0000-0000-0000BC250000}"/>
    <cellStyle name="Normal 16 2 3 2 2 2 4 4" xfId="19510" xr:uid="{00000000-0005-0000-0000-0000BD250000}"/>
    <cellStyle name="Normal 16 2 3 2 2 2 5" xfId="3060" xr:uid="{00000000-0005-0000-0000-0000BE250000}"/>
    <cellStyle name="Normal 16 2 3 2 2 2 5 2" xfId="19511" xr:uid="{00000000-0005-0000-0000-0000BF250000}"/>
    <cellStyle name="Normal 16 2 3 2 2 2 5 3" xfId="19512" xr:uid="{00000000-0005-0000-0000-0000C0250000}"/>
    <cellStyle name="Normal 16 2 3 2 2 2 5 4" xfId="19513" xr:uid="{00000000-0005-0000-0000-0000C1250000}"/>
    <cellStyle name="Normal 16 2 3 2 2 2 6" xfId="19514" xr:uid="{00000000-0005-0000-0000-0000C2250000}"/>
    <cellStyle name="Normal 16 2 3 2 2 2 6 2" xfId="19515" xr:uid="{00000000-0005-0000-0000-0000C3250000}"/>
    <cellStyle name="Normal 16 2 3 2 2 2 6 3" xfId="19516" xr:uid="{00000000-0005-0000-0000-0000C4250000}"/>
    <cellStyle name="Normal 16 2 3 2 2 2 7" xfId="19517" xr:uid="{00000000-0005-0000-0000-0000C5250000}"/>
    <cellStyle name="Normal 16 2 3 2 2 2 8" xfId="19518" xr:uid="{00000000-0005-0000-0000-0000C6250000}"/>
    <cellStyle name="Normal 16 2 3 2 2 2 9" xfId="19519" xr:uid="{00000000-0005-0000-0000-0000C7250000}"/>
    <cellStyle name="Normal 16 2 3 2 2 3" xfId="4577" xr:uid="{00000000-0005-0000-0000-0000C8250000}"/>
    <cellStyle name="Normal 16 2 3 2 2 3 2" xfId="9561" xr:uid="{00000000-0005-0000-0000-0000C9250000}"/>
    <cellStyle name="Normal 16 2 3 2 2 3 2 2" xfId="19520" xr:uid="{00000000-0005-0000-0000-0000CA250000}"/>
    <cellStyle name="Normal 16 2 3 2 2 3 2 3" xfId="19521" xr:uid="{00000000-0005-0000-0000-0000CB250000}"/>
    <cellStyle name="Normal 16 2 3 2 2 3 2 4" xfId="19522" xr:uid="{00000000-0005-0000-0000-0000CC250000}"/>
    <cellStyle name="Normal 16 2 3 2 2 3 3" xfId="19523" xr:uid="{00000000-0005-0000-0000-0000CD250000}"/>
    <cellStyle name="Normal 16 2 3 2 2 3 3 2" xfId="19524" xr:uid="{00000000-0005-0000-0000-0000CE250000}"/>
    <cellStyle name="Normal 16 2 3 2 2 3 3 3" xfId="19525" xr:uid="{00000000-0005-0000-0000-0000CF250000}"/>
    <cellStyle name="Normal 16 2 3 2 2 3 4" xfId="19526" xr:uid="{00000000-0005-0000-0000-0000D0250000}"/>
    <cellStyle name="Normal 16 2 3 2 2 3 5" xfId="19527" xr:uid="{00000000-0005-0000-0000-0000D1250000}"/>
    <cellStyle name="Normal 16 2 3 2 2 3 6" xfId="19528" xr:uid="{00000000-0005-0000-0000-0000D2250000}"/>
    <cellStyle name="Normal 16 2 3 2 2 4" xfId="6308" xr:uid="{00000000-0005-0000-0000-0000D3250000}"/>
    <cellStyle name="Normal 16 2 3 2 2 4 2" xfId="11250" xr:uid="{00000000-0005-0000-0000-0000D4250000}"/>
    <cellStyle name="Normal 16 2 3 2 2 4 3" xfId="19529" xr:uid="{00000000-0005-0000-0000-0000D5250000}"/>
    <cellStyle name="Normal 16 2 3 2 2 4 4" xfId="19530" xr:uid="{00000000-0005-0000-0000-0000D6250000}"/>
    <cellStyle name="Normal 16 2 3 2 2 5" xfId="7816" xr:uid="{00000000-0005-0000-0000-0000D7250000}"/>
    <cellStyle name="Normal 16 2 3 2 2 5 2" xfId="19531" xr:uid="{00000000-0005-0000-0000-0000D8250000}"/>
    <cellStyle name="Normal 16 2 3 2 2 5 3" xfId="19532" xr:uid="{00000000-0005-0000-0000-0000D9250000}"/>
    <cellStyle name="Normal 16 2 3 2 2 5 4" xfId="19533" xr:uid="{00000000-0005-0000-0000-0000DA250000}"/>
    <cellStyle name="Normal 16 2 3 2 2 6" xfId="2854" xr:uid="{00000000-0005-0000-0000-0000DB250000}"/>
    <cellStyle name="Normal 16 2 3 2 2 6 2" xfId="19534" xr:uid="{00000000-0005-0000-0000-0000DC250000}"/>
    <cellStyle name="Normal 16 2 3 2 2 6 3" xfId="19535" xr:uid="{00000000-0005-0000-0000-0000DD250000}"/>
    <cellStyle name="Normal 16 2 3 2 2 6 4" xfId="19536" xr:uid="{00000000-0005-0000-0000-0000DE250000}"/>
    <cellStyle name="Normal 16 2 3 2 2 7" xfId="19537" xr:uid="{00000000-0005-0000-0000-0000DF250000}"/>
    <cellStyle name="Normal 16 2 3 2 2 7 2" xfId="19538" xr:uid="{00000000-0005-0000-0000-0000E0250000}"/>
    <cellStyle name="Normal 16 2 3 2 2 7 3" xfId="19539" xr:uid="{00000000-0005-0000-0000-0000E1250000}"/>
    <cellStyle name="Normal 16 2 3 2 2 8" xfId="19540" xr:uid="{00000000-0005-0000-0000-0000E2250000}"/>
    <cellStyle name="Normal 16 2 3 2 2 9" xfId="19541" xr:uid="{00000000-0005-0000-0000-0000E3250000}"/>
    <cellStyle name="Normal 16 2 3 2 3" xfId="1426" xr:uid="{00000000-0005-0000-0000-0000E4250000}"/>
    <cellStyle name="Normal 16 2 3 2 3 2" xfId="4784" xr:uid="{00000000-0005-0000-0000-0000E5250000}"/>
    <cellStyle name="Normal 16 2 3 2 3 2 2" xfId="9768" xr:uid="{00000000-0005-0000-0000-0000E6250000}"/>
    <cellStyle name="Normal 16 2 3 2 3 2 2 2" xfId="19542" xr:uid="{00000000-0005-0000-0000-0000E7250000}"/>
    <cellStyle name="Normal 16 2 3 2 3 2 2 3" xfId="19543" xr:uid="{00000000-0005-0000-0000-0000E8250000}"/>
    <cellStyle name="Normal 16 2 3 2 3 2 2 4" xfId="19544" xr:uid="{00000000-0005-0000-0000-0000E9250000}"/>
    <cellStyle name="Normal 16 2 3 2 3 2 3" xfId="19545" xr:uid="{00000000-0005-0000-0000-0000EA250000}"/>
    <cellStyle name="Normal 16 2 3 2 3 2 3 2" xfId="19546" xr:uid="{00000000-0005-0000-0000-0000EB250000}"/>
    <cellStyle name="Normal 16 2 3 2 3 2 3 3" xfId="19547" xr:uid="{00000000-0005-0000-0000-0000EC250000}"/>
    <cellStyle name="Normal 16 2 3 2 3 2 4" xfId="19548" xr:uid="{00000000-0005-0000-0000-0000ED250000}"/>
    <cellStyle name="Normal 16 2 3 2 3 2 5" xfId="19549" xr:uid="{00000000-0005-0000-0000-0000EE250000}"/>
    <cellStyle name="Normal 16 2 3 2 3 2 6" xfId="19550" xr:uid="{00000000-0005-0000-0000-0000EF250000}"/>
    <cellStyle name="Normal 16 2 3 2 3 3" xfId="6513" xr:uid="{00000000-0005-0000-0000-0000F0250000}"/>
    <cellStyle name="Normal 16 2 3 2 3 3 2" xfId="11455" xr:uid="{00000000-0005-0000-0000-0000F1250000}"/>
    <cellStyle name="Normal 16 2 3 2 3 3 3" xfId="19551" xr:uid="{00000000-0005-0000-0000-0000F2250000}"/>
    <cellStyle name="Normal 16 2 3 2 3 3 4" xfId="19552" xr:uid="{00000000-0005-0000-0000-0000F3250000}"/>
    <cellStyle name="Normal 16 2 3 2 3 4" xfId="8021" xr:uid="{00000000-0005-0000-0000-0000F4250000}"/>
    <cellStyle name="Normal 16 2 3 2 3 4 2" xfId="19553" xr:uid="{00000000-0005-0000-0000-0000F5250000}"/>
    <cellStyle name="Normal 16 2 3 2 3 4 3" xfId="19554" xr:uid="{00000000-0005-0000-0000-0000F6250000}"/>
    <cellStyle name="Normal 16 2 3 2 3 4 4" xfId="19555" xr:uid="{00000000-0005-0000-0000-0000F7250000}"/>
    <cellStyle name="Normal 16 2 3 2 3 5" xfId="3059" xr:uid="{00000000-0005-0000-0000-0000F8250000}"/>
    <cellStyle name="Normal 16 2 3 2 3 5 2" xfId="19556" xr:uid="{00000000-0005-0000-0000-0000F9250000}"/>
    <cellStyle name="Normal 16 2 3 2 3 5 3" xfId="19557" xr:uid="{00000000-0005-0000-0000-0000FA250000}"/>
    <cellStyle name="Normal 16 2 3 2 3 5 4" xfId="19558" xr:uid="{00000000-0005-0000-0000-0000FB250000}"/>
    <cellStyle name="Normal 16 2 3 2 3 6" xfId="19559" xr:uid="{00000000-0005-0000-0000-0000FC250000}"/>
    <cellStyle name="Normal 16 2 3 2 3 6 2" xfId="19560" xr:uid="{00000000-0005-0000-0000-0000FD250000}"/>
    <cellStyle name="Normal 16 2 3 2 3 6 3" xfId="19561" xr:uid="{00000000-0005-0000-0000-0000FE250000}"/>
    <cellStyle name="Normal 16 2 3 2 3 7" xfId="19562" xr:uid="{00000000-0005-0000-0000-0000FF250000}"/>
    <cellStyle name="Normal 16 2 3 2 3 8" xfId="19563" xr:uid="{00000000-0005-0000-0000-000000260000}"/>
    <cellStyle name="Normal 16 2 3 2 3 9" xfId="19564" xr:uid="{00000000-0005-0000-0000-000001260000}"/>
    <cellStyle name="Normal 16 2 3 2 4" xfId="4194" xr:uid="{00000000-0005-0000-0000-000002260000}"/>
    <cellStyle name="Normal 16 2 3 2 4 2" xfId="9180" xr:uid="{00000000-0005-0000-0000-000003260000}"/>
    <cellStyle name="Normal 16 2 3 2 4 2 2" xfId="19565" xr:uid="{00000000-0005-0000-0000-000004260000}"/>
    <cellStyle name="Normal 16 2 3 2 4 2 3" xfId="19566" xr:uid="{00000000-0005-0000-0000-000005260000}"/>
    <cellStyle name="Normal 16 2 3 2 4 2 4" xfId="19567" xr:uid="{00000000-0005-0000-0000-000006260000}"/>
    <cellStyle name="Normal 16 2 3 2 4 3" xfId="19568" xr:uid="{00000000-0005-0000-0000-000007260000}"/>
    <cellStyle name="Normal 16 2 3 2 4 3 2" xfId="19569" xr:uid="{00000000-0005-0000-0000-000008260000}"/>
    <cellStyle name="Normal 16 2 3 2 4 3 3" xfId="19570" xr:uid="{00000000-0005-0000-0000-000009260000}"/>
    <cellStyle name="Normal 16 2 3 2 4 4" xfId="19571" xr:uid="{00000000-0005-0000-0000-00000A260000}"/>
    <cellStyle name="Normal 16 2 3 2 4 5" xfId="19572" xr:uid="{00000000-0005-0000-0000-00000B260000}"/>
    <cellStyle name="Normal 16 2 3 2 4 6" xfId="19573" xr:uid="{00000000-0005-0000-0000-00000C260000}"/>
    <cellStyle name="Normal 16 2 3 2 5" xfId="5941" xr:uid="{00000000-0005-0000-0000-00000D260000}"/>
    <cellStyle name="Normal 16 2 3 2 5 2" xfId="10883" xr:uid="{00000000-0005-0000-0000-00000E260000}"/>
    <cellStyle name="Normal 16 2 3 2 5 3" xfId="19574" xr:uid="{00000000-0005-0000-0000-00000F260000}"/>
    <cellStyle name="Normal 16 2 3 2 5 4" xfId="19575" xr:uid="{00000000-0005-0000-0000-000010260000}"/>
    <cellStyle name="Normal 16 2 3 2 6" xfId="7449" xr:uid="{00000000-0005-0000-0000-000011260000}"/>
    <cellStyle name="Normal 16 2 3 2 6 2" xfId="19576" xr:uid="{00000000-0005-0000-0000-000012260000}"/>
    <cellStyle name="Normal 16 2 3 2 6 3" xfId="19577" xr:uid="{00000000-0005-0000-0000-000013260000}"/>
    <cellStyle name="Normal 16 2 3 2 6 4" xfId="19578" xr:uid="{00000000-0005-0000-0000-000014260000}"/>
    <cellStyle name="Normal 16 2 3 2 7" xfId="2487" xr:uid="{00000000-0005-0000-0000-000015260000}"/>
    <cellStyle name="Normal 16 2 3 2 7 2" xfId="19579" xr:uid="{00000000-0005-0000-0000-000016260000}"/>
    <cellStyle name="Normal 16 2 3 2 7 3" xfId="19580" xr:uid="{00000000-0005-0000-0000-000017260000}"/>
    <cellStyle name="Normal 16 2 3 2 7 4" xfId="19581" xr:uid="{00000000-0005-0000-0000-000018260000}"/>
    <cellStyle name="Normal 16 2 3 2 8" xfId="19582" xr:uid="{00000000-0005-0000-0000-000019260000}"/>
    <cellStyle name="Normal 16 2 3 2 8 2" xfId="19583" xr:uid="{00000000-0005-0000-0000-00001A260000}"/>
    <cellStyle name="Normal 16 2 3 2 8 3" xfId="19584" xr:uid="{00000000-0005-0000-0000-00001B260000}"/>
    <cellStyle name="Normal 16 2 3 2 9" xfId="19585" xr:uid="{00000000-0005-0000-0000-00001C260000}"/>
    <cellStyle name="Normal 16 2 3 3" xfId="897" xr:uid="{00000000-0005-0000-0000-00001D260000}"/>
    <cellStyle name="Normal 16 2 3 3 10" xfId="19586" xr:uid="{00000000-0005-0000-0000-00001E260000}"/>
    <cellStyle name="Normal 16 2 3 3 2" xfId="1428" xr:uid="{00000000-0005-0000-0000-00001F260000}"/>
    <cellStyle name="Normal 16 2 3 3 2 2" xfId="4786" xr:uid="{00000000-0005-0000-0000-000020260000}"/>
    <cellStyle name="Normal 16 2 3 3 2 2 2" xfId="9770" xr:uid="{00000000-0005-0000-0000-000021260000}"/>
    <cellStyle name="Normal 16 2 3 3 2 2 2 2" xfId="19587" xr:uid="{00000000-0005-0000-0000-000022260000}"/>
    <cellStyle name="Normal 16 2 3 3 2 2 2 3" xfId="19588" xr:uid="{00000000-0005-0000-0000-000023260000}"/>
    <cellStyle name="Normal 16 2 3 3 2 2 2 4" xfId="19589" xr:uid="{00000000-0005-0000-0000-000024260000}"/>
    <cellStyle name="Normal 16 2 3 3 2 2 3" xfId="19590" xr:uid="{00000000-0005-0000-0000-000025260000}"/>
    <cellStyle name="Normal 16 2 3 3 2 2 3 2" xfId="19591" xr:uid="{00000000-0005-0000-0000-000026260000}"/>
    <cellStyle name="Normal 16 2 3 3 2 2 3 3" xfId="19592" xr:uid="{00000000-0005-0000-0000-000027260000}"/>
    <cellStyle name="Normal 16 2 3 3 2 2 4" xfId="19593" xr:uid="{00000000-0005-0000-0000-000028260000}"/>
    <cellStyle name="Normal 16 2 3 3 2 2 5" xfId="19594" xr:uid="{00000000-0005-0000-0000-000029260000}"/>
    <cellStyle name="Normal 16 2 3 3 2 2 6" xfId="19595" xr:uid="{00000000-0005-0000-0000-00002A260000}"/>
    <cellStyle name="Normal 16 2 3 3 2 3" xfId="6515" xr:uid="{00000000-0005-0000-0000-00002B260000}"/>
    <cellStyle name="Normal 16 2 3 3 2 3 2" xfId="11457" xr:uid="{00000000-0005-0000-0000-00002C260000}"/>
    <cellStyle name="Normal 16 2 3 3 2 3 3" xfId="19596" xr:uid="{00000000-0005-0000-0000-00002D260000}"/>
    <cellStyle name="Normal 16 2 3 3 2 3 4" xfId="19597" xr:uid="{00000000-0005-0000-0000-00002E260000}"/>
    <cellStyle name="Normal 16 2 3 3 2 4" xfId="8023" xr:uid="{00000000-0005-0000-0000-00002F260000}"/>
    <cellStyle name="Normal 16 2 3 3 2 4 2" xfId="19598" xr:uid="{00000000-0005-0000-0000-000030260000}"/>
    <cellStyle name="Normal 16 2 3 3 2 4 3" xfId="19599" xr:uid="{00000000-0005-0000-0000-000031260000}"/>
    <cellStyle name="Normal 16 2 3 3 2 4 4" xfId="19600" xr:uid="{00000000-0005-0000-0000-000032260000}"/>
    <cellStyle name="Normal 16 2 3 3 2 5" xfId="3061" xr:uid="{00000000-0005-0000-0000-000033260000}"/>
    <cellStyle name="Normal 16 2 3 3 2 5 2" xfId="19601" xr:uid="{00000000-0005-0000-0000-000034260000}"/>
    <cellStyle name="Normal 16 2 3 3 2 5 3" xfId="19602" xr:uid="{00000000-0005-0000-0000-000035260000}"/>
    <cellStyle name="Normal 16 2 3 3 2 5 4" xfId="19603" xr:uid="{00000000-0005-0000-0000-000036260000}"/>
    <cellStyle name="Normal 16 2 3 3 2 6" xfId="19604" xr:uid="{00000000-0005-0000-0000-000037260000}"/>
    <cellStyle name="Normal 16 2 3 3 2 6 2" xfId="19605" xr:uid="{00000000-0005-0000-0000-000038260000}"/>
    <cellStyle name="Normal 16 2 3 3 2 6 3" xfId="19606" xr:uid="{00000000-0005-0000-0000-000039260000}"/>
    <cellStyle name="Normal 16 2 3 3 2 7" xfId="19607" xr:uid="{00000000-0005-0000-0000-00003A260000}"/>
    <cellStyle name="Normal 16 2 3 3 2 8" xfId="19608" xr:uid="{00000000-0005-0000-0000-00003B260000}"/>
    <cellStyle name="Normal 16 2 3 3 2 9" xfId="19609" xr:uid="{00000000-0005-0000-0000-00003C260000}"/>
    <cellStyle name="Normal 16 2 3 3 3" xfId="4336" xr:uid="{00000000-0005-0000-0000-00003D260000}"/>
    <cellStyle name="Normal 16 2 3 3 3 2" xfId="9321" xr:uid="{00000000-0005-0000-0000-00003E260000}"/>
    <cellStyle name="Normal 16 2 3 3 3 2 2" xfId="19610" xr:uid="{00000000-0005-0000-0000-00003F260000}"/>
    <cellStyle name="Normal 16 2 3 3 3 2 3" xfId="19611" xr:uid="{00000000-0005-0000-0000-000040260000}"/>
    <cellStyle name="Normal 16 2 3 3 3 2 4" xfId="19612" xr:uid="{00000000-0005-0000-0000-000041260000}"/>
    <cellStyle name="Normal 16 2 3 3 3 3" xfId="19613" xr:uid="{00000000-0005-0000-0000-000042260000}"/>
    <cellStyle name="Normal 16 2 3 3 3 3 2" xfId="19614" xr:uid="{00000000-0005-0000-0000-000043260000}"/>
    <cellStyle name="Normal 16 2 3 3 3 3 3" xfId="19615" xr:uid="{00000000-0005-0000-0000-000044260000}"/>
    <cellStyle name="Normal 16 2 3 3 3 4" xfId="19616" xr:uid="{00000000-0005-0000-0000-000045260000}"/>
    <cellStyle name="Normal 16 2 3 3 3 5" xfId="19617" xr:uid="{00000000-0005-0000-0000-000046260000}"/>
    <cellStyle name="Normal 16 2 3 3 3 6" xfId="19618" xr:uid="{00000000-0005-0000-0000-000047260000}"/>
    <cellStyle name="Normal 16 2 3 3 4" xfId="6079" xr:uid="{00000000-0005-0000-0000-000048260000}"/>
    <cellStyle name="Normal 16 2 3 3 4 2" xfId="11021" xr:uid="{00000000-0005-0000-0000-000049260000}"/>
    <cellStyle name="Normal 16 2 3 3 4 3" xfId="19619" xr:uid="{00000000-0005-0000-0000-00004A260000}"/>
    <cellStyle name="Normal 16 2 3 3 4 4" xfId="19620" xr:uid="{00000000-0005-0000-0000-00004B260000}"/>
    <cellStyle name="Normal 16 2 3 3 5" xfId="7587" xr:uid="{00000000-0005-0000-0000-00004C260000}"/>
    <cellStyle name="Normal 16 2 3 3 5 2" xfId="19621" xr:uid="{00000000-0005-0000-0000-00004D260000}"/>
    <cellStyle name="Normal 16 2 3 3 5 3" xfId="19622" xr:uid="{00000000-0005-0000-0000-00004E260000}"/>
    <cellStyle name="Normal 16 2 3 3 5 4" xfId="19623" xr:uid="{00000000-0005-0000-0000-00004F260000}"/>
    <cellStyle name="Normal 16 2 3 3 6" xfId="2625" xr:uid="{00000000-0005-0000-0000-000050260000}"/>
    <cellStyle name="Normal 16 2 3 3 6 2" xfId="19624" xr:uid="{00000000-0005-0000-0000-000051260000}"/>
    <cellStyle name="Normal 16 2 3 3 6 3" xfId="19625" xr:uid="{00000000-0005-0000-0000-000052260000}"/>
    <cellStyle name="Normal 16 2 3 3 6 4" xfId="19626" xr:uid="{00000000-0005-0000-0000-000053260000}"/>
    <cellStyle name="Normal 16 2 3 3 7" xfId="19627" xr:uid="{00000000-0005-0000-0000-000054260000}"/>
    <cellStyle name="Normal 16 2 3 3 7 2" xfId="19628" xr:uid="{00000000-0005-0000-0000-000055260000}"/>
    <cellStyle name="Normal 16 2 3 3 7 3" xfId="19629" xr:uid="{00000000-0005-0000-0000-000056260000}"/>
    <cellStyle name="Normal 16 2 3 3 8" xfId="19630" xr:uid="{00000000-0005-0000-0000-000057260000}"/>
    <cellStyle name="Normal 16 2 3 3 9" xfId="19631" xr:uid="{00000000-0005-0000-0000-000058260000}"/>
    <cellStyle name="Normal 16 2 3 4" xfId="1425" xr:uid="{00000000-0005-0000-0000-000059260000}"/>
    <cellStyle name="Normal 16 2 3 4 2" xfId="4783" xr:uid="{00000000-0005-0000-0000-00005A260000}"/>
    <cellStyle name="Normal 16 2 3 4 2 2" xfId="9767" xr:uid="{00000000-0005-0000-0000-00005B260000}"/>
    <cellStyle name="Normal 16 2 3 4 2 2 2" xfId="19632" xr:uid="{00000000-0005-0000-0000-00005C260000}"/>
    <cellStyle name="Normal 16 2 3 4 2 2 3" xfId="19633" xr:uid="{00000000-0005-0000-0000-00005D260000}"/>
    <cellStyle name="Normal 16 2 3 4 2 2 4" xfId="19634" xr:uid="{00000000-0005-0000-0000-00005E260000}"/>
    <cellStyle name="Normal 16 2 3 4 2 3" xfId="19635" xr:uid="{00000000-0005-0000-0000-00005F260000}"/>
    <cellStyle name="Normal 16 2 3 4 2 3 2" xfId="19636" xr:uid="{00000000-0005-0000-0000-000060260000}"/>
    <cellStyle name="Normal 16 2 3 4 2 3 3" xfId="19637" xr:uid="{00000000-0005-0000-0000-000061260000}"/>
    <cellStyle name="Normal 16 2 3 4 2 4" xfId="19638" xr:uid="{00000000-0005-0000-0000-000062260000}"/>
    <cellStyle name="Normal 16 2 3 4 2 5" xfId="19639" xr:uid="{00000000-0005-0000-0000-000063260000}"/>
    <cellStyle name="Normal 16 2 3 4 2 6" xfId="19640" xr:uid="{00000000-0005-0000-0000-000064260000}"/>
    <cellStyle name="Normal 16 2 3 4 3" xfId="6512" xr:uid="{00000000-0005-0000-0000-000065260000}"/>
    <cellStyle name="Normal 16 2 3 4 3 2" xfId="11454" xr:uid="{00000000-0005-0000-0000-000066260000}"/>
    <cellStyle name="Normal 16 2 3 4 3 3" xfId="19641" xr:uid="{00000000-0005-0000-0000-000067260000}"/>
    <cellStyle name="Normal 16 2 3 4 3 4" xfId="19642" xr:uid="{00000000-0005-0000-0000-000068260000}"/>
    <cellStyle name="Normal 16 2 3 4 4" xfId="8020" xr:uid="{00000000-0005-0000-0000-000069260000}"/>
    <cellStyle name="Normal 16 2 3 4 4 2" xfId="19643" xr:uid="{00000000-0005-0000-0000-00006A260000}"/>
    <cellStyle name="Normal 16 2 3 4 4 3" xfId="19644" xr:uid="{00000000-0005-0000-0000-00006B260000}"/>
    <cellStyle name="Normal 16 2 3 4 4 4" xfId="19645" xr:uid="{00000000-0005-0000-0000-00006C260000}"/>
    <cellStyle name="Normal 16 2 3 4 5" xfId="3058" xr:uid="{00000000-0005-0000-0000-00006D260000}"/>
    <cellStyle name="Normal 16 2 3 4 5 2" xfId="19646" xr:uid="{00000000-0005-0000-0000-00006E260000}"/>
    <cellStyle name="Normal 16 2 3 4 5 3" xfId="19647" xr:uid="{00000000-0005-0000-0000-00006F260000}"/>
    <cellStyle name="Normal 16 2 3 4 5 4" xfId="19648" xr:uid="{00000000-0005-0000-0000-000070260000}"/>
    <cellStyle name="Normal 16 2 3 4 6" xfId="19649" xr:uid="{00000000-0005-0000-0000-000071260000}"/>
    <cellStyle name="Normal 16 2 3 4 6 2" xfId="19650" xr:uid="{00000000-0005-0000-0000-000072260000}"/>
    <cellStyle name="Normal 16 2 3 4 6 3" xfId="19651" xr:uid="{00000000-0005-0000-0000-000073260000}"/>
    <cellStyle name="Normal 16 2 3 4 7" xfId="19652" xr:uid="{00000000-0005-0000-0000-000074260000}"/>
    <cellStyle name="Normal 16 2 3 4 8" xfId="19653" xr:uid="{00000000-0005-0000-0000-000075260000}"/>
    <cellStyle name="Normal 16 2 3 4 9" xfId="19654" xr:uid="{00000000-0005-0000-0000-000076260000}"/>
    <cellStyle name="Normal 16 2 3 5" xfId="3734" xr:uid="{00000000-0005-0000-0000-000077260000}"/>
    <cellStyle name="Normal 16 2 3 5 2" xfId="5474" xr:uid="{00000000-0005-0000-0000-000078260000}"/>
    <cellStyle name="Normal 16 2 3 5 2 2" xfId="10436" xr:uid="{00000000-0005-0000-0000-000079260000}"/>
    <cellStyle name="Normal 16 2 3 5 2 2 2" xfId="19655" xr:uid="{00000000-0005-0000-0000-00007A260000}"/>
    <cellStyle name="Normal 16 2 3 5 2 2 3" xfId="19656" xr:uid="{00000000-0005-0000-0000-00007B260000}"/>
    <cellStyle name="Normal 16 2 3 5 2 2 4" xfId="19657" xr:uid="{00000000-0005-0000-0000-00007C260000}"/>
    <cellStyle name="Normal 16 2 3 5 2 3" xfId="19658" xr:uid="{00000000-0005-0000-0000-00007D260000}"/>
    <cellStyle name="Normal 16 2 3 5 2 3 2" xfId="19659" xr:uid="{00000000-0005-0000-0000-00007E260000}"/>
    <cellStyle name="Normal 16 2 3 5 2 3 3" xfId="19660" xr:uid="{00000000-0005-0000-0000-00007F260000}"/>
    <cellStyle name="Normal 16 2 3 5 2 4" xfId="19661" xr:uid="{00000000-0005-0000-0000-000080260000}"/>
    <cellStyle name="Normal 16 2 3 5 2 5" xfId="19662" xr:uid="{00000000-0005-0000-0000-000081260000}"/>
    <cellStyle name="Normal 16 2 3 5 2 6" xfId="19663" xr:uid="{00000000-0005-0000-0000-000082260000}"/>
    <cellStyle name="Normal 16 2 3 5 3" xfId="8694" xr:uid="{00000000-0005-0000-0000-000083260000}"/>
    <cellStyle name="Normal 16 2 3 5 3 2" xfId="19664" xr:uid="{00000000-0005-0000-0000-000084260000}"/>
    <cellStyle name="Normal 16 2 3 5 3 3" xfId="19665" xr:uid="{00000000-0005-0000-0000-000085260000}"/>
    <cellStyle name="Normal 16 2 3 5 3 4" xfId="19666" xr:uid="{00000000-0005-0000-0000-000086260000}"/>
    <cellStyle name="Normal 16 2 3 5 4" xfId="19667" xr:uid="{00000000-0005-0000-0000-000087260000}"/>
    <cellStyle name="Normal 16 2 3 5 4 2" xfId="19668" xr:uid="{00000000-0005-0000-0000-000088260000}"/>
    <cellStyle name="Normal 16 2 3 5 4 3" xfId="19669" xr:uid="{00000000-0005-0000-0000-000089260000}"/>
    <cellStyle name="Normal 16 2 3 5 4 4" xfId="19670" xr:uid="{00000000-0005-0000-0000-00008A260000}"/>
    <cellStyle name="Normal 16 2 3 5 5" xfId="19671" xr:uid="{00000000-0005-0000-0000-00008B260000}"/>
    <cellStyle name="Normal 16 2 3 5 5 2" xfId="19672" xr:uid="{00000000-0005-0000-0000-00008C260000}"/>
    <cellStyle name="Normal 16 2 3 5 5 3" xfId="19673" xr:uid="{00000000-0005-0000-0000-00008D260000}"/>
    <cellStyle name="Normal 16 2 3 5 5 4" xfId="19674" xr:uid="{00000000-0005-0000-0000-00008E260000}"/>
    <cellStyle name="Normal 16 2 3 5 6" xfId="19675" xr:uid="{00000000-0005-0000-0000-00008F260000}"/>
    <cellStyle name="Normal 16 2 3 5 6 2" xfId="19676" xr:uid="{00000000-0005-0000-0000-000090260000}"/>
    <cellStyle name="Normal 16 2 3 5 6 3" xfId="19677" xr:uid="{00000000-0005-0000-0000-000091260000}"/>
    <cellStyle name="Normal 16 2 3 5 7" xfId="19678" xr:uid="{00000000-0005-0000-0000-000092260000}"/>
    <cellStyle name="Normal 16 2 3 5 8" xfId="19679" xr:uid="{00000000-0005-0000-0000-000093260000}"/>
    <cellStyle name="Normal 16 2 3 5 9" xfId="19680" xr:uid="{00000000-0005-0000-0000-000094260000}"/>
    <cellStyle name="Normal 16 2 3 6" xfId="4058" xr:uid="{00000000-0005-0000-0000-000095260000}"/>
    <cellStyle name="Normal 16 2 3 6 2" xfId="8830" xr:uid="{00000000-0005-0000-0000-000096260000}"/>
    <cellStyle name="Normal 16 2 3 6 2 2" xfId="19681" xr:uid="{00000000-0005-0000-0000-000097260000}"/>
    <cellStyle name="Normal 16 2 3 6 2 2 2" xfId="19682" xr:uid="{00000000-0005-0000-0000-000098260000}"/>
    <cellStyle name="Normal 16 2 3 6 2 2 3" xfId="19683" xr:uid="{00000000-0005-0000-0000-000099260000}"/>
    <cellStyle name="Normal 16 2 3 6 2 2 4" xfId="19684" xr:uid="{00000000-0005-0000-0000-00009A260000}"/>
    <cellStyle name="Normal 16 2 3 6 2 3" xfId="19685" xr:uid="{00000000-0005-0000-0000-00009B260000}"/>
    <cellStyle name="Normal 16 2 3 6 2 3 2" xfId="19686" xr:uid="{00000000-0005-0000-0000-00009C260000}"/>
    <cellStyle name="Normal 16 2 3 6 2 3 3" xfId="19687" xr:uid="{00000000-0005-0000-0000-00009D260000}"/>
    <cellStyle name="Normal 16 2 3 6 2 4" xfId="19688" xr:uid="{00000000-0005-0000-0000-00009E260000}"/>
    <cellStyle name="Normal 16 2 3 6 2 5" xfId="19689" xr:uid="{00000000-0005-0000-0000-00009F260000}"/>
    <cellStyle name="Normal 16 2 3 6 2 6" xfId="19690" xr:uid="{00000000-0005-0000-0000-0000A0260000}"/>
    <cellStyle name="Normal 16 2 3 6 3" xfId="19691" xr:uid="{00000000-0005-0000-0000-0000A1260000}"/>
    <cellStyle name="Normal 16 2 3 6 3 2" xfId="19692" xr:uid="{00000000-0005-0000-0000-0000A2260000}"/>
    <cellStyle name="Normal 16 2 3 6 3 3" xfId="19693" xr:uid="{00000000-0005-0000-0000-0000A3260000}"/>
    <cellStyle name="Normal 16 2 3 6 3 4" xfId="19694" xr:uid="{00000000-0005-0000-0000-0000A4260000}"/>
    <cellStyle name="Normal 16 2 3 6 4" xfId="19695" xr:uid="{00000000-0005-0000-0000-0000A5260000}"/>
    <cellStyle name="Normal 16 2 3 6 4 2" xfId="19696" xr:uid="{00000000-0005-0000-0000-0000A6260000}"/>
    <cellStyle name="Normal 16 2 3 6 4 3" xfId="19697" xr:uid="{00000000-0005-0000-0000-0000A7260000}"/>
    <cellStyle name="Normal 16 2 3 6 4 4" xfId="19698" xr:uid="{00000000-0005-0000-0000-0000A8260000}"/>
    <cellStyle name="Normal 16 2 3 6 5" xfId="19699" xr:uid="{00000000-0005-0000-0000-0000A9260000}"/>
    <cellStyle name="Normal 16 2 3 6 5 2" xfId="19700" xr:uid="{00000000-0005-0000-0000-0000AA260000}"/>
    <cellStyle name="Normal 16 2 3 6 5 3" xfId="19701" xr:uid="{00000000-0005-0000-0000-0000AB260000}"/>
    <cellStyle name="Normal 16 2 3 6 6" xfId="19702" xr:uid="{00000000-0005-0000-0000-0000AC260000}"/>
    <cellStyle name="Normal 16 2 3 6 7" xfId="19703" xr:uid="{00000000-0005-0000-0000-0000AD260000}"/>
    <cellStyle name="Normal 16 2 3 6 8" xfId="19704" xr:uid="{00000000-0005-0000-0000-0000AE260000}"/>
    <cellStyle name="Normal 16 2 3 7" xfId="5434" xr:uid="{00000000-0005-0000-0000-0000AF260000}"/>
    <cellStyle name="Normal 16 2 3 7 2" xfId="10401" xr:uid="{00000000-0005-0000-0000-0000B0260000}"/>
    <cellStyle name="Normal 16 2 3 7 2 2" xfId="19705" xr:uid="{00000000-0005-0000-0000-0000B1260000}"/>
    <cellStyle name="Normal 16 2 3 7 2 3" xfId="19706" xr:uid="{00000000-0005-0000-0000-0000B2260000}"/>
    <cellStyle name="Normal 16 2 3 7 2 4" xfId="19707" xr:uid="{00000000-0005-0000-0000-0000B3260000}"/>
    <cellStyle name="Normal 16 2 3 7 3" xfId="19708" xr:uid="{00000000-0005-0000-0000-0000B4260000}"/>
    <cellStyle name="Normal 16 2 3 7 3 2" xfId="19709" xr:uid="{00000000-0005-0000-0000-0000B5260000}"/>
    <cellStyle name="Normal 16 2 3 7 3 3" xfId="19710" xr:uid="{00000000-0005-0000-0000-0000B6260000}"/>
    <cellStyle name="Normal 16 2 3 7 4" xfId="19711" xr:uid="{00000000-0005-0000-0000-0000B7260000}"/>
    <cellStyle name="Normal 16 2 3 7 5" xfId="19712" xr:uid="{00000000-0005-0000-0000-0000B8260000}"/>
    <cellStyle name="Normal 16 2 3 7 6" xfId="19713" xr:uid="{00000000-0005-0000-0000-0000B9260000}"/>
    <cellStyle name="Normal 16 2 3 8" xfId="5806" xr:uid="{00000000-0005-0000-0000-0000BA260000}"/>
    <cellStyle name="Normal 16 2 3 8 2" xfId="10748" xr:uid="{00000000-0005-0000-0000-0000BB260000}"/>
    <cellStyle name="Normal 16 2 3 8 3" xfId="19714" xr:uid="{00000000-0005-0000-0000-0000BC260000}"/>
    <cellStyle name="Normal 16 2 3 8 4" xfId="19715" xr:uid="{00000000-0005-0000-0000-0000BD260000}"/>
    <cellStyle name="Normal 16 2 3 9" xfId="7314" xr:uid="{00000000-0005-0000-0000-0000BE260000}"/>
    <cellStyle name="Normal 16 2 3 9 2" xfId="19716" xr:uid="{00000000-0005-0000-0000-0000BF260000}"/>
    <cellStyle name="Normal 16 2 3 9 3" xfId="19717" xr:uid="{00000000-0005-0000-0000-0000C0260000}"/>
    <cellStyle name="Normal 16 2 3 9 4" xfId="19718" xr:uid="{00000000-0005-0000-0000-0000C1260000}"/>
    <cellStyle name="Normal 16 2 4" xfId="436" xr:uid="{00000000-0005-0000-0000-0000C2260000}"/>
    <cellStyle name="Normal 16 2 4 10" xfId="19719" xr:uid="{00000000-0005-0000-0000-0000C3260000}"/>
    <cellStyle name="Normal 16 2 4 11" xfId="19720" xr:uid="{00000000-0005-0000-0000-0000C4260000}"/>
    <cellStyle name="Normal 16 2 4 2" xfId="1007" xr:uid="{00000000-0005-0000-0000-0000C5260000}"/>
    <cellStyle name="Normal 16 2 4 2 10" xfId="19721" xr:uid="{00000000-0005-0000-0000-0000C6260000}"/>
    <cellStyle name="Normal 16 2 4 2 2" xfId="1430" xr:uid="{00000000-0005-0000-0000-0000C7260000}"/>
    <cellStyle name="Normal 16 2 4 2 2 2" xfId="4788" xr:uid="{00000000-0005-0000-0000-0000C8260000}"/>
    <cellStyle name="Normal 16 2 4 2 2 2 2" xfId="9772" xr:uid="{00000000-0005-0000-0000-0000C9260000}"/>
    <cellStyle name="Normal 16 2 4 2 2 2 2 2" xfId="19722" xr:uid="{00000000-0005-0000-0000-0000CA260000}"/>
    <cellStyle name="Normal 16 2 4 2 2 2 2 3" xfId="19723" xr:uid="{00000000-0005-0000-0000-0000CB260000}"/>
    <cellStyle name="Normal 16 2 4 2 2 2 2 4" xfId="19724" xr:uid="{00000000-0005-0000-0000-0000CC260000}"/>
    <cellStyle name="Normal 16 2 4 2 2 2 3" xfId="19725" xr:uid="{00000000-0005-0000-0000-0000CD260000}"/>
    <cellStyle name="Normal 16 2 4 2 2 2 3 2" xfId="19726" xr:uid="{00000000-0005-0000-0000-0000CE260000}"/>
    <cellStyle name="Normal 16 2 4 2 2 2 3 3" xfId="19727" xr:uid="{00000000-0005-0000-0000-0000CF260000}"/>
    <cellStyle name="Normal 16 2 4 2 2 2 4" xfId="19728" xr:uid="{00000000-0005-0000-0000-0000D0260000}"/>
    <cellStyle name="Normal 16 2 4 2 2 2 5" xfId="19729" xr:uid="{00000000-0005-0000-0000-0000D1260000}"/>
    <cellStyle name="Normal 16 2 4 2 2 2 6" xfId="19730" xr:uid="{00000000-0005-0000-0000-0000D2260000}"/>
    <cellStyle name="Normal 16 2 4 2 2 3" xfId="6517" xr:uid="{00000000-0005-0000-0000-0000D3260000}"/>
    <cellStyle name="Normal 16 2 4 2 2 3 2" xfId="11459" xr:uid="{00000000-0005-0000-0000-0000D4260000}"/>
    <cellStyle name="Normal 16 2 4 2 2 3 3" xfId="19731" xr:uid="{00000000-0005-0000-0000-0000D5260000}"/>
    <cellStyle name="Normal 16 2 4 2 2 3 4" xfId="19732" xr:uid="{00000000-0005-0000-0000-0000D6260000}"/>
    <cellStyle name="Normal 16 2 4 2 2 4" xfId="8025" xr:uid="{00000000-0005-0000-0000-0000D7260000}"/>
    <cellStyle name="Normal 16 2 4 2 2 4 2" xfId="19733" xr:uid="{00000000-0005-0000-0000-0000D8260000}"/>
    <cellStyle name="Normal 16 2 4 2 2 4 3" xfId="19734" xr:uid="{00000000-0005-0000-0000-0000D9260000}"/>
    <cellStyle name="Normal 16 2 4 2 2 4 4" xfId="19735" xr:uid="{00000000-0005-0000-0000-0000DA260000}"/>
    <cellStyle name="Normal 16 2 4 2 2 5" xfId="3063" xr:uid="{00000000-0005-0000-0000-0000DB260000}"/>
    <cellStyle name="Normal 16 2 4 2 2 5 2" xfId="19736" xr:uid="{00000000-0005-0000-0000-0000DC260000}"/>
    <cellStyle name="Normal 16 2 4 2 2 5 3" xfId="19737" xr:uid="{00000000-0005-0000-0000-0000DD260000}"/>
    <cellStyle name="Normal 16 2 4 2 2 5 4" xfId="19738" xr:uid="{00000000-0005-0000-0000-0000DE260000}"/>
    <cellStyle name="Normal 16 2 4 2 2 6" xfId="19739" xr:uid="{00000000-0005-0000-0000-0000DF260000}"/>
    <cellStyle name="Normal 16 2 4 2 2 6 2" xfId="19740" xr:uid="{00000000-0005-0000-0000-0000E0260000}"/>
    <cellStyle name="Normal 16 2 4 2 2 6 3" xfId="19741" xr:uid="{00000000-0005-0000-0000-0000E1260000}"/>
    <cellStyle name="Normal 16 2 4 2 2 7" xfId="19742" xr:uid="{00000000-0005-0000-0000-0000E2260000}"/>
    <cellStyle name="Normal 16 2 4 2 2 8" xfId="19743" xr:uid="{00000000-0005-0000-0000-0000E3260000}"/>
    <cellStyle name="Normal 16 2 4 2 2 9" xfId="19744" xr:uid="{00000000-0005-0000-0000-0000E4260000}"/>
    <cellStyle name="Normal 16 2 4 2 3" xfId="4429" xr:uid="{00000000-0005-0000-0000-0000E5260000}"/>
    <cellStyle name="Normal 16 2 4 2 3 2" xfId="9414" xr:uid="{00000000-0005-0000-0000-0000E6260000}"/>
    <cellStyle name="Normal 16 2 4 2 3 2 2" xfId="19745" xr:uid="{00000000-0005-0000-0000-0000E7260000}"/>
    <cellStyle name="Normal 16 2 4 2 3 2 3" xfId="19746" xr:uid="{00000000-0005-0000-0000-0000E8260000}"/>
    <cellStyle name="Normal 16 2 4 2 3 2 4" xfId="19747" xr:uid="{00000000-0005-0000-0000-0000E9260000}"/>
    <cellStyle name="Normal 16 2 4 2 3 3" xfId="19748" xr:uid="{00000000-0005-0000-0000-0000EA260000}"/>
    <cellStyle name="Normal 16 2 4 2 3 3 2" xfId="19749" xr:uid="{00000000-0005-0000-0000-0000EB260000}"/>
    <cellStyle name="Normal 16 2 4 2 3 3 3" xfId="19750" xr:uid="{00000000-0005-0000-0000-0000EC260000}"/>
    <cellStyle name="Normal 16 2 4 2 3 4" xfId="19751" xr:uid="{00000000-0005-0000-0000-0000ED260000}"/>
    <cellStyle name="Normal 16 2 4 2 3 5" xfId="19752" xr:uid="{00000000-0005-0000-0000-0000EE260000}"/>
    <cellStyle name="Normal 16 2 4 2 3 6" xfId="19753" xr:uid="{00000000-0005-0000-0000-0000EF260000}"/>
    <cellStyle name="Normal 16 2 4 2 4" xfId="6169" xr:uid="{00000000-0005-0000-0000-0000F0260000}"/>
    <cellStyle name="Normal 16 2 4 2 4 2" xfId="11111" xr:uid="{00000000-0005-0000-0000-0000F1260000}"/>
    <cellStyle name="Normal 16 2 4 2 4 3" xfId="19754" xr:uid="{00000000-0005-0000-0000-0000F2260000}"/>
    <cellStyle name="Normal 16 2 4 2 4 4" xfId="19755" xr:uid="{00000000-0005-0000-0000-0000F3260000}"/>
    <cellStyle name="Normal 16 2 4 2 5" xfId="7677" xr:uid="{00000000-0005-0000-0000-0000F4260000}"/>
    <cellStyle name="Normal 16 2 4 2 5 2" xfId="19756" xr:uid="{00000000-0005-0000-0000-0000F5260000}"/>
    <cellStyle name="Normal 16 2 4 2 5 3" xfId="19757" xr:uid="{00000000-0005-0000-0000-0000F6260000}"/>
    <cellStyle name="Normal 16 2 4 2 5 4" xfId="19758" xr:uid="{00000000-0005-0000-0000-0000F7260000}"/>
    <cellStyle name="Normal 16 2 4 2 6" xfId="2715" xr:uid="{00000000-0005-0000-0000-0000F8260000}"/>
    <cellStyle name="Normal 16 2 4 2 6 2" xfId="19759" xr:uid="{00000000-0005-0000-0000-0000F9260000}"/>
    <cellStyle name="Normal 16 2 4 2 6 3" xfId="19760" xr:uid="{00000000-0005-0000-0000-0000FA260000}"/>
    <cellStyle name="Normal 16 2 4 2 6 4" xfId="19761" xr:uid="{00000000-0005-0000-0000-0000FB260000}"/>
    <cellStyle name="Normal 16 2 4 2 7" xfId="19762" xr:uid="{00000000-0005-0000-0000-0000FC260000}"/>
    <cellStyle name="Normal 16 2 4 2 7 2" xfId="19763" xr:uid="{00000000-0005-0000-0000-0000FD260000}"/>
    <cellStyle name="Normal 16 2 4 2 7 3" xfId="19764" xr:uid="{00000000-0005-0000-0000-0000FE260000}"/>
    <cellStyle name="Normal 16 2 4 2 8" xfId="19765" xr:uid="{00000000-0005-0000-0000-0000FF260000}"/>
    <cellStyle name="Normal 16 2 4 2 9" xfId="19766" xr:uid="{00000000-0005-0000-0000-000000270000}"/>
    <cellStyle name="Normal 16 2 4 3" xfId="1429" xr:uid="{00000000-0005-0000-0000-000001270000}"/>
    <cellStyle name="Normal 16 2 4 3 2" xfId="4787" xr:uid="{00000000-0005-0000-0000-000002270000}"/>
    <cellStyle name="Normal 16 2 4 3 2 2" xfId="9771" xr:uid="{00000000-0005-0000-0000-000003270000}"/>
    <cellStyle name="Normal 16 2 4 3 2 2 2" xfId="19767" xr:uid="{00000000-0005-0000-0000-000004270000}"/>
    <cellStyle name="Normal 16 2 4 3 2 2 3" xfId="19768" xr:uid="{00000000-0005-0000-0000-000005270000}"/>
    <cellStyle name="Normal 16 2 4 3 2 2 4" xfId="19769" xr:uid="{00000000-0005-0000-0000-000006270000}"/>
    <cellStyle name="Normal 16 2 4 3 2 3" xfId="19770" xr:uid="{00000000-0005-0000-0000-000007270000}"/>
    <cellStyle name="Normal 16 2 4 3 2 3 2" xfId="19771" xr:uid="{00000000-0005-0000-0000-000008270000}"/>
    <cellStyle name="Normal 16 2 4 3 2 3 3" xfId="19772" xr:uid="{00000000-0005-0000-0000-000009270000}"/>
    <cellStyle name="Normal 16 2 4 3 2 4" xfId="19773" xr:uid="{00000000-0005-0000-0000-00000A270000}"/>
    <cellStyle name="Normal 16 2 4 3 2 5" xfId="19774" xr:uid="{00000000-0005-0000-0000-00000B270000}"/>
    <cellStyle name="Normal 16 2 4 3 2 6" xfId="19775" xr:uid="{00000000-0005-0000-0000-00000C270000}"/>
    <cellStyle name="Normal 16 2 4 3 3" xfId="6516" xr:uid="{00000000-0005-0000-0000-00000D270000}"/>
    <cellStyle name="Normal 16 2 4 3 3 2" xfId="11458" xr:uid="{00000000-0005-0000-0000-00000E270000}"/>
    <cellStyle name="Normal 16 2 4 3 3 3" xfId="19776" xr:uid="{00000000-0005-0000-0000-00000F270000}"/>
    <cellStyle name="Normal 16 2 4 3 3 4" xfId="19777" xr:uid="{00000000-0005-0000-0000-000010270000}"/>
    <cellStyle name="Normal 16 2 4 3 4" xfId="8024" xr:uid="{00000000-0005-0000-0000-000011270000}"/>
    <cellStyle name="Normal 16 2 4 3 4 2" xfId="19778" xr:uid="{00000000-0005-0000-0000-000012270000}"/>
    <cellStyle name="Normal 16 2 4 3 4 3" xfId="19779" xr:uid="{00000000-0005-0000-0000-000013270000}"/>
    <cellStyle name="Normal 16 2 4 3 4 4" xfId="19780" xr:uid="{00000000-0005-0000-0000-000014270000}"/>
    <cellStyle name="Normal 16 2 4 3 5" xfId="3062" xr:uid="{00000000-0005-0000-0000-000015270000}"/>
    <cellStyle name="Normal 16 2 4 3 5 2" xfId="19781" xr:uid="{00000000-0005-0000-0000-000016270000}"/>
    <cellStyle name="Normal 16 2 4 3 5 3" xfId="19782" xr:uid="{00000000-0005-0000-0000-000017270000}"/>
    <cellStyle name="Normal 16 2 4 3 5 4" xfId="19783" xr:uid="{00000000-0005-0000-0000-000018270000}"/>
    <cellStyle name="Normal 16 2 4 3 6" xfId="19784" xr:uid="{00000000-0005-0000-0000-000019270000}"/>
    <cellStyle name="Normal 16 2 4 3 6 2" xfId="19785" xr:uid="{00000000-0005-0000-0000-00001A270000}"/>
    <cellStyle name="Normal 16 2 4 3 6 3" xfId="19786" xr:uid="{00000000-0005-0000-0000-00001B270000}"/>
    <cellStyle name="Normal 16 2 4 3 7" xfId="19787" xr:uid="{00000000-0005-0000-0000-00001C270000}"/>
    <cellStyle name="Normal 16 2 4 3 8" xfId="19788" xr:uid="{00000000-0005-0000-0000-00001D270000}"/>
    <cellStyle name="Normal 16 2 4 3 9" xfId="19789" xr:uid="{00000000-0005-0000-0000-00001E270000}"/>
    <cellStyle name="Normal 16 2 4 4" xfId="3960" xr:uid="{00000000-0005-0000-0000-00001F270000}"/>
    <cellStyle name="Normal 16 2 4 4 2" xfId="9032" xr:uid="{00000000-0005-0000-0000-000020270000}"/>
    <cellStyle name="Normal 16 2 4 4 2 2" xfId="19790" xr:uid="{00000000-0005-0000-0000-000021270000}"/>
    <cellStyle name="Normal 16 2 4 4 2 3" xfId="19791" xr:uid="{00000000-0005-0000-0000-000022270000}"/>
    <cellStyle name="Normal 16 2 4 4 2 4" xfId="19792" xr:uid="{00000000-0005-0000-0000-000023270000}"/>
    <cellStyle name="Normal 16 2 4 4 3" xfId="19793" xr:uid="{00000000-0005-0000-0000-000024270000}"/>
    <cellStyle name="Normal 16 2 4 4 3 2" xfId="19794" xr:uid="{00000000-0005-0000-0000-000025270000}"/>
    <cellStyle name="Normal 16 2 4 4 3 3" xfId="19795" xr:uid="{00000000-0005-0000-0000-000026270000}"/>
    <cellStyle name="Normal 16 2 4 4 4" xfId="19796" xr:uid="{00000000-0005-0000-0000-000027270000}"/>
    <cellStyle name="Normal 16 2 4 4 5" xfId="19797" xr:uid="{00000000-0005-0000-0000-000028270000}"/>
    <cellStyle name="Normal 16 2 4 4 6" xfId="19798" xr:uid="{00000000-0005-0000-0000-000029270000}"/>
    <cellStyle name="Normal 16 2 4 5" xfId="5717" xr:uid="{00000000-0005-0000-0000-00002A270000}"/>
    <cellStyle name="Normal 16 2 4 5 2" xfId="10659" xr:uid="{00000000-0005-0000-0000-00002B270000}"/>
    <cellStyle name="Normal 16 2 4 5 3" xfId="19799" xr:uid="{00000000-0005-0000-0000-00002C270000}"/>
    <cellStyle name="Normal 16 2 4 5 4" xfId="19800" xr:uid="{00000000-0005-0000-0000-00002D270000}"/>
    <cellStyle name="Normal 16 2 4 6" xfId="7225" xr:uid="{00000000-0005-0000-0000-00002E270000}"/>
    <cellStyle name="Normal 16 2 4 6 2" xfId="19801" xr:uid="{00000000-0005-0000-0000-00002F270000}"/>
    <cellStyle name="Normal 16 2 4 6 3" xfId="19802" xr:uid="{00000000-0005-0000-0000-000030270000}"/>
    <cellStyle name="Normal 16 2 4 6 4" xfId="19803" xr:uid="{00000000-0005-0000-0000-000031270000}"/>
    <cellStyle name="Normal 16 2 4 7" xfId="2263" xr:uid="{00000000-0005-0000-0000-000032270000}"/>
    <cellStyle name="Normal 16 2 4 7 2" xfId="19804" xr:uid="{00000000-0005-0000-0000-000033270000}"/>
    <cellStyle name="Normal 16 2 4 7 3" xfId="19805" xr:uid="{00000000-0005-0000-0000-000034270000}"/>
    <cellStyle name="Normal 16 2 4 7 4" xfId="19806" xr:uid="{00000000-0005-0000-0000-000035270000}"/>
    <cellStyle name="Normal 16 2 4 8" xfId="19807" xr:uid="{00000000-0005-0000-0000-000036270000}"/>
    <cellStyle name="Normal 16 2 4 8 2" xfId="19808" xr:uid="{00000000-0005-0000-0000-000037270000}"/>
    <cellStyle name="Normal 16 2 4 8 3" xfId="19809" xr:uid="{00000000-0005-0000-0000-000038270000}"/>
    <cellStyle name="Normal 16 2 4 9" xfId="19810" xr:uid="{00000000-0005-0000-0000-000039270000}"/>
    <cellStyle name="Normal 16 2 5" xfId="654" xr:uid="{00000000-0005-0000-0000-00003A270000}"/>
    <cellStyle name="Normal 16 2 5 10" xfId="19811" xr:uid="{00000000-0005-0000-0000-00003B270000}"/>
    <cellStyle name="Normal 16 2 5 11" xfId="19812" xr:uid="{00000000-0005-0000-0000-00003C270000}"/>
    <cellStyle name="Normal 16 2 5 2" xfId="1120" xr:uid="{00000000-0005-0000-0000-00003D270000}"/>
    <cellStyle name="Normal 16 2 5 2 10" xfId="19813" xr:uid="{00000000-0005-0000-0000-00003E270000}"/>
    <cellStyle name="Normal 16 2 5 2 2" xfId="1432" xr:uid="{00000000-0005-0000-0000-00003F270000}"/>
    <cellStyle name="Normal 16 2 5 2 2 2" xfId="4790" xr:uid="{00000000-0005-0000-0000-000040270000}"/>
    <cellStyle name="Normal 16 2 5 2 2 2 2" xfId="9774" xr:uid="{00000000-0005-0000-0000-000041270000}"/>
    <cellStyle name="Normal 16 2 5 2 2 2 2 2" xfId="19814" xr:uid="{00000000-0005-0000-0000-000042270000}"/>
    <cellStyle name="Normal 16 2 5 2 2 2 2 3" xfId="19815" xr:uid="{00000000-0005-0000-0000-000043270000}"/>
    <cellStyle name="Normal 16 2 5 2 2 2 2 4" xfId="19816" xr:uid="{00000000-0005-0000-0000-000044270000}"/>
    <cellStyle name="Normal 16 2 5 2 2 2 3" xfId="19817" xr:uid="{00000000-0005-0000-0000-000045270000}"/>
    <cellStyle name="Normal 16 2 5 2 2 2 3 2" xfId="19818" xr:uid="{00000000-0005-0000-0000-000046270000}"/>
    <cellStyle name="Normal 16 2 5 2 2 2 3 3" xfId="19819" xr:uid="{00000000-0005-0000-0000-000047270000}"/>
    <cellStyle name="Normal 16 2 5 2 2 2 4" xfId="19820" xr:uid="{00000000-0005-0000-0000-000048270000}"/>
    <cellStyle name="Normal 16 2 5 2 2 2 5" xfId="19821" xr:uid="{00000000-0005-0000-0000-000049270000}"/>
    <cellStyle name="Normal 16 2 5 2 2 2 6" xfId="19822" xr:uid="{00000000-0005-0000-0000-00004A270000}"/>
    <cellStyle name="Normal 16 2 5 2 2 3" xfId="6519" xr:uid="{00000000-0005-0000-0000-00004B270000}"/>
    <cellStyle name="Normal 16 2 5 2 2 3 2" xfId="11461" xr:uid="{00000000-0005-0000-0000-00004C270000}"/>
    <cellStyle name="Normal 16 2 5 2 2 3 3" xfId="19823" xr:uid="{00000000-0005-0000-0000-00004D270000}"/>
    <cellStyle name="Normal 16 2 5 2 2 3 4" xfId="19824" xr:uid="{00000000-0005-0000-0000-00004E270000}"/>
    <cellStyle name="Normal 16 2 5 2 2 4" xfId="8027" xr:uid="{00000000-0005-0000-0000-00004F270000}"/>
    <cellStyle name="Normal 16 2 5 2 2 4 2" xfId="19825" xr:uid="{00000000-0005-0000-0000-000050270000}"/>
    <cellStyle name="Normal 16 2 5 2 2 4 3" xfId="19826" xr:uid="{00000000-0005-0000-0000-000051270000}"/>
    <cellStyle name="Normal 16 2 5 2 2 4 4" xfId="19827" xr:uid="{00000000-0005-0000-0000-000052270000}"/>
    <cellStyle name="Normal 16 2 5 2 2 5" xfId="3065" xr:uid="{00000000-0005-0000-0000-000053270000}"/>
    <cellStyle name="Normal 16 2 5 2 2 5 2" xfId="19828" xr:uid="{00000000-0005-0000-0000-000054270000}"/>
    <cellStyle name="Normal 16 2 5 2 2 5 3" xfId="19829" xr:uid="{00000000-0005-0000-0000-000055270000}"/>
    <cellStyle name="Normal 16 2 5 2 2 5 4" xfId="19830" xr:uid="{00000000-0005-0000-0000-000056270000}"/>
    <cellStyle name="Normal 16 2 5 2 2 6" xfId="19831" xr:uid="{00000000-0005-0000-0000-000057270000}"/>
    <cellStyle name="Normal 16 2 5 2 2 6 2" xfId="19832" xr:uid="{00000000-0005-0000-0000-000058270000}"/>
    <cellStyle name="Normal 16 2 5 2 2 6 3" xfId="19833" xr:uid="{00000000-0005-0000-0000-000059270000}"/>
    <cellStyle name="Normal 16 2 5 2 2 7" xfId="19834" xr:uid="{00000000-0005-0000-0000-00005A270000}"/>
    <cellStyle name="Normal 16 2 5 2 2 8" xfId="19835" xr:uid="{00000000-0005-0000-0000-00005B270000}"/>
    <cellStyle name="Normal 16 2 5 2 2 9" xfId="19836" xr:uid="{00000000-0005-0000-0000-00005C270000}"/>
    <cellStyle name="Normal 16 2 5 2 3" xfId="4488" xr:uid="{00000000-0005-0000-0000-00005D270000}"/>
    <cellStyle name="Normal 16 2 5 2 3 2" xfId="9472" xr:uid="{00000000-0005-0000-0000-00005E270000}"/>
    <cellStyle name="Normal 16 2 5 2 3 2 2" xfId="19837" xr:uid="{00000000-0005-0000-0000-00005F270000}"/>
    <cellStyle name="Normal 16 2 5 2 3 2 3" xfId="19838" xr:uid="{00000000-0005-0000-0000-000060270000}"/>
    <cellStyle name="Normal 16 2 5 2 3 2 4" xfId="19839" xr:uid="{00000000-0005-0000-0000-000061270000}"/>
    <cellStyle name="Normal 16 2 5 2 3 3" xfId="19840" xr:uid="{00000000-0005-0000-0000-000062270000}"/>
    <cellStyle name="Normal 16 2 5 2 3 3 2" xfId="19841" xr:uid="{00000000-0005-0000-0000-000063270000}"/>
    <cellStyle name="Normal 16 2 5 2 3 3 3" xfId="19842" xr:uid="{00000000-0005-0000-0000-000064270000}"/>
    <cellStyle name="Normal 16 2 5 2 3 4" xfId="19843" xr:uid="{00000000-0005-0000-0000-000065270000}"/>
    <cellStyle name="Normal 16 2 5 2 3 5" xfId="19844" xr:uid="{00000000-0005-0000-0000-000066270000}"/>
    <cellStyle name="Normal 16 2 5 2 3 6" xfId="19845" xr:uid="{00000000-0005-0000-0000-000067270000}"/>
    <cellStyle name="Normal 16 2 5 2 4" xfId="6219" xr:uid="{00000000-0005-0000-0000-000068270000}"/>
    <cellStyle name="Normal 16 2 5 2 4 2" xfId="11161" xr:uid="{00000000-0005-0000-0000-000069270000}"/>
    <cellStyle name="Normal 16 2 5 2 4 3" xfId="19846" xr:uid="{00000000-0005-0000-0000-00006A270000}"/>
    <cellStyle name="Normal 16 2 5 2 4 4" xfId="19847" xr:uid="{00000000-0005-0000-0000-00006B270000}"/>
    <cellStyle name="Normal 16 2 5 2 5" xfId="7727" xr:uid="{00000000-0005-0000-0000-00006C270000}"/>
    <cellStyle name="Normal 16 2 5 2 5 2" xfId="19848" xr:uid="{00000000-0005-0000-0000-00006D270000}"/>
    <cellStyle name="Normal 16 2 5 2 5 3" xfId="19849" xr:uid="{00000000-0005-0000-0000-00006E270000}"/>
    <cellStyle name="Normal 16 2 5 2 5 4" xfId="19850" xr:uid="{00000000-0005-0000-0000-00006F270000}"/>
    <cellStyle name="Normal 16 2 5 2 6" xfId="2765" xr:uid="{00000000-0005-0000-0000-000070270000}"/>
    <cellStyle name="Normal 16 2 5 2 6 2" xfId="19851" xr:uid="{00000000-0005-0000-0000-000071270000}"/>
    <cellStyle name="Normal 16 2 5 2 6 3" xfId="19852" xr:uid="{00000000-0005-0000-0000-000072270000}"/>
    <cellStyle name="Normal 16 2 5 2 6 4" xfId="19853" xr:uid="{00000000-0005-0000-0000-000073270000}"/>
    <cellStyle name="Normal 16 2 5 2 7" xfId="19854" xr:uid="{00000000-0005-0000-0000-000074270000}"/>
    <cellStyle name="Normal 16 2 5 2 7 2" xfId="19855" xr:uid="{00000000-0005-0000-0000-000075270000}"/>
    <cellStyle name="Normal 16 2 5 2 7 3" xfId="19856" xr:uid="{00000000-0005-0000-0000-000076270000}"/>
    <cellStyle name="Normal 16 2 5 2 8" xfId="19857" xr:uid="{00000000-0005-0000-0000-000077270000}"/>
    <cellStyle name="Normal 16 2 5 2 9" xfId="19858" xr:uid="{00000000-0005-0000-0000-000078270000}"/>
    <cellStyle name="Normal 16 2 5 3" xfId="1431" xr:uid="{00000000-0005-0000-0000-000079270000}"/>
    <cellStyle name="Normal 16 2 5 3 2" xfId="4789" xr:uid="{00000000-0005-0000-0000-00007A270000}"/>
    <cellStyle name="Normal 16 2 5 3 2 2" xfId="9773" xr:uid="{00000000-0005-0000-0000-00007B270000}"/>
    <cellStyle name="Normal 16 2 5 3 2 2 2" xfId="19859" xr:uid="{00000000-0005-0000-0000-00007C270000}"/>
    <cellStyle name="Normal 16 2 5 3 2 2 3" xfId="19860" xr:uid="{00000000-0005-0000-0000-00007D270000}"/>
    <cellStyle name="Normal 16 2 5 3 2 2 4" xfId="19861" xr:uid="{00000000-0005-0000-0000-00007E270000}"/>
    <cellStyle name="Normal 16 2 5 3 2 3" xfId="19862" xr:uid="{00000000-0005-0000-0000-00007F270000}"/>
    <cellStyle name="Normal 16 2 5 3 2 3 2" xfId="19863" xr:uid="{00000000-0005-0000-0000-000080270000}"/>
    <cellStyle name="Normal 16 2 5 3 2 3 3" xfId="19864" xr:uid="{00000000-0005-0000-0000-000081270000}"/>
    <cellStyle name="Normal 16 2 5 3 2 4" xfId="19865" xr:uid="{00000000-0005-0000-0000-000082270000}"/>
    <cellStyle name="Normal 16 2 5 3 2 5" xfId="19866" xr:uid="{00000000-0005-0000-0000-000083270000}"/>
    <cellStyle name="Normal 16 2 5 3 2 6" xfId="19867" xr:uid="{00000000-0005-0000-0000-000084270000}"/>
    <cellStyle name="Normal 16 2 5 3 3" xfId="6518" xr:uid="{00000000-0005-0000-0000-000085270000}"/>
    <cellStyle name="Normal 16 2 5 3 3 2" xfId="11460" xr:uid="{00000000-0005-0000-0000-000086270000}"/>
    <cellStyle name="Normal 16 2 5 3 3 3" xfId="19868" xr:uid="{00000000-0005-0000-0000-000087270000}"/>
    <cellStyle name="Normal 16 2 5 3 3 4" xfId="19869" xr:uid="{00000000-0005-0000-0000-000088270000}"/>
    <cellStyle name="Normal 16 2 5 3 4" xfId="8026" xr:uid="{00000000-0005-0000-0000-000089270000}"/>
    <cellStyle name="Normal 16 2 5 3 4 2" xfId="19870" xr:uid="{00000000-0005-0000-0000-00008A270000}"/>
    <cellStyle name="Normal 16 2 5 3 4 3" xfId="19871" xr:uid="{00000000-0005-0000-0000-00008B270000}"/>
    <cellStyle name="Normal 16 2 5 3 4 4" xfId="19872" xr:uid="{00000000-0005-0000-0000-00008C270000}"/>
    <cellStyle name="Normal 16 2 5 3 5" xfId="3064" xr:uid="{00000000-0005-0000-0000-00008D270000}"/>
    <cellStyle name="Normal 16 2 5 3 5 2" xfId="19873" xr:uid="{00000000-0005-0000-0000-00008E270000}"/>
    <cellStyle name="Normal 16 2 5 3 5 3" xfId="19874" xr:uid="{00000000-0005-0000-0000-00008F270000}"/>
    <cellStyle name="Normal 16 2 5 3 5 4" xfId="19875" xr:uid="{00000000-0005-0000-0000-000090270000}"/>
    <cellStyle name="Normal 16 2 5 3 6" xfId="19876" xr:uid="{00000000-0005-0000-0000-000091270000}"/>
    <cellStyle name="Normal 16 2 5 3 6 2" xfId="19877" xr:uid="{00000000-0005-0000-0000-000092270000}"/>
    <cellStyle name="Normal 16 2 5 3 6 3" xfId="19878" xr:uid="{00000000-0005-0000-0000-000093270000}"/>
    <cellStyle name="Normal 16 2 5 3 7" xfId="19879" xr:uid="{00000000-0005-0000-0000-000094270000}"/>
    <cellStyle name="Normal 16 2 5 3 8" xfId="19880" xr:uid="{00000000-0005-0000-0000-000095270000}"/>
    <cellStyle name="Normal 16 2 5 3 9" xfId="19881" xr:uid="{00000000-0005-0000-0000-000096270000}"/>
    <cellStyle name="Normal 16 2 5 4" xfId="4105" xr:uid="{00000000-0005-0000-0000-000097270000}"/>
    <cellStyle name="Normal 16 2 5 4 2" xfId="9091" xr:uid="{00000000-0005-0000-0000-000098270000}"/>
    <cellStyle name="Normal 16 2 5 4 2 2" xfId="19882" xr:uid="{00000000-0005-0000-0000-000099270000}"/>
    <cellStyle name="Normal 16 2 5 4 2 3" xfId="19883" xr:uid="{00000000-0005-0000-0000-00009A270000}"/>
    <cellStyle name="Normal 16 2 5 4 2 4" xfId="19884" xr:uid="{00000000-0005-0000-0000-00009B270000}"/>
    <cellStyle name="Normal 16 2 5 4 3" xfId="19885" xr:uid="{00000000-0005-0000-0000-00009C270000}"/>
    <cellStyle name="Normal 16 2 5 4 3 2" xfId="19886" xr:uid="{00000000-0005-0000-0000-00009D270000}"/>
    <cellStyle name="Normal 16 2 5 4 3 3" xfId="19887" xr:uid="{00000000-0005-0000-0000-00009E270000}"/>
    <cellStyle name="Normal 16 2 5 4 4" xfId="19888" xr:uid="{00000000-0005-0000-0000-00009F270000}"/>
    <cellStyle name="Normal 16 2 5 4 5" xfId="19889" xr:uid="{00000000-0005-0000-0000-0000A0270000}"/>
    <cellStyle name="Normal 16 2 5 4 6" xfId="19890" xr:uid="{00000000-0005-0000-0000-0000A1270000}"/>
    <cellStyle name="Normal 16 2 5 5" xfId="5852" xr:uid="{00000000-0005-0000-0000-0000A2270000}"/>
    <cellStyle name="Normal 16 2 5 5 2" xfId="10794" xr:uid="{00000000-0005-0000-0000-0000A3270000}"/>
    <cellStyle name="Normal 16 2 5 5 3" xfId="19891" xr:uid="{00000000-0005-0000-0000-0000A4270000}"/>
    <cellStyle name="Normal 16 2 5 5 4" xfId="19892" xr:uid="{00000000-0005-0000-0000-0000A5270000}"/>
    <cellStyle name="Normal 16 2 5 6" xfId="7360" xr:uid="{00000000-0005-0000-0000-0000A6270000}"/>
    <cellStyle name="Normal 16 2 5 6 2" xfId="19893" xr:uid="{00000000-0005-0000-0000-0000A7270000}"/>
    <cellStyle name="Normal 16 2 5 6 3" xfId="19894" xr:uid="{00000000-0005-0000-0000-0000A8270000}"/>
    <cellStyle name="Normal 16 2 5 6 4" xfId="19895" xr:uid="{00000000-0005-0000-0000-0000A9270000}"/>
    <cellStyle name="Normal 16 2 5 7" xfId="2398" xr:uid="{00000000-0005-0000-0000-0000AA270000}"/>
    <cellStyle name="Normal 16 2 5 7 2" xfId="19896" xr:uid="{00000000-0005-0000-0000-0000AB270000}"/>
    <cellStyle name="Normal 16 2 5 7 3" xfId="19897" xr:uid="{00000000-0005-0000-0000-0000AC270000}"/>
    <cellStyle name="Normal 16 2 5 7 4" xfId="19898" xr:uid="{00000000-0005-0000-0000-0000AD270000}"/>
    <cellStyle name="Normal 16 2 5 8" xfId="19899" xr:uid="{00000000-0005-0000-0000-0000AE270000}"/>
    <cellStyle name="Normal 16 2 5 8 2" xfId="19900" xr:uid="{00000000-0005-0000-0000-0000AF270000}"/>
    <cellStyle name="Normal 16 2 5 8 3" xfId="19901" xr:uid="{00000000-0005-0000-0000-0000B0270000}"/>
    <cellStyle name="Normal 16 2 5 9" xfId="19902" xr:uid="{00000000-0005-0000-0000-0000B1270000}"/>
    <cellStyle name="Normal 16 2 6" xfId="320" xr:uid="{00000000-0005-0000-0000-0000B2270000}"/>
    <cellStyle name="Normal 16 2 6 10" xfId="19903" xr:uid="{00000000-0005-0000-0000-0000B3270000}"/>
    <cellStyle name="Normal 16 2 6 11" xfId="19904" xr:uid="{00000000-0005-0000-0000-0000B4270000}"/>
    <cellStyle name="Normal 16 2 6 2" xfId="949" xr:uid="{00000000-0005-0000-0000-0000B5270000}"/>
    <cellStyle name="Normal 16 2 6 2 10" xfId="19905" xr:uid="{00000000-0005-0000-0000-0000B6270000}"/>
    <cellStyle name="Normal 16 2 6 2 2" xfId="1434" xr:uid="{00000000-0005-0000-0000-0000B7270000}"/>
    <cellStyle name="Normal 16 2 6 2 2 2" xfId="4792" xr:uid="{00000000-0005-0000-0000-0000B8270000}"/>
    <cellStyle name="Normal 16 2 6 2 2 2 2" xfId="9776" xr:uid="{00000000-0005-0000-0000-0000B9270000}"/>
    <cellStyle name="Normal 16 2 6 2 2 2 2 2" xfId="19906" xr:uid="{00000000-0005-0000-0000-0000BA270000}"/>
    <cellStyle name="Normal 16 2 6 2 2 2 2 3" xfId="19907" xr:uid="{00000000-0005-0000-0000-0000BB270000}"/>
    <cellStyle name="Normal 16 2 6 2 2 2 2 4" xfId="19908" xr:uid="{00000000-0005-0000-0000-0000BC270000}"/>
    <cellStyle name="Normal 16 2 6 2 2 2 3" xfId="19909" xr:uid="{00000000-0005-0000-0000-0000BD270000}"/>
    <cellStyle name="Normal 16 2 6 2 2 2 3 2" xfId="19910" xr:uid="{00000000-0005-0000-0000-0000BE270000}"/>
    <cellStyle name="Normal 16 2 6 2 2 2 3 3" xfId="19911" xr:uid="{00000000-0005-0000-0000-0000BF270000}"/>
    <cellStyle name="Normal 16 2 6 2 2 2 4" xfId="19912" xr:uid="{00000000-0005-0000-0000-0000C0270000}"/>
    <cellStyle name="Normal 16 2 6 2 2 2 5" xfId="19913" xr:uid="{00000000-0005-0000-0000-0000C1270000}"/>
    <cellStyle name="Normal 16 2 6 2 2 2 6" xfId="19914" xr:uid="{00000000-0005-0000-0000-0000C2270000}"/>
    <cellStyle name="Normal 16 2 6 2 2 3" xfId="6521" xr:uid="{00000000-0005-0000-0000-0000C3270000}"/>
    <cellStyle name="Normal 16 2 6 2 2 3 2" xfId="11463" xr:uid="{00000000-0005-0000-0000-0000C4270000}"/>
    <cellStyle name="Normal 16 2 6 2 2 3 3" xfId="19915" xr:uid="{00000000-0005-0000-0000-0000C5270000}"/>
    <cellStyle name="Normal 16 2 6 2 2 3 4" xfId="19916" xr:uid="{00000000-0005-0000-0000-0000C6270000}"/>
    <cellStyle name="Normal 16 2 6 2 2 4" xfId="8029" xr:uid="{00000000-0005-0000-0000-0000C7270000}"/>
    <cellStyle name="Normal 16 2 6 2 2 4 2" xfId="19917" xr:uid="{00000000-0005-0000-0000-0000C8270000}"/>
    <cellStyle name="Normal 16 2 6 2 2 4 3" xfId="19918" xr:uid="{00000000-0005-0000-0000-0000C9270000}"/>
    <cellStyle name="Normal 16 2 6 2 2 4 4" xfId="19919" xr:uid="{00000000-0005-0000-0000-0000CA270000}"/>
    <cellStyle name="Normal 16 2 6 2 2 5" xfId="3067" xr:uid="{00000000-0005-0000-0000-0000CB270000}"/>
    <cellStyle name="Normal 16 2 6 2 2 5 2" xfId="19920" xr:uid="{00000000-0005-0000-0000-0000CC270000}"/>
    <cellStyle name="Normal 16 2 6 2 2 5 3" xfId="19921" xr:uid="{00000000-0005-0000-0000-0000CD270000}"/>
    <cellStyle name="Normal 16 2 6 2 2 5 4" xfId="19922" xr:uid="{00000000-0005-0000-0000-0000CE270000}"/>
    <cellStyle name="Normal 16 2 6 2 2 6" xfId="19923" xr:uid="{00000000-0005-0000-0000-0000CF270000}"/>
    <cellStyle name="Normal 16 2 6 2 2 6 2" xfId="19924" xr:uid="{00000000-0005-0000-0000-0000D0270000}"/>
    <cellStyle name="Normal 16 2 6 2 2 6 3" xfId="19925" xr:uid="{00000000-0005-0000-0000-0000D1270000}"/>
    <cellStyle name="Normal 16 2 6 2 2 7" xfId="19926" xr:uid="{00000000-0005-0000-0000-0000D2270000}"/>
    <cellStyle name="Normal 16 2 6 2 2 8" xfId="19927" xr:uid="{00000000-0005-0000-0000-0000D3270000}"/>
    <cellStyle name="Normal 16 2 6 2 2 9" xfId="19928" xr:uid="{00000000-0005-0000-0000-0000D4270000}"/>
    <cellStyle name="Normal 16 2 6 2 3" xfId="4383" xr:uid="{00000000-0005-0000-0000-0000D5270000}"/>
    <cellStyle name="Normal 16 2 6 2 3 2" xfId="9368" xr:uid="{00000000-0005-0000-0000-0000D6270000}"/>
    <cellStyle name="Normal 16 2 6 2 3 2 2" xfId="19929" xr:uid="{00000000-0005-0000-0000-0000D7270000}"/>
    <cellStyle name="Normal 16 2 6 2 3 2 3" xfId="19930" xr:uid="{00000000-0005-0000-0000-0000D8270000}"/>
    <cellStyle name="Normal 16 2 6 2 3 2 4" xfId="19931" xr:uid="{00000000-0005-0000-0000-0000D9270000}"/>
    <cellStyle name="Normal 16 2 6 2 3 3" xfId="19932" xr:uid="{00000000-0005-0000-0000-0000DA270000}"/>
    <cellStyle name="Normal 16 2 6 2 3 3 2" xfId="19933" xr:uid="{00000000-0005-0000-0000-0000DB270000}"/>
    <cellStyle name="Normal 16 2 6 2 3 3 3" xfId="19934" xr:uid="{00000000-0005-0000-0000-0000DC270000}"/>
    <cellStyle name="Normal 16 2 6 2 3 4" xfId="19935" xr:uid="{00000000-0005-0000-0000-0000DD270000}"/>
    <cellStyle name="Normal 16 2 6 2 3 5" xfId="19936" xr:uid="{00000000-0005-0000-0000-0000DE270000}"/>
    <cellStyle name="Normal 16 2 6 2 3 6" xfId="19937" xr:uid="{00000000-0005-0000-0000-0000DF270000}"/>
    <cellStyle name="Normal 16 2 6 2 4" xfId="6125" xr:uid="{00000000-0005-0000-0000-0000E0270000}"/>
    <cellStyle name="Normal 16 2 6 2 4 2" xfId="11067" xr:uid="{00000000-0005-0000-0000-0000E1270000}"/>
    <cellStyle name="Normal 16 2 6 2 4 3" xfId="19938" xr:uid="{00000000-0005-0000-0000-0000E2270000}"/>
    <cellStyle name="Normal 16 2 6 2 4 4" xfId="19939" xr:uid="{00000000-0005-0000-0000-0000E3270000}"/>
    <cellStyle name="Normal 16 2 6 2 5" xfId="7633" xr:uid="{00000000-0005-0000-0000-0000E4270000}"/>
    <cellStyle name="Normal 16 2 6 2 5 2" xfId="19940" xr:uid="{00000000-0005-0000-0000-0000E5270000}"/>
    <cellStyle name="Normal 16 2 6 2 5 3" xfId="19941" xr:uid="{00000000-0005-0000-0000-0000E6270000}"/>
    <cellStyle name="Normal 16 2 6 2 5 4" xfId="19942" xr:uid="{00000000-0005-0000-0000-0000E7270000}"/>
    <cellStyle name="Normal 16 2 6 2 6" xfId="2671" xr:uid="{00000000-0005-0000-0000-0000E8270000}"/>
    <cellStyle name="Normal 16 2 6 2 6 2" xfId="19943" xr:uid="{00000000-0005-0000-0000-0000E9270000}"/>
    <cellStyle name="Normal 16 2 6 2 6 3" xfId="19944" xr:uid="{00000000-0005-0000-0000-0000EA270000}"/>
    <cellStyle name="Normal 16 2 6 2 6 4" xfId="19945" xr:uid="{00000000-0005-0000-0000-0000EB270000}"/>
    <cellStyle name="Normal 16 2 6 2 7" xfId="19946" xr:uid="{00000000-0005-0000-0000-0000EC270000}"/>
    <cellStyle name="Normal 16 2 6 2 7 2" xfId="19947" xr:uid="{00000000-0005-0000-0000-0000ED270000}"/>
    <cellStyle name="Normal 16 2 6 2 7 3" xfId="19948" xr:uid="{00000000-0005-0000-0000-0000EE270000}"/>
    <cellStyle name="Normal 16 2 6 2 8" xfId="19949" xr:uid="{00000000-0005-0000-0000-0000EF270000}"/>
    <cellStyle name="Normal 16 2 6 2 9" xfId="19950" xr:uid="{00000000-0005-0000-0000-0000F0270000}"/>
    <cellStyle name="Normal 16 2 6 3" xfId="1433" xr:uid="{00000000-0005-0000-0000-0000F1270000}"/>
    <cellStyle name="Normal 16 2 6 3 2" xfId="4791" xr:uid="{00000000-0005-0000-0000-0000F2270000}"/>
    <cellStyle name="Normal 16 2 6 3 2 2" xfId="9775" xr:uid="{00000000-0005-0000-0000-0000F3270000}"/>
    <cellStyle name="Normal 16 2 6 3 2 2 2" xfId="19951" xr:uid="{00000000-0005-0000-0000-0000F4270000}"/>
    <cellStyle name="Normal 16 2 6 3 2 2 3" xfId="19952" xr:uid="{00000000-0005-0000-0000-0000F5270000}"/>
    <cellStyle name="Normal 16 2 6 3 2 2 4" xfId="19953" xr:uid="{00000000-0005-0000-0000-0000F6270000}"/>
    <cellStyle name="Normal 16 2 6 3 2 3" xfId="19954" xr:uid="{00000000-0005-0000-0000-0000F7270000}"/>
    <cellStyle name="Normal 16 2 6 3 2 3 2" xfId="19955" xr:uid="{00000000-0005-0000-0000-0000F8270000}"/>
    <cellStyle name="Normal 16 2 6 3 2 3 3" xfId="19956" xr:uid="{00000000-0005-0000-0000-0000F9270000}"/>
    <cellStyle name="Normal 16 2 6 3 2 4" xfId="19957" xr:uid="{00000000-0005-0000-0000-0000FA270000}"/>
    <cellStyle name="Normal 16 2 6 3 2 5" xfId="19958" xr:uid="{00000000-0005-0000-0000-0000FB270000}"/>
    <cellStyle name="Normal 16 2 6 3 2 6" xfId="19959" xr:uid="{00000000-0005-0000-0000-0000FC270000}"/>
    <cellStyle name="Normal 16 2 6 3 3" xfId="6520" xr:uid="{00000000-0005-0000-0000-0000FD270000}"/>
    <cellStyle name="Normal 16 2 6 3 3 2" xfId="11462" xr:uid="{00000000-0005-0000-0000-0000FE270000}"/>
    <cellStyle name="Normal 16 2 6 3 3 3" xfId="19960" xr:uid="{00000000-0005-0000-0000-0000FF270000}"/>
    <cellStyle name="Normal 16 2 6 3 3 4" xfId="19961" xr:uid="{00000000-0005-0000-0000-000000280000}"/>
    <cellStyle name="Normal 16 2 6 3 4" xfId="8028" xr:uid="{00000000-0005-0000-0000-000001280000}"/>
    <cellStyle name="Normal 16 2 6 3 4 2" xfId="19962" xr:uid="{00000000-0005-0000-0000-000002280000}"/>
    <cellStyle name="Normal 16 2 6 3 4 3" xfId="19963" xr:uid="{00000000-0005-0000-0000-000003280000}"/>
    <cellStyle name="Normal 16 2 6 3 4 4" xfId="19964" xr:uid="{00000000-0005-0000-0000-000004280000}"/>
    <cellStyle name="Normal 16 2 6 3 5" xfId="3066" xr:uid="{00000000-0005-0000-0000-000005280000}"/>
    <cellStyle name="Normal 16 2 6 3 5 2" xfId="19965" xr:uid="{00000000-0005-0000-0000-000006280000}"/>
    <cellStyle name="Normal 16 2 6 3 5 3" xfId="19966" xr:uid="{00000000-0005-0000-0000-000007280000}"/>
    <cellStyle name="Normal 16 2 6 3 5 4" xfId="19967" xr:uid="{00000000-0005-0000-0000-000008280000}"/>
    <cellStyle name="Normal 16 2 6 3 6" xfId="19968" xr:uid="{00000000-0005-0000-0000-000009280000}"/>
    <cellStyle name="Normal 16 2 6 3 6 2" xfId="19969" xr:uid="{00000000-0005-0000-0000-00000A280000}"/>
    <cellStyle name="Normal 16 2 6 3 6 3" xfId="19970" xr:uid="{00000000-0005-0000-0000-00000B280000}"/>
    <cellStyle name="Normal 16 2 6 3 7" xfId="19971" xr:uid="{00000000-0005-0000-0000-00000C280000}"/>
    <cellStyle name="Normal 16 2 6 3 8" xfId="19972" xr:uid="{00000000-0005-0000-0000-00000D280000}"/>
    <cellStyle name="Normal 16 2 6 3 9" xfId="19973" xr:uid="{00000000-0005-0000-0000-00000E280000}"/>
    <cellStyle name="Normal 16 2 6 4" xfId="3900" xr:uid="{00000000-0005-0000-0000-00000F280000}"/>
    <cellStyle name="Normal 16 2 6 4 2" xfId="8980" xr:uid="{00000000-0005-0000-0000-000010280000}"/>
    <cellStyle name="Normal 16 2 6 4 2 2" xfId="19974" xr:uid="{00000000-0005-0000-0000-000011280000}"/>
    <cellStyle name="Normal 16 2 6 4 2 3" xfId="19975" xr:uid="{00000000-0005-0000-0000-000012280000}"/>
    <cellStyle name="Normal 16 2 6 4 2 4" xfId="19976" xr:uid="{00000000-0005-0000-0000-000013280000}"/>
    <cellStyle name="Normal 16 2 6 4 3" xfId="19977" xr:uid="{00000000-0005-0000-0000-000014280000}"/>
    <cellStyle name="Normal 16 2 6 4 3 2" xfId="19978" xr:uid="{00000000-0005-0000-0000-000015280000}"/>
    <cellStyle name="Normal 16 2 6 4 3 3" xfId="19979" xr:uid="{00000000-0005-0000-0000-000016280000}"/>
    <cellStyle name="Normal 16 2 6 4 4" xfId="19980" xr:uid="{00000000-0005-0000-0000-000017280000}"/>
    <cellStyle name="Normal 16 2 6 4 5" xfId="19981" xr:uid="{00000000-0005-0000-0000-000018280000}"/>
    <cellStyle name="Normal 16 2 6 4 6" xfId="19982" xr:uid="{00000000-0005-0000-0000-000019280000}"/>
    <cellStyle name="Normal 16 2 6 5" xfId="5668" xr:uid="{00000000-0005-0000-0000-00001A280000}"/>
    <cellStyle name="Normal 16 2 6 5 2" xfId="10610" xr:uid="{00000000-0005-0000-0000-00001B280000}"/>
    <cellStyle name="Normal 16 2 6 5 3" xfId="19983" xr:uid="{00000000-0005-0000-0000-00001C280000}"/>
    <cellStyle name="Normal 16 2 6 5 4" xfId="19984" xr:uid="{00000000-0005-0000-0000-00001D280000}"/>
    <cellStyle name="Normal 16 2 6 6" xfId="7176" xr:uid="{00000000-0005-0000-0000-00001E280000}"/>
    <cellStyle name="Normal 16 2 6 6 2" xfId="19985" xr:uid="{00000000-0005-0000-0000-00001F280000}"/>
    <cellStyle name="Normal 16 2 6 6 3" xfId="19986" xr:uid="{00000000-0005-0000-0000-000020280000}"/>
    <cellStyle name="Normal 16 2 6 6 4" xfId="19987" xr:uid="{00000000-0005-0000-0000-000021280000}"/>
    <cellStyle name="Normal 16 2 6 7" xfId="2214" xr:uid="{00000000-0005-0000-0000-000022280000}"/>
    <cellStyle name="Normal 16 2 6 7 2" xfId="19988" xr:uid="{00000000-0005-0000-0000-000023280000}"/>
    <cellStyle name="Normal 16 2 6 7 3" xfId="19989" xr:uid="{00000000-0005-0000-0000-000024280000}"/>
    <cellStyle name="Normal 16 2 6 7 4" xfId="19990" xr:uid="{00000000-0005-0000-0000-000025280000}"/>
    <cellStyle name="Normal 16 2 6 8" xfId="19991" xr:uid="{00000000-0005-0000-0000-000026280000}"/>
    <cellStyle name="Normal 16 2 6 8 2" xfId="19992" xr:uid="{00000000-0005-0000-0000-000027280000}"/>
    <cellStyle name="Normal 16 2 6 8 3" xfId="19993" xr:uid="{00000000-0005-0000-0000-000028280000}"/>
    <cellStyle name="Normal 16 2 6 9" xfId="19994" xr:uid="{00000000-0005-0000-0000-000029280000}"/>
    <cellStyle name="Normal 16 2 7" xfId="803" xr:uid="{00000000-0005-0000-0000-00002A280000}"/>
    <cellStyle name="Normal 16 2 7 10" xfId="19995" xr:uid="{00000000-0005-0000-0000-00002B280000}"/>
    <cellStyle name="Normal 16 2 7 2" xfId="1435" xr:uid="{00000000-0005-0000-0000-00002C280000}"/>
    <cellStyle name="Normal 16 2 7 2 2" xfId="4793" xr:uid="{00000000-0005-0000-0000-00002D280000}"/>
    <cellStyle name="Normal 16 2 7 2 2 2" xfId="9777" xr:uid="{00000000-0005-0000-0000-00002E280000}"/>
    <cellStyle name="Normal 16 2 7 2 2 2 2" xfId="19996" xr:uid="{00000000-0005-0000-0000-00002F280000}"/>
    <cellStyle name="Normal 16 2 7 2 2 2 3" xfId="19997" xr:uid="{00000000-0005-0000-0000-000030280000}"/>
    <cellStyle name="Normal 16 2 7 2 2 2 4" xfId="19998" xr:uid="{00000000-0005-0000-0000-000031280000}"/>
    <cellStyle name="Normal 16 2 7 2 2 3" xfId="19999" xr:uid="{00000000-0005-0000-0000-000032280000}"/>
    <cellStyle name="Normal 16 2 7 2 2 3 2" xfId="20000" xr:uid="{00000000-0005-0000-0000-000033280000}"/>
    <cellStyle name="Normal 16 2 7 2 2 3 3" xfId="20001" xr:uid="{00000000-0005-0000-0000-000034280000}"/>
    <cellStyle name="Normal 16 2 7 2 2 4" xfId="20002" xr:uid="{00000000-0005-0000-0000-000035280000}"/>
    <cellStyle name="Normal 16 2 7 2 2 5" xfId="20003" xr:uid="{00000000-0005-0000-0000-000036280000}"/>
    <cellStyle name="Normal 16 2 7 2 2 6" xfId="20004" xr:uid="{00000000-0005-0000-0000-000037280000}"/>
    <cellStyle name="Normal 16 2 7 2 3" xfId="6522" xr:uid="{00000000-0005-0000-0000-000038280000}"/>
    <cellStyle name="Normal 16 2 7 2 3 2" xfId="11464" xr:uid="{00000000-0005-0000-0000-000039280000}"/>
    <cellStyle name="Normal 16 2 7 2 3 3" xfId="20005" xr:uid="{00000000-0005-0000-0000-00003A280000}"/>
    <cellStyle name="Normal 16 2 7 2 3 4" xfId="20006" xr:uid="{00000000-0005-0000-0000-00003B280000}"/>
    <cellStyle name="Normal 16 2 7 2 4" xfId="8030" xr:uid="{00000000-0005-0000-0000-00003C280000}"/>
    <cellStyle name="Normal 16 2 7 2 4 2" xfId="20007" xr:uid="{00000000-0005-0000-0000-00003D280000}"/>
    <cellStyle name="Normal 16 2 7 2 4 3" xfId="20008" xr:uid="{00000000-0005-0000-0000-00003E280000}"/>
    <cellStyle name="Normal 16 2 7 2 4 4" xfId="20009" xr:uid="{00000000-0005-0000-0000-00003F280000}"/>
    <cellStyle name="Normal 16 2 7 2 5" xfId="3068" xr:uid="{00000000-0005-0000-0000-000040280000}"/>
    <cellStyle name="Normal 16 2 7 2 5 2" xfId="20010" xr:uid="{00000000-0005-0000-0000-000041280000}"/>
    <cellStyle name="Normal 16 2 7 2 5 3" xfId="20011" xr:uid="{00000000-0005-0000-0000-000042280000}"/>
    <cellStyle name="Normal 16 2 7 2 5 4" xfId="20012" xr:uid="{00000000-0005-0000-0000-000043280000}"/>
    <cellStyle name="Normal 16 2 7 2 6" xfId="20013" xr:uid="{00000000-0005-0000-0000-000044280000}"/>
    <cellStyle name="Normal 16 2 7 2 6 2" xfId="20014" xr:uid="{00000000-0005-0000-0000-000045280000}"/>
    <cellStyle name="Normal 16 2 7 2 6 3" xfId="20015" xr:uid="{00000000-0005-0000-0000-000046280000}"/>
    <cellStyle name="Normal 16 2 7 2 7" xfId="20016" xr:uid="{00000000-0005-0000-0000-000047280000}"/>
    <cellStyle name="Normal 16 2 7 2 8" xfId="20017" xr:uid="{00000000-0005-0000-0000-000048280000}"/>
    <cellStyle name="Normal 16 2 7 2 9" xfId="20018" xr:uid="{00000000-0005-0000-0000-000049280000}"/>
    <cellStyle name="Normal 16 2 7 3" xfId="4245" xr:uid="{00000000-0005-0000-0000-00004A280000}"/>
    <cellStyle name="Normal 16 2 7 3 2" xfId="9231" xr:uid="{00000000-0005-0000-0000-00004B280000}"/>
    <cellStyle name="Normal 16 2 7 3 2 2" xfId="20019" xr:uid="{00000000-0005-0000-0000-00004C280000}"/>
    <cellStyle name="Normal 16 2 7 3 2 3" xfId="20020" xr:uid="{00000000-0005-0000-0000-00004D280000}"/>
    <cellStyle name="Normal 16 2 7 3 2 4" xfId="20021" xr:uid="{00000000-0005-0000-0000-00004E280000}"/>
    <cellStyle name="Normal 16 2 7 3 3" xfId="20022" xr:uid="{00000000-0005-0000-0000-00004F280000}"/>
    <cellStyle name="Normal 16 2 7 3 3 2" xfId="20023" xr:uid="{00000000-0005-0000-0000-000050280000}"/>
    <cellStyle name="Normal 16 2 7 3 3 3" xfId="20024" xr:uid="{00000000-0005-0000-0000-000051280000}"/>
    <cellStyle name="Normal 16 2 7 3 4" xfId="20025" xr:uid="{00000000-0005-0000-0000-000052280000}"/>
    <cellStyle name="Normal 16 2 7 3 5" xfId="20026" xr:uid="{00000000-0005-0000-0000-000053280000}"/>
    <cellStyle name="Normal 16 2 7 3 6" xfId="20027" xr:uid="{00000000-0005-0000-0000-000054280000}"/>
    <cellStyle name="Normal 16 2 7 4" xfId="5990" xr:uid="{00000000-0005-0000-0000-000055280000}"/>
    <cellStyle name="Normal 16 2 7 4 2" xfId="10932" xr:uid="{00000000-0005-0000-0000-000056280000}"/>
    <cellStyle name="Normal 16 2 7 4 3" xfId="20028" xr:uid="{00000000-0005-0000-0000-000057280000}"/>
    <cellStyle name="Normal 16 2 7 4 4" xfId="20029" xr:uid="{00000000-0005-0000-0000-000058280000}"/>
    <cellStyle name="Normal 16 2 7 5" xfId="7498" xr:uid="{00000000-0005-0000-0000-000059280000}"/>
    <cellStyle name="Normal 16 2 7 5 2" xfId="20030" xr:uid="{00000000-0005-0000-0000-00005A280000}"/>
    <cellStyle name="Normal 16 2 7 5 3" xfId="20031" xr:uid="{00000000-0005-0000-0000-00005B280000}"/>
    <cellStyle name="Normal 16 2 7 5 4" xfId="20032" xr:uid="{00000000-0005-0000-0000-00005C280000}"/>
    <cellStyle name="Normal 16 2 7 6" xfId="2536" xr:uid="{00000000-0005-0000-0000-00005D280000}"/>
    <cellStyle name="Normal 16 2 7 6 2" xfId="20033" xr:uid="{00000000-0005-0000-0000-00005E280000}"/>
    <cellStyle name="Normal 16 2 7 6 3" xfId="20034" xr:uid="{00000000-0005-0000-0000-00005F280000}"/>
    <cellStyle name="Normal 16 2 7 6 4" xfId="20035" xr:uid="{00000000-0005-0000-0000-000060280000}"/>
    <cellStyle name="Normal 16 2 7 7" xfId="20036" xr:uid="{00000000-0005-0000-0000-000061280000}"/>
    <cellStyle name="Normal 16 2 7 7 2" xfId="20037" xr:uid="{00000000-0005-0000-0000-000062280000}"/>
    <cellStyle name="Normal 16 2 7 7 3" xfId="20038" xr:uid="{00000000-0005-0000-0000-000063280000}"/>
    <cellStyle name="Normal 16 2 7 8" xfId="20039" xr:uid="{00000000-0005-0000-0000-000064280000}"/>
    <cellStyle name="Normal 16 2 7 9" xfId="20040" xr:uid="{00000000-0005-0000-0000-000065280000}"/>
    <cellStyle name="Normal 16 2 8" xfId="1270" xr:uid="{00000000-0005-0000-0000-000066280000}"/>
    <cellStyle name="Normal 16 2 8 2" xfId="4628" xr:uid="{00000000-0005-0000-0000-000067280000}"/>
    <cellStyle name="Normal 16 2 8 2 2" xfId="9612" xr:uid="{00000000-0005-0000-0000-000068280000}"/>
    <cellStyle name="Normal 16 2 8 2 2 2" xfId="20041" xr:uid="{00000000-0005-0000-0000-000069280000}"/>
    <cellStyle name="Normal 16 2 8 2 2 3" xfId="20042" xr:uid="{00000000-0005-0000-0000-00006A280000}"/>
    <cellStyle name="Normal 16 2 8 2 2 4" xfId="20043" xr:uid="{00000000-0005-0000-0000-00006B280000}"/>
    <cellStyle name="Normal 16 2 8 2 3" xfId="20044" xr:uid="{00000000-0005-0000-0000-00006C280000}"/>
    <cellStyle name="Normal 16 2 8 2 3 2" xfId="20045" xr:uid="{00000000-0005-0000-0000-00006D280000}"/>
    <cellStyle name="Normal 16 2 8 2 3 3" xfId="20046" xr:uid="{00000000-0005-0000-0000-00006E280000}"/>
    <cellStyle name="Normal 16 2 8 2 4" xfId="20047" xr:uid="{00000000-0005-0000-0000-00006F280000}"/>
    <cellStyle name="Normal 16 2 8 2 5" xfId="20048" xr:uid="{00000000-0005-0000-0000-000070280000}"/>
    <cellStyle name="Normal 16 2 8 2 6" xfId="20049" xr:uid="{00000000-0005-0000-0000-000071280000}"/>
    <cellStyle name="Normal 16 2 8 3" xfId="6357" xr:uid="{00000000-0005-0000-0000-000072280000}"/>
    <cellStyle name="Normal 16 2 8 3 2" xfId="11299" xr:uid="{00000000-0005-0000-0000-000073280000}"/>
    <cellStyle name="Normal 16 2 8 3 3" xfId="20050" xr:uid="{00000000-0005-0000-0000-000074280000}"/>
    <cellStyle name="Normal 16 2 8 3 4" xfId="20051" xr:uid="{00000000-0005-0000-0000-000075280000}"/>
    <cellStyle name="Normal 16 2 8 4" xfId="7865" xr:uid="{00000000-0005-0000-0000-000076280000}"/>
    <cellStyle name="Normal 16 2 8 4 2" xfId="20052" xr:uid="{00000000-0005-0000-0000-000077280000}"/>
    <cellStyle name="Normal 16 2 8 4 3" xfId="20053" xr:uid="{00000000-0005-0000-0000-000078280000}"/>
    <cellStyle name="Normal 16 2 8 4 4" xfId="20054" xr:uid="{00000000-0005-0000-0000-000079280000}"/>
    <cellStyle name="Normal 16 2 8 5" xfId="2903" xr:uid="{00000000-0005-0000-0000-00007A280000}"/>
    <cellStyle name="Normal 16 2 8 5 2" xfId="20055" xr:uid="{00000000-0005-0000-0000-00007B280000}"/>
    <cellStyle name="Normal 16 2 8 5 3" xfId="20056" xr:uid="{00000000-0005-0000-0000-00007C280000}"/>
    <cellStyle name="Normal 16 2 8 5 4" xfId="20057" xr:uid="{00000000-0005-0000-0000-00007D280000}"/>
    <cellStyle name="Normal 16 2 8 6" xfId="20058" xr:uid="{00000000-0005-0000-0000-00007E280000}"/>
    <cellStyle name="Normal 16 2 8 6 2" xfId="20059" xr:uid="{00000000-0005-0000-0000-00007F280000}"/>
    <cellStyle name="Normal 16 2 8 6 3" xfId="20060" xr:uid="{00000000-0005-0000-0000-000080280000}"/>
    <cellStyle name="Normal 16 2 8 7" xfId="20061" xr:uid="{00000000-0005-0000-0000-000081280000}"/>
    <cellStyle name="Normal 16 2 8 8" xfId="20062" xr:uid="{00000000-0005-0000-0000-000082280000}"/>
    <cellStyle name="Normal 16 2 8 9" xfId="20063" xr:uid="{00000000-0005-0000-0000-000083280000}"/>
    <cellStyle name="Normal 16 2 9" xfId="213" xr:uid="{00000000-0005-0000-0000-000084280000}"/>
    <cellStyle name="Normal 16 2 9 2" xfId="3846" xr:uid="{00000000-0005-0000-0000-000085280000}"/>
    <cellStyle name="Normal 16 2 9 2 2" xfId="8933" xr:uid="{00000000-0005-0000-0000-000086280000}"/>
    <cellStyle name="Normal 16 2 9 2 2 2" xfId="20064" xr:uid="{00000000-0005-0000-0000-000087280000}"/>
    <cellStyle name="Normal 16 2 9 2 2 3" xfId="20065" xr:uid="{00000000-0005-0000-0000-000088280000}"/>
    <cellStyle name="Normal 16 2 9 2 2 4" xfId="20066" xr:uid="{00000000-0005-0000-0000-000089280000}"/>
    <cellStyle name="Normal 16 2 9 2 3" xfId="20067" xr:uid="{00000000-0005-0000-0000-00008A280000}"/>
    <cellStyle name="Normal 16 2 9 2 3 2" xfId="20068" xr:uid="{00000000-0005-0000-0000-00008B280000}"/>
    <cellStyle name="Normal 16 2 9 2 3 3" xfId="20069" xr:uid="{00000000-0005-0000-0000-00008C280000}"/>
    <cellStyle name="Normal 16 2 9 2 4" xfId="20070" xr:uid="{00000000-0005-0000-0000-00008D280000}"/>
    <cellStyle name="Normal 16 2 9 2 5" xfId="20071" xr:uid="{00000000-0005-0000-0000-00008E280000}"/>
    <cellStyle name="Normal 16 2 9 2 6" xfId="20072" xr:uid="{00000000-0005-0000-0000-00008F280000}"/>
    <cellStyle name="Normal 16 2 9 3" xfId="5624" xr:uid="{00000000-0005-0000-0000-000090280000}"/>
    <cellStyle name="Normal 16 2 9 3 2" xfId="10566" xr:uid="{00000000-0005-0000-0000-000091280000}"/>
    <cellStyle name="Normal 16 2 9 3 3" xfId="20073" xr:uid="{00000000-0005-0000-0000-000092280000}"/>
    <cellStyle name="Normal 16 2 9 3 4" xfId="20074" xr:uid="{00000000-0005-0000-0000-000093280000}"/>
    <cellStyle name="Normal 16 2 9 4" xfId="7132" xr:uid="{00000000-0005-0000-0000-000094280000}"/>
    <cellStyle name="Normal 16 2 9 4 2" xfId="20075" xr:uid="{00000000-0005-0000-0000-000095280000}"/>
    <cellStyle name="Normal 16 2 9 4 3" xfId="20076" xr:uid="{00000000-0005-0000-0000-000096280000}"/>
    <cellStyle name="Normal 16 2 9 4 4" xfId="20077" xr:uid="{00000000-0005-0000-0000-000097280000}"/>
    <cellStyle name="Normal 16 2 9 5" xfId="2169" xr:uid="{00000000-0005-0000-0000-000098280000}"/>
    <cellStyle name="Normal 16 2 9 5 2" xfId="20078" xr:uid="{00000000-0005-0000-0000-000099280000}"/>
    <cellStyle name="Normal 16 2 9 5 3" xfId="20079" xr:uid="{00000000-0005-0000-0000-00009A280000}"/>
    <cellStyle name="Normal 16 2 9 5 4" xfId="20080" xr:uid="{00000000-0005-0000-0000-00009B280000}"/>
    <cellStyle name="Normal 16 2 9 6" xfId="20081" xr:uid="{00000000-0005-0000-0000-00009C280000}"/>
    <cellStyle name="Normal 16 2 9 6 2" xfId="20082" xr:uid="{00000000-0005-0000-0000-00009D280000}"/>
    <cellStyle name="Normal 16 2 9 6 3" xfId="20083" xr:uid="{00000000-0005-0000-0000-00009E280000}"/>
    <cellStyle name="Normal 16 2 9 7" xfId="20084" xr:uid="{00000000-0005-0000-0000-00009F280000}"/>
    <cellStyle name="Normal 16 2 9 8" xfId="20085" xr:uid="{00000000-0005-0000-0000-0000A0280000}"/>
    <cellStyle name="Normal 16 2 9 9" xfId="20086" xr:uid="{00000000-0005-0000-0000-0000A1280000}"/>
    <cellStyle name="Normal 16 20" xfId="20087" xr:uid="{00000000-0005-0000-0000-0000A2280000}"/>
    <cellStyle name="Normal 16 21" xfId="20088" xr:uid="{00000000-0005-0000-0000-0000A3280000}"/>
    <cellStyle name="Normal 16 3" xfId="144" xr:uid="{00000000-0005-0000-0000-0000A4280000}"/>
    <cellStyle name="Normal 16 3 10" xfId="2130" xr:uid="{00000000-0005-0000-0000-0000A5280000}"/>
    <cellStyle name="Normal 16 3 10 2" xfId="5390" xr:uid="{00000000-0005-0000-0000-0000A6280000}"/>
    <cellStyle name="Normal 16 3 10 2 2" xfId="10367" xr:uid="{00000000-0005-0000-0000-0000A7280000}"/>
    <cellStyle name="Normal 16 3 10 2 2 2" xfId="20089" xr:uid="{00000000-0005-0000-0000-0000A8280000}"/>
    <cellStyle name="Normal 16 3 10 2 2 3" xfId="20090" xr:uid="{00000000-0005-0000-0000-0000A9280000}"/>
    <cellStyle name="Normal 16 3 10 2 2 4" xfId="20091" xr:uid="{00000000-0005-0000-0000-0000AA280000}"/>
    <cellStyle name="Normal 16 3 10 2 3" xfId="20092" xr:uid="{00000000-0005-0000-0000-0000AB280000}"/>
    <cellStyle name="Normal 16 3 10 2 3 2" xfId="20093" xr:uid="{00000000-0005-0000-0000-0000AC280000}"/>
    <cellStyle name="Normal 16 3 10 2 3 3" xfId="20094" xr:uid="{00000000-0005-0000-0000-0000AD280000}"/>
    <cellStyle name="Normal 16 3 10 2 4" xfId="20095" xr:uid="{00000000-0005-0000-0000-0000AE280000}"/>
    <cellStyle name="Normal 16 3 10 2 5" xfId="20096" xr:uid="{00000000-0005-0000-0000-0000AF280000}"/>
    <cellStyle name="Normal 16 3 10 2 6" xfId="20097" xr:uid="{00000000-0005-0000-0000-0000B0280000}"/>
    <cellStyle name="Normal 16 3 10 3" xfId="8605" xr:uid="{00000000-0005-0000-0000-0000B1280000}"/>
    <cellStyle name="Normal 16 3 10 3 2" xfId="20098" xr:uid="{00000000-0005-0000-0000-0000B2280000}"/>
    <cellStyle name="Normal 16 3 10 3 3" xfId="20099" xr:uid="{00000000-0005-0000-0000-0000B3280000}"/>
    <cellStyle name="Normal 16 3 10 3 4" xfId="20100" xr:uid="{00000000-0005-0000-0000-0000B4280000}"/>
    <cellStyle name="Normal 16 3 10 4" xfId="20101" xr:uid="{00000000-0005-0000-0000-0000B5280000}"/>
    <cellStyle name="Normal 16 3 10 4 2" xfId="20102" xr:uid="{00000000-0005-0000-0000-0000B6280000}"/>
    <cellStyle name="Normal 16 3 10 4 3" xfId="20103" xr:uid="{00000000-0005-0000-0000-0000B7280000}"/>
    <cellStyle name="Normal 16 3 10 4 4" xfId="20104" xr:uid="{00000000-0005-0000-0000-0000B8280000}"/>
    <cellStyle name="Normal 16 3 10 5" xfId="20105" xr:uid="{00000000-0005-0000-0000-0000B9280000}"/>
    <cellStyle name="Normal 16 3 10 5 2" xfId="20106" xr:uid="{00000000-0005-0000-0000-0000BA280000}"/>
    <cellStyle name="Normal 16 3 10 5 3" xfId="20107" xr:uid="{00000000-0005-0000-0000-0000BB280000}"/>
    <cellStyle name="Normal 16 3 10 5 4" xfId="20108" xr:uid="{00000000-0005-0000-0000-0000BC280000}"/>
    <cellStyle name="Normal 16 3 10 6" xfId="20109" xr:uid="{00000000-0005-0000-0000-0000BD280000}"/>
    <cellStyle name="Normal 16 3 10 6 2" xfId="20110" xr:uid="{00000000-0005-0000-0000-0000BE280000}"/>
    <cellStyle name="Normal 16 3 10 6 3" xfId="20111" xr:uid="{00000000-0005-0000-0000-0000BF280000}"/>
    <cellStyle name="Normal 16 3 10 7" xfId="20112" xr:uid="{00000000-0005-0000-0000-0000C0280000}"/>
    <cellStyle name="Normal 16 3 10 8" xfId="20113" xr:uid="{00000000-0005-0000-0000-0000C1280000}"/>
    <cellStyle name="Normal 16 3 10 9" xfId="20114" xr:uid="{00000000-0005-0000-0000-0000C2280000}"/>
    <cellStyle name="Normal 16 3 11" xfId="3644" xr:uid="{00000000-0005-0000-0000-0000C3280000}"/>
    <cellStyle name="Normal 16 3 11 2" xfId="8742" xr:uid="{00000000-0005-0000-0000-0000C4280000}"/>
    <cellStyle name="Normal 16 3 11 2 2" xfId="20115" xr:uid="{00000000-0005-0000-0000-0000C5280000}"/>
    <cellStyle name="Normal 16 3 11 2 2 2" xfId="20116" xr:uid="{00000000-0005-0000-0000-0000C6280000}"/>
    <cellStyle name="Normal 16 3 11 2 2 3" xfId="20117" xr:uid="{00000000-0005-0000-0000-0000C7280000}"/>
    <cellStyle name="Normal 16 3 11 2 2 4" xfId="20118" xr:uid="{00000000-0005-0000-0000-0000C8280000}"/>
    <cellStyle name="Normal 16 3 11 2 3" xfId="20119" xr:uid="{00000000-0005-0000-0000-0000C9280000}"/>
    <cellStyle name="Normal 16 3 11 2 3 2" xfId="20120" xr:uid="{00000000-0005-0000-0000-0000CA280000}"/>
    <cellStyle name="Normal 16 3 11 2 3 3" xfId="20121" xr:uid="{00000000-0005-0000-0000-0000CB280000}"/>
    <cellStyle name="Normal 16 3 11 2 4" xfId="20122" xr:uid="{00000000-0005-0000-0000-0000CC280000}"/>
    <cellStyle name="Normal 16 3 11 2 5" xfId="20123" xr:uid="{00000000-0005-0000-0000-0000CD280000}"/>
    <cellStyle name="Normal 16 3 11 2 6" xfId="20124" xr:uid="{00000000-0005-0000-0000-0000CE280000}"/>
    <cellStyle name="Normal 16 3 11 3" xfId="20125" xr:uid="{00000000-0005-0000-0000-0000CF280000}"/>
    <cellStyle name="Normal 16 3 11 3 2" xfId="20126" xr:uid="{00000000-0005-0000-0000-0000D0280000}"/>
    <cellStyle name="Normal 16 3 11 3 3" xfId="20127" xr:uid="{00000000-0005-0000-0000-0000D1280000}"/>
    <cellStyle name="Normal 16 3 11 3 4" xfId="20128" xr:uid="{00000000-0005-0000-0000-0000D2280000}"/>
    <cellStyle name="Normal 16 3 11 4" xfId="20129" xr:uid="{00000000-0005-0000-0000-0000D3280000}"/>
    <cellStyle name="Normal 16 3 11 4 2" xfId="20130" xr:uid="{00000000-0005-0000-0000-0000D4280000}"/>
    <cellStyle name="Normal 16 3 11 4 3" xfId="20131" xr:uid="{00000000-0005-0000-0000-0000D5280000}"/>
    <cellStyle name="Normal 16 3 11 4 4" xfId="20132" xr:uid="{00000000-0005-0000-0000-0000D6280000}"/>
    <cellStyle name="Normal 16 3 11 5" xfId="20133" xr:uid="{00000000-0005-0000-0000-0000D7280000}"/>
    <cellStyle name="Normal 16 3 11 5 2" xfId="20134" xr:uid="{00000000-0005-0000-0000-0000D8280000}"/>
    <cellStyle name="Normal 16 3 11 5 3" xfId="20135" xr:uid="{00000000-0005-0000-0000-0000D9280000}"/>
    <cellStyle name="Normal 16 3 11 6" xfId="20136" xr:uid="{00000000-0005-0000-0000-0000DA280000}"/>
    <cellStyle name="Normal 16 3 11 7" xfId="20137" xr:uid="{00000000-0005-0000-0000-0000DB280000}"/>
    <cellStyle name="Normal 16 3 11 8" xfId="20138" xr:uid="{00000000-0005-0000-0000-0000DC280000}"/>
    <cellStyle name="Normal 16 3 12" xfId="3827" xr:uid="{00000000-0005-0000-0000-0000DD280000}"/>
    <cellStyle name="Normal 16 3 12 2" xfId="8918" xr:uid="{00000000-0005-0000-0000-0000DE280000}"/>
    <cellStyle name="Normal 16 3 12 2 2" xfId="20139" xr:uid="{00000000-0005-0000-0000-0000DF280000}"/>
    <cellStyle name="Normal 16 3 12 2 3" xfId="20140" xr:uid="{00000000-0005-0000-0000-0000E0280000}"/>
    <cellStyle name="Normal 16 3 12 2 4" xfId="20141" xr:uid="{00000000-0005-0000-0000-0000E1280000}"/>
    <cellStyle name="Normal 16 3 12 3" xfId="20142" xr:uid="{00000000-0005-0000-0000-0000E2280000}"/>
    <cellStyle name="Normal 16 3 12 3 2" xfId="20143" xr:uid="{00000000-0005-0000-0000-0000E3280000}"/>
    <cellStyle name="Normal 16 3 12 3 3" xfId="20144" xr:uid="{00000000-0005-0000-0000-0000E4280000}"/>
    <cellStyle name="Normal 16 3 12 3 4" xfId="20145" xr:uid="{00000000-0005-0000-0000-0000E5280000}"/>
    <cellStyle name="Normal 16 3 12 4" xfId="20146" xr:uid="{00000000-0005-0000-0000-0000E6280000}"/>
    <cellStyle name="Normal 16 3 12 4 2" xfId="20147" xr:uid="{00000000-0005-0000-0000-0000E7280000}"/>
    <cellStyle name="Normal 16 3 12 4 3" xfId="20148" xr:uid="{00000000-0005-0000-0000-0000E8280000}"/>
    <cellStyle name="Normal 16 3 12 5" xfId="20149" xr:uid="{00000000-0005-0000-0000-0000E9280000}"/>
    <cellStyle name="Normal 16 3 12 6" xfId="20150" xr:uid="{00000000-0005-0000-0000-0000EA280000}"/>
    <cellStyle name="Normal 16 3 12 7" xfId="20151" xr:uid="{00000000-0005-0000-0000-0000EB280000}"/>
    <cellStyle name="Normal 16 3 13" xfId="5612" xr:uid="{00000000-0005-0000-0000-0000EC280000}"/>
    <cellStyle name="Normal 16 3 13 2" xfId="10554" xr:uid="{00000000-0005-0000-0000-0000ED280000}"/>
    <cellStyle name="Normal 16 3 13 3" xfId="20152" xr:uid="{00000000-0005-0000-0000-0000EE280000}"/>
    <cellStyle name="Normal 16 3 13 4" xfId="20153" xr:uid="{00000000-0005-0000-0000-0000EF280000}"/>
    <cellStyle name="Normal 16 3 14" xfId="7120" xr:uid="{00000000-0005-0000-0000-0000F0280000}"/>
    <cellStyle name="Normal 16 3 14 2" xfId="20154" xr:uid="{00000000-0005-0000-0000-0000F1280000}"/>
    <cellStyle name="Normal 16 3 14 3" xfId="20155" xr:uid="{00000000-0005-0000-0000-0000F2280000}"/>
    <cellStyle name="Normal 16 3 14 4" xfId="20156" xr:uid="{00000000-0005-0000-0000-0000F3280000}"/>
    <cellStyle name="Normal 16 3 15" xfId="2069" xr:uid="{00000000-0005-0000-0000-0000F4280000}"/>
    <cellStyle name="Normal 16 3 15 2" xfId="20157" xr:uid="{00000000-0005-0000-0000-0000F5280000}"/>
    <cellStyle name="Normal 16 3 15 3" xfId="20158" xr:uid="{00000000-0005-0000-0000-0000F6280000}"/>
    <cellStyle name="Normal 16 3 15 4" xfId="20159" xr:uid="{00000000-0005-0000-0000-0000F7280000}"/>
    <cellStyle name="Normal 16 3 16" xfId="20160" xr:uid="{00000000-0005-0000-0000-0000F8280000}"/>
    <cellStyle name="Normal 16 3 16 2" xfId="20161" xr:uid="{00000000-0005-0000-0000-0000F9280000}"/>
    <cellStyle name="Normal 16 3 16 3" xfId="20162" xr:uid="{00000000-0005-0000-0000-0000FA280000}"/>
    <cellStyle name="Normal 16 3 17" xfId="20163" xr:uid="{00000000-0005-0000-0000-0000FB280000}"/>
    <cellStyle name="Normal 16 3 18" xfId="20164" xr:uid="{00000000-0005-0000-0000-0000FC280000}"/>
    <cellStyle name="Normal 16 3 19" xfId="20165" xr:uid="{00000000-0005-0000-0000-0000FD280000}"/>
    <cellStyle name="Normal 16 3 2" xfId="496" xr:uid="{00000000-0005-0000-0000-0000FE280000}"/>
    <cellStyle name="Normal 16 3 2 10" xfId="2310" xr:uid="{00000000-0005-0000-0000-0000FF280000}"/>
    <cellStyle name="Normal 16 3 2 10 2" xfId="20166" xr:uid="{00000000-0005-0000-0000-000000290000}"/>
    <cellStyle name="Normal 16 3 2 10 3" xfId="20167" xr:uid="{00000000-0005-0000-0000-000001290000}"/>
    <cellStyle name="Normal 16 3 2 10 4" xfId="20168" xr:uid="{00000000-0005-0000-0000-000002290000}"/>
    <cellStyle name="Normal 16 3 2 11" xfId="20169" xr:uid="{00000000-0005-0000-0000-000003290000}"/>
    <cellStyle name="Normal 16 3 2 11 2" xfId="20170" xr:uid="{00000000-0005-0000-0000-000004290000}"/>
    <cellStyle name="Normal 16 3 2 11 3" xfId="20171" xr:uid="{00000000-0005-0000-0000-000005290000}"/>
    <cellStyle name="Normal 16 3 2 12" xfId="20172" xr:uid="{00000000-0005-0000-0000-000006290000}"/>
    <cellStyle name="Normal 16 3 2 13" xfId="20173" xr:uid="{00000000-0005-0000-0000-000007290000}"/>
    <cellStyle name="Normal 16 3 2 14" xfId="20174" xr:uid="{00000000-0005-0000-0000-000008290000}"/>
    <cellStyle name="Normal 16 3 2 2" xfId="701" xr:uid="{00000000-0005-0000-0000-000009290000}"/>
    <cellStyle name="Normal 16 3 2 2 10" xfId="20175" xr:uid="{00000000-0005-0000-0000-00000A290000}"/>
    <cellStyle name="Normal 16 3 2 2 11" xfId="20176" xr:uid="{00000000-0005-0000-0000-00000B290000}"/>
    <cellStyle name="Normal 16 3 2 2 2" xfId="1167" xr:uid="{00000000-0005-0000-0000-00000C290000}"/>
    <cellStyle name="Normal 16 3 2 2 2 10" xfId="20177" xr:uid="{00000000-0005-0000-0000-00000D290000}"/>
    <cellStyle name="Normal 16 3 2 2 2 2" xfId="1438" xr:uid="{00000000-0005-0000-0000-00000E290000}"/>
    <cellStyle name="Normal 16 3 2 2 2 2 2" xfId="4796" xr:uid="{00000000-0005-0000-0000-00000F290000}"/>
    <cellStyle name="Normal 16 3 2 2 2 2 2 2" xfId="9780" xr:uid="{00000000-0005-0000-0000-000010290000}"/>
    <cellStyle name="Normal 16 3 2 2 2 2 2 2 2" xfId="20178" xr:uid="{00000000-0005-0000-0000-000011290000}"/>
    <cellStyle name="Normal 16 3 2 2 2 2 2 2 3" xfId="20179" xr:uid="{00000000-0005-0000-0000-000012290000}"/>
    <cellStyle name="Normal 16 3 2 2 2 2 2 2 4" xfId="20180" xr:uid="{00000000-0005-0000-0000-000013290000}"/>
    <cellStyle name="Normal 16 3 2 2 2 2 2 3" xfId="20181" xr:uid="{00000000-0005-0000-0000-000014290000}"/>
    <cellStyle name="Normal 16 3 2 2 2 2 2 3 2" xfId="20182" xr:uid="{00000000-0005-0000-0000-000015290000}"/>
    <cellStyle name="Normal 16 3 2 2 2 2 2 3 3" xfId="20183" xr:uid="{00000000-0005-0000-0000-000016290000}"/>
    <cellStyle name="Normal 16 3 2 2 2 2 2 4" xfId="20184" xr:uid="{00000000-0005-0000-0000-000017290000}"/>
    <cellStyle name="Normal 16 3 2 2 2 2 2 5" xfId="20185" xr:uid="{00000000-0005-0000-0000-000018290000}"/>
    <cellStyle name="Normal 16 3 2 2 2 2 2 6" xfId="20186" xr:uid="{00000000-0005-0000-0000-000019290000}"/>
    <cellStyle name="Normal 16 3 2 2 2 2 3" xfId="6525" xr:uid="{00000000-0005-0000-0000-00001A290000}"/>
    <cellStyle name="Normal 16 3 2 2 2 2 3 2" xfId="11467" xr:uid="{00000000-0005-0000-0000-00001B290000}"/>
    <cellStyle name="Normal 16 3 2 2 2 2 3 3" xfId="20187" xr:uid="{00000000-0005-0000-0000-00001C290000}"/>
    <cellStyle name="Normal 16 3 2 2 2 2 3 4" xfId="20188" xr:uid="{00000000-0005-0000-0000-00001D290000}"/>
    <cellStyle name="Normal 16 3 2 2 2 2 4" xfId="8033" xr:uid="{00000000-0005-0000-0000-00001E290000}"/>
    <cellStyle name="Normal 16 3 2 2 2 2 4 2" xfId="20189" xr:uid="{00000000-0005-0000-0000-00001F290000}"/>
    <cellStyle name="Normal 16 3 2 2 2 2 4 3" xfId="20190" xr:uid="{00000000-0005-0000-0000-000020290000}"/>
    <cellStyle name="Normal 16 3 2 2 2 2 4 4" xfId="20191" xr:uid="{00000000-0005-0000-0000-000021290000}"/>
    <cellStyle name="Normal 16 3 2 2 2 2 5" xfId="3071" xr:uid="{00000000-0005-0000-0000-000022290000}"/>
    <cellStyle name="Normal 16 3 2 2 2 2 5 2" xfId="20192" xr:uid="{00000000-0005-0000-0000-000023290000}"/>
    <cellStyle name="Normal 16 3 2 2 2 2 5 3" xfId="20193" xr:uid="{00000000-0005-0000-0000-000024290000}"/>
    <cellStyle name="Normal 16 3 2 2 2 2 5 4" xfId="20194" xr:uid="{00000000-0005-0000-0000-000025290000}"/>
    <cellStyle name="Normal 16 3 2 2 2 2 6" xfId="20195" xr:uid="{00000000-0005-0000-0000-000026290000}"/>
    <cellStyle name="Normal 16 3 2 2 2 2 6 2" xfId="20196" xr:uid="{00000000-0005-0000-0000-000027290000}"/>
    <cellStyle name="Normal 16 3 2 2 2 2 6 3" xfId="20197" xr:uid="{00000000-0005-0000-0000-000028290000}"/>
    <cellStyle name="Normal 16 3 2 2 2 2 7" xfId="20198" xr:uid="{00000000-0005-0000-0000-000029290000}"/>
    <cellStyle name="Normal 16 3 2 2 2 2 8" xfId="20199" xr:uid="{00000000-0005-0000-0000-00002A290000}"/>
    <cellStyle name="Normal 16 3 2 2 2 2 9" xfId="20200" xr:uid="{00000000-0005-0000-0000-00002B290000}"/>
    <cellStyle name="Normal 16 3 2 2 2 3" xfId="4535" xr:uid="{00000000-0005-0000-0000-00002C290000}"/>
    <cellStyle name="Normal 16 3 2 2 2 3 2" xfId="9519" xr:uid="{00000000-0005-0000-0000-00002D290000}"/>
    <cellStyle name="Normal 16 3 2 2 2 3 2 2" xfId="20201" xr:uid="{00000000-0005-0000-0000-00002E290000}"/>
    <cellStyle name="Normal 16 3 2 2 2 3 2 3" xfId="20202" xr:uid="{00000000-0005-0000-0000-00002F290000}"/>
    <cellStyle name="Normal 16 3 2 2 2 3 2 4" xfId="20203" xr:uid="{00000000-0005-0000-0000-000030290000}"/>
    <cellStyle name="Normal 16 3 2 2 2 3 3" xfId="20204" xr:uid="{00000000-0005-0000-0000-000031290000}"/>
    <cellStyle name="Normal 16 3 2 2 2 3 3 2" xfId="20205" xr:uid="{00000000-0005-0000-0000-000032290000}"/>
    <cellStyle name="Normal 16 3 2 2 2 3 3 3" xfId="20206" xr:uid="{00000000-0005-0000-0000-000033290000}"/>
    <cellStyle name="Normal 16 3 2 2 2 3 4" xfId="20207" xr:uid="{00000000-0005-0000-0000-000034290000}"/>
    <cellStyle name="Normal 16 3 2 2 2 3 5" xfId="20208" xr:uid="{00000000-0005-0000-0000-000035290000}"/>
    <cellStyle name="Normal 16 3 2 2 2 3 6" xfId="20209" xr:uid="{00000000-0005-0000-0000-000036290000}"/>
    <cellStyle name="Normal 16 3 2 2 2 4" xfId="6266" xr:uid="{00000000-0005-0000-0000-000037290000}"/>
    <cellStyle name="Normal 16 3 2 2 2 4 2" xfId="11208" xr:uid="{00000000-0005-0000-0000-000038290000}"/>
    <cellStyle name="Normal 16 3 2 2 2 4 3" xfId="20210" xr:uid="{00000000-0005-0000-0000-000039290000}"/>
    <cellStyle name="Normal 16 3 2 2 2 4 4" xfId="20211" xr:uid="{00000000-0005-0000-0000-00003A290000}"/>
    <cellStyle name="Normal 16 3 2 2 2 5" xfId="7774" xr:uid="{00000000-0005-0000-0000-00003B290000}"/>
    <cellStyle name="Normal 16 3 2 2 2 5 2" xfId="20212" xr:uid="{00000000-0005-0000-0000-00003C290000}"/>
    <cellStyle name="Normal 16 3 2 2 2 5 3" xfId="20213" xr:uid="{00000000-0005-0000-0000-00003D290000}"/>
    <cellStyle name="Normal 16 3 2 2 2 5 4" xfId="20214" xr:uid="{00000000-0005-0000-0000-00003E290000}"/>
    <cellStyle name="Normal 16 3 2 2 2 6" xfId="2812" xr:uid="{00000000-0005-0000-0000-00003F290000}"/>
    <cellStyle name="Normal 16 3 2 2 2 6 2" xfId="20215" xr:uid="{00000000-0005-0000-0000-000040290000}"/>
    <cellStyle name="Normal 16 3 2 2 2 6 3" xfId="20216" xr:uid="{00000000-0005-0000-0000-000041290000}"/>
    <cellStyle name="Normal 16 3 2 2 2 6 4" xfId="20217" xr:uid="{00000000-0005-0000-0000-000042290000}"/>
    <cellStyle name="Normal 16 3 2 2 2 7" xfId="20218" xr:uid="{00000000-0005-0000-0000-000043290000}"/>
    <cellStyle name="Normal 16 3 2 2 2 7 2" xfId="20219" xr:uid="{00000000-0005-0000-0000-000044290000}"/>
    <cellStyle name="Normal 16 3 2 2 2 7 3" xfId="20220" xr:uid="{00000000-0005-0000-0000-000045290000}"/>
    <cellStyle name="Normal 16 3 2 2 2 8" xfId="20221" xr:uid="{00000000-0005-0000-0000-000046290000}"/>
    <cellStyle name="Normal 16 3 2 2 2 9" xfId="20222" xr:uid="{00000000-0005-0000-0000-000047290000}"/>
    <cellStyle name="Normal 16 3 2 2 3" xfId="1437" xr:uid="{00000000-0005-0000-0000-000048290000}"/>
    <cellStyle name="Normal 16 3 2 2 3 2" xfId="4795" xr:uid="{00000000-0005-0000-0000-000049290000}"/>
    <cellStyle name="Normal 16 3 2 2 3 2 2" xfId="9779" xr:uid="{00000000-0005-0000-0000-00004A290000}"/>
    <cellStyle name="Normal 16 3 2 2 3 2 2 2" xfId="20223" xr:uid="{00000000-0005-0000-0000-00004B290000}"/>
    <cellStyle name="Normal 16 3 2 2 3 2 2 3" xfId="20224" xr:uid="{00000000-0005-0000-0000-00004C290000}"/>
    <cellStyle name="Normal 16 3 2 2 3 2 2 4" xfId="20225" xr:uid="{00000000-0005-0000-0000-00004D290000}"/>
    <cellStyle name="Normal 16 3 2 2 3 2 3" xfId="20226" xr:uid="{00000000-0005-0000-0000-00004E290000}"/>
    <cellStyle name="Normal 16 3 2 2 3 2 3 2" xfId="20227" xr:uid="{00000000-0005-0000-0000-00004F290000}"/>
    <cellStyle name="Normal 16 3 2 2 3 2 3 3" xfId="20228" xr:uid="{00000000-0005-0000-0000-000050290000}"/>
    <cellStyle name="Normal 16 3 2 2 3 2 4" xfId="20229" xr:uid="{00000000-0005-0000-0000-000051290000}"/>
    <cellStyle name="Normal 16 3 2 2 3 2 5" xfId="20230" xr:uid="{00000000-0005-0000-0000-000052290000}"/>
    <cellStyle name="Normal 16 3 2 2 3 2 6" xfId="20231" xr:uid="{00000000-0005-0000-0000-000053290000}"/>
    <cellStyle name="Normal 16 3 2 2 3 3" xfId="6524" xr:uid="{00000000-0005-0000-0000-000054290000}"/>
    <cellStyle name="Normal 16 3 2 2 3 3 2" xfId="11466" xr:uid="{00000000-0005-0000-0000-000055290000}"/>
    <cellStyle name="Normal 16 3 2 2 3 3 3" xfId="20232" xr:uid="{00000000-0005-0000-0000-000056290000}"/>
    <cellStyle name="Normal 16 3 2 2 3 3 4" xfId="20233" xr:uid="{00000000-0005-0000-0000-000057290000}"/>
    <cellStyle name="Normal 16 3 2 2 3 4" xfId="8032" xr:uid="{00000000-0005-0000-0000-000058290000}"/>
    <cellStyle name="Normal 16 3 2 2 3 4 2" xfId="20234" xr:uid="{00000000-0005-0000-0000-000059290000}"/>
    <cellStyle name="Normal 16 3 2 2 3 4 3" xfId="20235" xr:uid="{00000000-0005-0000-0000-00005A290000}"/>
    <cellStyle name="Normal 16 3 2 2 3 4 4" xfId="20236" xr:uid="{00000000-0005-0000-0000-00005B290000}"/>
    <cellStyle name="Normal 16 3 2 2 3 5" xfId="3070" xr:uid="{00000000-0005-0000-0000-00005C290000}"/>
    <cellStyle name="Normal 16 3 2 2 3 5 2" xfId="20237" xr:uid="{00000000-0005-0000-0000-00005D290000}"/>
    <cellStyle name="Normal 16 3 2 2 3 5 3" xfId="20238" xr:uid="{00000000-0005-0000-0000-00005E290000}"/>
    <cellStyle name="Normal 16 3 2 2 3 5 4" xfId="20239" xr:uid="{00000000-0005-0000-0000-00005F290000}"/>
    <cellStyle name="Normal 16 3 2 2 3 6" xfId="20240" xr:uid="{00000000-0005-0000-0000-000060290000}"/>
    <cellStyle name="Normal 16 3 2 2 3 6 2" xfId="20241" xr:uid="{00000000-0005-0000-0000-000061290000}"/>
    <cellStyle name="Normal 16 3 2 2 3 6 3" xfId="20242" xr:uid="{00000000-0005-0000-0000-000062290000}"/>
    <cellStyle name="Normal 16 3 2 2 3 7" xfId="20243" xr:uid="{00000000-0005-0000-0000-000063290000}"/>
    <cellStyle name="Normal 16 3 2 2 3 8" xfId="20244" xr:uid="{00000000-0005-0000-0000-000064290000}"/>
    <cellStyle name="Normal 16 3 2 2 3 9" xfId="20245" xr:uid="{00000000-0005-0000-0000-000065290000}"/>
    <cellStyle name="Normal 16 3 2 2 4" xfId="4152" xr:uid="{00000000-0005-0000-0000-000066290000}"/>
    <cellStyle name="Normal 16 3 2 2 4 2" xfId="9138" xr:uid="{00000000-0005-0000-0000-000067290000}"/>
    <cellStyle name="Normal 16 3 2 2 4 2 2" xfId="20246" xr:uid="{00000000-0005-0000-0000-000068290000}"/>
    <cellStyle name="Normal 16 3 2 2 4 2 3" xfId="20247" xr:uid="{00000000-0005-0000-0000-000069290000}"/>
    <cellStyle name="Normal 16 3 2 2 4 2 4" xfId="20248" xr:uid="{00000000-0005-0000-0000-00006A290000}"/>
    <cellStyle name="Normal 16 3 2 2 4 3" xfId="20249" xr:uid="{00000000-0005-0000-0000-00006B290000}"/>
    <cellStyle name="Normal 16 3 2 2 4 3 2" xfId="20250" xr:uid="{00000000-0005-0000-0000-00006C290000}"/>
    <cellStyle name="Normal 16 3 2 2 4 3 3" xfId="20251" xr:uid="{00000000-0005-0000-0000-00006D290000}"/>
    <cellStyle name="Normal 16 3 2 2 4 4" xfId="20252" xr:uid="{00000000-0005-0000-0000-00006E290000}"/>
    <cellStyle name="Normal 16 3 2 2 4 5" xfId="20253" xr:uid="{00000000-0005-0000-0000-00006F290000}"/>
    <cellStyle name="Normal 16 3 2 2 4 6" xfId="20254" xr:uid="{00000000-0005-0000-0000-000070290000}"/>
    <cellStyle name="Normal 16 3 2 2 5" xfId="5899" xr:uid="{00000000-0005-0000-0000-000071290000}"/>
    <cellStyle name="Normal 16 3 2 2 5 2" xfId="10841" xr:uid="{00000000-0005-0000-0000-000072290000}"/>
    <cellStyle name="Normal 16 3 2 2 5 3" xfId="20255" xr:uid="{00000000-0005-0000-0000-000073290000}"/>
    <cellStyle name="Normal 16 3 2 2 5 4" xfId="20256" xr:uid="{00000000-0005-0000-0000-000074290000}"/>
    <cellStyle name="Normal 16 3 2 2 6" xfId="7407" xr:uid="{00000000-0005-0000-0000-000075290000}"/>
    <cellStyle name="Normal 16 3 2 2 6 2" xfId="20257" xr:uid="{00000000-0005-0000-0000-000076290000}"/>
    <cellStyle name="Normal 16 3 2 2 6 3" xfId="20258" xr:uid="{00000000-0005-0000-0000-000077290000}"/>
    <cellStyle name="Normal 16 3 2 2 6 4" xfId="20259" xr:uid="{00000000-0005-0000-0000-000078290000}"/>
    <cellStyle name="Normal 16 3 2 2 7" xfId="2445" xr:uid="{00000000-0005-0000-0000-000079290000}"/>
    <cellStyle name="Normal 16 3 2 2 7 2" xfId="20260" xr:uid="{00000000-0005-0000-0000-00007A290000}"/>
    <cellStyle name="Normal 16 3 2 2 7 3" xfId="20261" xr:uid="{00000000-0005-0000-0000-00007B290000}"/>
    <cellStyle name="Normal 16 3 2 2 7 4" xfId="20262" xr:uid="{00000000-0005-0000-0000-00007C290000}"/>
    <cellStyle name="Normal 16 3 2 2 8" xfId="20263" xr:uid="{00000000-0005-0000-0000-00007D290000}"/>
    <cellStyle name="Normal 16 3 2 2 8 2" xfId="20264" xr:uid="{00000000-0005-0000-0000-00007E290000}"/>
    <cellStyle name="Normal 16 3 2 2 8 3" xfId="20265" xr:uid="{00000000-0005-0000-0000-00007F290000}"/>
    <cellStyle name="Normal 16 3 2 2 9" xfId="20266" xr:uid="{00000000-0005-0000-0000-000080290000}"/>
    <cellStyle name="Normal 16 3 2 3" xfId="852" xr:uid="{00000000-0005-0000-0000-000081290000}"/>
    <cellStyle name="Normal 16 3 2 3 10" xfId="20267" xr:uid="{00000000-0005-0000-0000-000082290000}"/>
    <cellStyle name="Normal 16 3 2 3 2" xfId="1439" xr:uid="{00000000-0005-0000-0000-000083290000}"/>
    <cellStyle name="Normal 16 3 2 3 2 2" xfId="4797" xr:uid="{00000000-0005-0000-0000-000084290000}"/>
    <cellStyle name="Normal 16 3 2 3 2 2 2" xfId="9781" xr:uid="{00000000-0005-0000-0000-000085290000}"/>
    <cellStyle name="Normal 16 3 2 3 2 2 2 2" xfId="20268" xr:uid="{00000000-0005-0000-0000-000086290000}"/>
    <cellStyle name="Normal 16 3 2 3 2 2 2 3" xfId="20269" xr:uid="{00000000-0005-0000-0000-000087290000}"/>
    <cellStyle name="Normal 16 3 2 3 2 2 2 4" xfId="20270" xr:uid="{00000000-0005-0000-0000-000088290000}"/>
    <cellStyle name="Normal 16 3 2 3 2 2 3" xfId="20271" xr:uid="{00000000-0005-0000-0000-000089290000}"/>
    <cellStyle name="Normal 16 3 2 3 2 2 3 2" xfId="20272" xr:uid="{00000000-0005-0000-0000-00008A290000}"/>
    <cellStyle name="Normal 16 3 2 3 2 2 3 3" xfId="20273" xr:uid="{00000000-0005-0000-0000-00008B290000}"/>
    <cellStyle name="Normal 16 3 2 3 2 2 4" xfId="20274" xr:uid="{00000000-0005-0000-0000-00008C290000}"/>
    <cellStyle name="Normal 16 3 2 3 2 2 5" xfId="20275" xr:uid="{00000000-0005-0000-0000-00008D290000}"/>
    <cellStyle name="Normal 16 3 2 3 2 2 6" xfId="20276" xr:uid="{00000000-0005-0000-0000-00008E290000}"/>
    <cellStyle name="Normal 16 3 2 3 2 3" xfId="6526" xr:uid="{00000000-0005-0000-0000-00008F290000}"/>
    <cellStyle name="Normal 16 3 2 3 2 3 2" xfId="11468" xr:uid="{00000000-0005-0000-0000-000090290000}"/>
    <cellStyle name="Normal 16 3 2 3 2 3 3" xfId="20277" xr:uid="{00000000-0005-0000-0000-000091290000}"/>
    <cellStyle name="Normal 16 3 2 3 2 3 4" xfId="20278" xr:uid="{00000000-0005-0000-0000-000092290000}"/>
    <cellStyle name="Normal 16 3 2 3 2 4" xfId="8034" xr:uid="{00000000-0005-0000-0000-000093290000}"/>
    <cellStyle name="Normal 16 3 2 3 2 4 2" xfId="20279" xr:uid="{00000000-0005-0000-0000-000094290000}"/>
    <cellStyle name="Normal 16 3 2 3 2 4 3" xfId="20280" xr:uid="{00000000-0005-0000-0000-000095290000}"/>
    <cellStyle name="Normal 16 3 2 3 2 4 4" xfId="20281" xr:uid="{00000000-0005-0000-0000-000096290000}"/>
    <cellStyle name="Normal 16 3 2 3 2 5" xfId="3072" xr:uid="{00000000-0005-0000-0000-000097290000}"/>
    <cellStyle name="Normal 16 3 2 3 2 5 2" xfId="20282" xr:uid="{00000000-0005-0000-0000-000098290000}"/>
    <cellStyle name="Normal 16 3 2 3 2 5 3" xfId="20283" xr:uid="{00000000-0005-0000-0000-000099290000}"/>
    <cellStyle name="Normal 16 3 2 3 2 5 4" xfId="20284" xr:uid="{00000000-0005-0000-0000-00009A290000}"/>
    <cellStyle name="Normal 16 3 2 3 2 6" xfId="20285" xr:uid="{00000000-0005-0000-0000-00009B290000}"/>
    <cellStyle name="Normal 16 3 2 3 2 6 2" xfId="20286" xr:uid="{00000000-0005-0000-0000-00009C290000}"/>
    <cellStyle name="Normal 16 3 2 3 2 6 3" xfId="20287" xr:uid="{00000000-0005-0000-0000-00009D290000}"/>
    <cellStyle name="Normal 16 3 2 3 2 7" xfId="20288" xr:uid="{00000000-0005-0000-0000-00009E290000}"/>
    <cellStyle name="Normal 16 3 2 3 2 8" xfId="20289" xr:uid="{00000000-0005-0000-0000-00009F290000}"/>
    <cellStyle name="Normal 16 3 2 3 2 9" xfId="20290" xr:uid="{00000000-0005-0000-0000-0000A0290000}"/>
    <cellStyle name="Normal 16 3 2 3 3" xfId="4293" xr:uid="{00000000-0005-0000-0000-0000A1290000}"/>
    <cellStyle name="Normal 16 3 2 3 3 2" xfId="9279" xr:uid="{00000000-0005-0000-0000-0000A2290000}"/>
    <cellStyle name="Normal 16 3 2 3 3 2 2" xfId="20291" xr:uid="{00000000-0005-0000-0000-0000A3290000}"/>
    <cellStyle name="Normal 16 3 2 3 3 2 3" xfId="20292" xr:uid="{00000000-0005-0000-0000-0000A4290000}"/>
    <cellStyle name="Normal 16 3 2 3 3 2 4" xfId="20293" xr:uid="{00000000-0005-0000-0000-0000A5290000}"/>
    <cellStyle name="Normal 16 3 2 3 3 3" xfId="20294" xr:uid="{00000000-0005-0000-0000-0000A6290000}"/>
    <cellStyle name="Normal 16 3 2 3 3 3 2" xfId="20295" xr:uid="{00000000-0005-0000-0000-0000A7290000}"/>
    <cellStyle name="Normal 16 3 2 3 3 3 3" xfId="20296" xr:uid="{00000000-0005-0000-0000-0000A8290000}"/>
    <cellStyle name="Normal 16 3 2 3 3 4" xfId="20297" xr:uid="{00000000-0005-0000-0000-0000A9290000}"/>
    <cellStyle name="Normal 16 3 2 3 3 5" xfId="20298" xr:uid="{00000000-0005-0000-0000-0000AA290000}"/>
    <cellStyle name="Normal 16 3 2 3 3 6" xfId="20299" xr:uid="{00000000-0005-0000-0000-0000AB290000}"/>
    <cellStyle name="Normal 16 3 2 3 4" xfId="6037" xr:uid="{00000000-0005-0000-0000-0000AC290000}"/>
    <cellStyle name="Normal 16 3 2 3 4 2" xfId="10979" xr:uid="{00000000-0005-0000-0000-0000AD290000}"/>
    <cellStyle name="Normal 16 3 2 3 4 3" xfId="20300" xr:uid="{00000000-0005-0000-0000-0000AE290000}"/>
    <cellStyle name="Normal 16 3 2 3 4 4" xfId="20301" xr:uid="{00000000-0005-0000-0000-0000AF290000}"/>
    <cellStyle name="Normal 16 3 2 3 5" xfId="7545" xr:uid="{00000000-0005-0000-0000-0000B0290000}"/>
    <cellStyle name="Normal 16 3 2 3 5 2" xfId="20302" xr:uid="{00000000-0005-0000-0000-0000B1290000}"/>
    <cellStyle name="Normal 16 3 2 3 5 3" xfId="20303" xr:uid="{00000000-0005-0000-0000-0000B2290000}"/>
    <cellStyle name="Normal 16 3 2 3 5 4" xfId="20304" xr:uid="{00000000-0005-0000-0000-0000B3290000}"/>
    <cellStyle name="Normal 16 3 2 3 6" xfId="2583" xr:uid="{00000000-0005-0000-0000-0000B4290000}"/>
    <cellStyle name="Normal 16 3 2 3 6 2" xfId="20305" xr:uid="{00000000-0005-0000-0000-0000B5290000}"/>
    <cellStyle name="Normal 16 3 2 3 6 3" xfId="20306" xr:uid="{00000000-0005-0000-0000-0000B6290000}"/>
    <cellStyle name="Normal 16 3 2 3 6 4" xfId="20307" xr:uid="{00000000-0005-0000-0000-0000B7290000}"/>
    <cellStyle name="Normal 16 3 2 3 7" xfId="20308" xr:uid="{00000000-0005-0000-0000-0000B8290000}"/>
    <cellStyle name="Normal 16 3 2 3 7 2" xfId="20309" xr:uid="{00000000-0005-0000-0000-0000B9290000}"/>
    <cellStyle name="Normal 16 3 2 3 7 3" xfId="20310" xr:uid="{00000000-0005-0000-0000-0000BA290000}"/>
    <cellStyle name="Normal 16 3 2 3 8" xfId="20311" xr:uid="{00000000-0005-0000-0000-0000BB290000}"/>
    <cellStyle name="Normal 16 3 2 3 9" xfId="20312" xr:uid="{00000000-0005-0000-0000-0000BC290000}"/>
    <cellStyle name="Normal 16 3 2 4" xfId="1436" xr:uid="{00000000-0005-0000-0000-0000BD290000}"/>
    <cellStyle name="Normal 16 3 2 4 2" xfId="4794" xr:uid="{00000000-0005-0000-0000-0000BE290000}"/>
    <cellStyle name="Normal 16 3 2 4 2 2" xfId="9778" xr:uid="{00000000-0005-0000-0000-0000BF290000}"/>
    <cellStyle name="Normal 16 3 2 4 2 2 2" xfId="20313" xr:uid="{00000000-0005-0000-0000-0000C0290000}"/>
    <cellStyle name="Normal 16 3 2 4 2 2 3" xfId="20314" xr:uid="{00000000-0005-0000-0000-0000C1290000}"/>
    <cellStyle name="Normal 16 3 2 4 2 2 4" xfId="20315" xr:uid="{00000000-0005-0000-0000-0000C2290000}"/>
    <cellStyle name="Normal 16 3 2 4 2 3" xfId="20316" xr:uid="{00000000-0005-0000-0000-0000C3290000}"/>
    <cellStyle name="Normal 16 3 2 4 2 3 2" xfId="20317" xr:uid="{00000000-0005-0000-0000-0000C4290000}"/>
    <cellStyle name="Normal 16 3 2 4 2 3 3" xfId="20318" xr:uid="{00000000-0005-0000-0000-0000C5290000}"/>
    <cellStyle name="Normal 16 3 2 4 2 4" xfId="20319" xr:uid="{00000000-0005-0000-0000-0000C6290000}"/>
    <cellStyle name="Normal 16 3 2 4 2 5" xfId="20320" xr:uid="{00000000-0005-0000-0000-0000C7290000}"/>
    <cellStyle name="Normal 16 3 2 4 2 6" xfId="20321" xr:uid="{00000000-0005-0000-0000-0000C8290000}"/>
    <cellStyle name="Normal 16 3 2 4 3" xfId="6523" xr:uid="{00000000-0005-0000-0000-0000C9290000}"/>
    <cellStyle name="Normal 16 3 2 4 3 2" xfId="11465" xr:uid="{00000000-0005-0000-0000-0000CA290000}"/>
    <cellStyle name="Normal 16 3 2 4 3 3" xfId="20322" xr:uid="{00000000-0005-0000-0000-0000CB290000}"/>
    <cellStyle name="Normal 16 3 2 4 3 4" xfId="20323" xr:uid="{00000000-0005-0000-0000-0000CC290000}"/>
    <cellStyle name="Normal 16 3 2 4 4" xfId="8031" xr:uid="{00000000-0005-0000-0000-0000CD290000}"/>
    <cellStyle name="Normal 16 3 2 4 4 2" xfId="20324" xr:uid="{00000000-0005-0000-0000-0000CE290000}"/>
    <cellStyle name="Normal 16 3 2 4 4 3" xfId="20325" xr:uid="{00000000-0005-0000-0000-0000CF290000}"/>
    <cellStyle name="Normal 16 3 2 4 4 4" xfId="20326" xr:uid="{00000000-0005-0000-0000-0000D0290000}"/>
    <cellStyle name="Normal 16 3 2 4 5" xfId="3069" xr:uid="{00000000-0005-0000-0000-0000D1290000}"/>
    <cellStyle name="Normal 16 3 2 4 5 2" xfId="20327" xr:uid="{00000000-0005-0000-0000-0000D2290000}"/>
    <cellStyle name="Normal 16 3 2 4 5 3" xfId="20328" xr:uid="{00000000-0005-0000-0000-0000D3290000}"/>
    <cellStyle name="Normal 16 3 2 4 5 4" xfId="20329" xr:uid="{00000000-0005-0000-0000-0000D4290000}"/>
    <cellStyle name="Normal 16 3 2 4 6" xfId="20330" xr:uid="{00000000-0005-0000-0000-0000D5290000}"/>
    <cellStyle name="Normal 16 3 2 4 6 2" xfId="20331" xr:uid="{00000000-0005-0000-0000-0000D6290000}"/>
    <cellStyle name="Normal 16 3 2 4 6 3" xfId="20332" xr:uid="{00000000-0005-0000-0000-0000D7290000}"/>
    <cellStyle name="Normal 16 3 2 4 7" xfId="20333" xr:uid="{00000000-0005-0000-0000-0000D8290000}"/>
    <cellStyle name="Normal 16 3 2 4 8" xfId="20334" xr:uid="{00000000-0005-0000-0000-0000D9290000}"/>
    <cellStyle name="Normal 16 3 2 4 9" xfId="20335" xr:uid="{00000000-0005-0000-0000-0000DA290000}"/>
    <cellStyle name="Normal 16 3 2 5" xfId="3691" xr:uid="{00000000-0005-0000-0000-0000DB290000}"/>
    <cellStyle name="Normal 16 3 2 5 2" xfId="5437" xr:uid="{00000000-0005-0000-0000-0000DC290000}"/>
    <cellStyle name="Normal 16 3 2 5 2 2" xfId="10403" xr:uid="{00000000-0005-0000-0000-0000DD290000}"/>
    <cellStyle name="Normal 16 3 2 5 2 2 2" xfId="20336" xr:uid="{00000000-0005-0000-0000-0000DE290000}"/>
    <cellStyle name="Normal 16 3 2 5 2 2 3" xfId="20337" xr:uid="{00000000-0005-0000-0000-0000DF290000}"/>
    <cellStyle name="Normal 16 3 2 5 2 2 4" xfId="20338" xr:uid="{00000000-0005-0000-0000-0000E0290000}"/>
    <cellStyle name="Normal 16 3 2 5 2 3" xfId="20339" xr:uid="{00000000-0005-0000-0000-0000E1290000}"/>
    <cellStyle name="Normal 16 3 2 5 2 3 2" xfId="20340" xr:uid="{00000000-0005-0000-0000-0000E2290000}"/>
    <cellStyle name="Normal 16 3 2 5 2 3 3" xfId="20341" xr:uid="{00000000-0005-0000-0000-0000E3290000}"/>
    <cellStyle name="Normal 16 3 2 5 2 4" xfId="20342" xr:uid="{00000000-0005-0000-0000-0000E4290000}"/>
    <cellStyle name="Normal 16 3 2 5 2 5" xfId="20343" xr:uid="{00000000-0005-0000-0000-0000E5290000}"/>
    <cellStyle name="Normal 16 3 2 5 2 6" xfId="20344" xr:uid="{00000000-0005-0000-0000-0000E6290000}"/>
    <cellStyle name="Normal 16 3 2 5 3" xfId="8651" xr:uid="{00000000-0005-0000-0000-0000E7290000}"/>
    <cellStyle name="Normal 16 3 2 5 3 2" xfId="20345" xr:uid="{00000000-0005-0000-0000-0000E8290000}"/>
    <cellStyle name="Normal 16 3 2 5 3 3" xfId="20346" xr:uid="{00000000-0005-0000-0000-0000E9290000}"/>
    <cellStyle name="Normal 16 3 2 5 3 4" xfId="20347" xr:uid="{00000000-0005-0000-0000-0000EA290000}"/>
    <cellStyle name="Normal 16 3 2 5 4" xfId="20348" xr:uid="{00000000-0005-0000-0000-0000EB290000}"/>
    <cellStyle name="Normal 16 3 2 5 4 2" xfId="20349" xr:uid="{00000000-0005-0000-0000-0000EC290000}"/>
    <cellStyle name="Normal 16 3 2 5 4 3" xfId="20350" xr:uid="{00000000-0005-0000-0000-0000ED290000}"/>
    <cellStyle name="Normal 16 3 2 5 4 4" xfId="20351" xr:uid="{00000000-0005-0000-0000-0000EE290000}"/>
    <cellStyle name="Normal 16 3 2 5 5" xfId="20352" xr:uid="{00000000-0005-0000-0000-0000EF290000}"/>
    <cellStyle name="Normal 16 3 2 5 5 2" xfId="20353" xr:uid="{00000000-0005-0000-0000-0000F0290000}"/>
    <cellStyle name="Normal 16 3 2 5 5 3" xfId="20354" xr:uid="{00000000-0005-0000-0000-0000F1290000}"/>
    <cellStyle name="Normal 16 3 2 5 5 4" xfId="20355" xr:uid="{00000000-0005-0000-0000-0000F2290000}"/>
    <cellStyle name="Normal 16 3 2 5 6" xfId="20356" xr:uid="{00000000-0005-0000-0000-0000F3290000}"/>
    <cellStyle name="Normal 16 3 2 5 6 2" xfId="20357" xr:uid="{00000000-0005-0000-0000-0000F4290000}"/>
    <cellStyle name="Normal 16 3 2 5 6 3" xfId="20358" xr:uid="{00000000-0005-0000-0000-0000F5290000}"/>
    <cellStyle name="Normal 16 3 2 5 7" xfId="20359" xr:uid="{00000000-0005-0000-0000-0000F6290000}"/>
    <cellStyle name="Normal 16 3 2 5 8" xfId="20360" xr:uid="{00000000-0005-0000-0000-0000F7290000}"/>
    <cellStyle name="Normal 16 3 2 5 9" xfId="20361" xr:uid="{00000000-0005-0000-0000-0000F8290000}"/>
    <cellStyle name="Normal 16 3 2 6" xfId="4009" xr:uid="{00000000-0005-0000-0000-0000F9290000}"/>
    <cellStyle name="Normal 16 3 2 6 2" xfId="8788" xr:uid="{00000000-0005-0000-0000-0000FA290000}"/>
    <cellStyle name="Normal 16 3 2 6 2 2" xfId="20362" xr:uid="{00000000-0005-0000-0000-0000FB290000}"/>
    <cellStyle name="Normal 16 3 2 6 2 2 2" xfId="20363" xr:uid="{00000000-0005-0000-0000-0000FC290000}"/>
    <cellStyle name="Normal 16 3 2 6 2 2 3" xfId="20364" xr:uid="{00000000-0005-0000-0000-0000FD290000}"/>
    <cellStyle name="Normal 16 3 2 6 2 2 4" xfId="20365" xr:uid="{00000000-0005-0000-0000-0000FE290000}"/>
    <cellStyle name="Normal 16 3 2 6 2 3" xfId="20366" xr:uid="{00000000-0005-0000-0000-0000FF290000}"/>
    <cellStyle name="Normal 16 3 2 6 2 3 2" xfId="20367" xr:uid="{00000000-0005-0000-0000-0000002A0000}"/>
    <cellStyle name="Normal 16 3 2 6 2 3 3" xfId="20368" xr:uid="{00000000-0005-0000-0000-0000012A0000}"/>
    <cellStyle name="Normal 16 3 2 6 2 4" xfId="20369" xr:uid="{00000000-0005-0000-0000-0000022A0000}"/>
    <cellStyle name="Normal 16 3 2 6 2 5" xfId="20370" xr:uid="{00000000-0005-0000-0000-0000032A0000}"/>
    <cellStyle name="Normal 16 3 2 6 2 6" xfId="20371" xr:uid="{00000000-0005-0000-0000-0000042A0000}"/>
    <cellStyle name="Normal 16 3 2 6 3" xfId="20372" xr:uid="{00000000-0005-0000-0000-0000052A0000}"/>
    <cellStyle name="Normal 16 3 2 6 3 2" xfId="20373" xr:uid="{00000000-0005-0000-0000-0000062A0000}"/>
    <cellStyle name="Normal 16 3 2 6 3 3" xfId="20374" xr:uid="{00000000-0005-0000-0000-0000072A0000}"/>
    <cellStyle name="Normal 16 3 2 6 3 4" xfId="20375" xr:uid="{00000000-0005-0000-0000-0000082A0000}"/>
    <cellStyle name="Normal 16 3 2 6 4" xfId="20376" xr:uid="{00000000-0005-0000-0000-0000092A0000}"/>
    <cellStyle name="Normal 16 3 2 6 4 2" xfId="20377" xr:uid="{00000000-0005-0000-0000-00000A2A0000}"/>
    <cellStyle name="Normal 16 3 2 6 4 3" xfId="20378" xr:uid="{00000000-0005-0000-0000-00000B2A0000}"/>
    <cellStyle name="Normal 16 3 2 6 4 4" xfId="20379" xr:uid="{00000000-0005-0000-0000-00000C2A0000}"/>
    <cellStyle name="Normal 16 3 2 6 5" xfId="20380" xr:uid="{00000000-0005-0000-0000-00000D2A0000}"/>
    <cellStyle name="Normal 16 3 2 6 5 2" xfId="20381" xr:uid="{00000000-0005-0000-0000-00000E2A0000}"/>
    <cellStyle name="Normal 16 3 2 6 5 3" xfId="20382" xr:uid="{00000000-0005-0000-0000-00000F2A0000}"/>
    <cellStyle name="Normal 16 3 2 6 6" xfId="20383" xr:uid="{00000000-0005-0000-0000-0000102A0000}"/>
    <cellStyle name="Normal 16 3 2 6 7" xfId="20384" xr:uid="{00000000-0005-0000-0000-0000112A0000}"/>
    <cellStyle name="Normal 16 3 2 6 8" xfId="20385" xr:uid="{00000000-0005-0000-0000-0000122A0000}"/>
    <cellStyle name="Normal 16 3 2 7" xfId="5494" xr:uid="{00000000-0005-0000-0000-0000132A0000}"/>
    <cellStyle name="Normal 16 3 2 7 2" xfId="10452" xr:uid="{00000000-0005-0000-0000-0000142A0000}"/>
    <cellStyle name="Normal 16 3 2 7 2 2" xfId="20386" xr:uid="{00000000-0005-0000-0000-0000152A0000}"/>
    <cellStyle name="Normal 16 3 2 7 2 3" xfId="20387" xr:uid="{00000000-0005-0000-0000-0000162A0000}"/>
    <cellStyle name="Normal 16 3 2 7 2 4" xfId="20388" xr:uid="{00000000-0005-0000-0000-0000172A0000}"/>
    <cellStyle name="Normal 16 3 2 7 3" xfId="20389" xr:uid="{00000000-0005-0000-0000-0000182A0000}"/>
    <cellStyle name="Normal 16 3 2 7 3 2" xfId="20390" xr:uid="{00000000-0005-0000-0000-0000192A0000}"/>
    <cellStyle name="Normal 16 3 2 7 3 3" xfId="20391" xr:uid="{00000000-0005-0000-0000-00001A2A0000}"/>
    <cellStyle name="Normal 16 3 2 7 4" xfId="20392" xr:uid="{00000000-0005-0000-0000-00001B2A0000}"/>
    <cellStyle name="Normal 16 3 2 7 5" xfId="20393" xr:uid="{00000000-0005-0000-0000-00001C2A0000}"/>
    <cellStyle name="Normal 16 3 2 7 6" xfId="20394" xr:uid="{00000000-0005-0000-0000-00001D2A0000}"/>
    <cellStyle name="Normal 16 3 2 8" xfId="5764" xr:uid="{00000000-0005-0000-0000-00001E2A0000}"/>
    <cellStyle name="Normal 16 3 2 8 2" xfId="10706" xr:uid="{00000000-0005-0000-0000-00001F2A0000}"/>
    <cellStyle name="Normal 16 3 2 8 3" xfId="20395" xr:uid="{00000000-0005-0000-0000-0000202A0000}"/>
    <cellStyle name="Normal 16 3 2 8 4" xfId="20396" xr:uid="{00000000-0005-0000-0000-0000212A0000}"/>
    <cellStyle name="Normal 16 3 2 9" xfId="7272" xr:uid="{00000000-0005-0000-0000-0000222A0000}"/>
    <cellStyle name="Normal 16 3 2 9 2" xfId="20397" xr:uid="{00000000-0005-0000-0000-0000232A0000}"/>
    <cellStyle name="Normal 16 3 2 9 3" xfId="20398" xr:uid="{00000000-0005-0000-0000-0000242A0000}"/>
    <cellStyle name="Normal 16 3 2 9 4" xfId="20399" xr:uid="{00000000-0005-0000-0000-0000252A0000}"/>
    <cellStyle name="Normal 16 3 3" xfId="603" xr:uid="{00000000-0005-0000-0000-0000262A0000}"/>
    <cellStyle name="Normal 16 3 3 10" xfId="2353" xr:uid="{00000000-0005-0000-0000-0000272A0000}"/>
    <cellStyle name="Normal 16 3 3 10 2" xfId="20400" xr:uid="{00000000-0005-0000-0000-0000282A0000}"/>
    <cellStyle name="Normal 16 3 3 10 3" xfId="20401" xr:uid="{00000000-0005-0000-0000-0000292A0000}"/>
    <cellStyle name="Normal 16 3 3 10 4" xfId="20402" xr:uid="{00000000-0005-0000-0000-00002A2A0000}"/>
    <cellStyle name="Normal 16 3 3 11" xfId="20403" xr:uid="{00000000-0005-0000-0000-00002B2A0000}"/>
    <cellStyle name="Normal 16 3 3 11 2" xfId="20404" xr:uid="{00000000-0005-0000-0000-00002C2A0000}"/>
    <cellStyle name="Normal 16 3 3 11 3" xfId="20405" xr:uid="{00000000-0005-0000-0000-00002D2A0000}"/>
    <cellStyle name="Normal 16 3 3 12" xfId="20406" xr:uid="{00000000-0005-0000-0000-00002E2A0000}"/>
    <cellStyle name="Normal 16 3 3 13" xfId="20407" xr:uid="{00000000-0005-0000-0000-00002F2A0000}"/>
    <cellStyle name="Normal 16 3 3 14" xfId="20408" xr:uid="{00000000-0005-0000-0000-0000302A0000}"/>
    <cellStyle name="Normal 16 3 3 2" xfId="745" xr:uid="{00000000-0005-0000-0000-0000312A0000}"/>
    <cellStyle name="Normal 16 3 3 2 10" xfId="20409" xr:uid="{00000000-0005-0000-0000-0000322A0000}"/>
    <cellStyle name="Normal 16 3 3 2 11" xfId="20410" xr:uid="{00000000-0005-0000-0000-0000332A0000}"/>
    <cellStyle name="Normal 16 3 3 2 2" xfId="1210" xr:uid="{00000000-0005-0000-0000-0000342A0000}"/>
    <cellStyle name="Normal 16 3 3 2 2 10" xfId="20411" xr:uid="{00000000-0005-0000-0000-0000352A0000}"/>
    <cellStyle name="Normal 16 3 3 2 2 2" xfId="1442" xr:uid="{00000000-0005-0000-0000-0000362A0000}"/>
    <cellStyle name="Normal 16 3 3 2 2 2 2" xfId="4800" xr:uid="{00000000-0005-0000-0000-0000372A0000}"/>
    <cellStyle name="Normal 16 3 3 2 2 2 2 2" xfId="9784" xr:uid="{00000000-0005-0000-0000-0000382A0000}"/>
    <cellStyle name="Normal 16 3 3 2 2 2 2 2 2" xfId="20412" xr:uid="{00000000-0005-0000-0000-0000392A0000}"/>
    <cellStyle name="Normal 16 3 3 2 2 2 2 2 3" xfId="20413" xr:uid="{00000000-0005-0000-0000-00003A2A0000}"/>
    <cellStyle name="Normal 16 3 3 2 2 2 2 2 4" xfId="20414" xr:uid="{00000000-0005-0000-0000-00003B2A0000}"/>
    <cellStyle name="Normal 16 3 3 2 2 2 2 3" xfId="20415" xr:uid="{00000000-0005-0000-0000-00003C2A0000}"/>
    <cellStyle name="Normal 16 3 3 2 2 2 2 3 2" xfId="20416" xr:uid="{00000000-0005-0000-0000-00003D2A0000}"/>
    <cellStyle name="Normal 16 3 3 2 2 2 2 3 3" xfId="20417" xr:uid="{00000000-0005-0000-0000-00003E2A0000}"/>
    <cellStyle name="Normal 16 3 3 2 2 2 2 4" xfId="20418" xr:uid="{00000000-0005-0000-0000-00003F2A0000}"/>
    <cellStyle name="Normal 16 3 3 2 2 2 2 5" xfId="20419" xr:uid="{00000000-0005-0000-0000-0000402A0000}"/>
    <cellStyle name="Normal 16 3 3 2 2 2 2 6" xfId="20420" xr:uid="{00000000-0005-0000-0000-0000412A0000}"/>
    <cellStyle name="Normal 16 3 3 2 2 2 3" xfId="6529" xr:uid="{00000000-0005-0000-0000-0000422A0000}"/>
    <cellStyle name="Normal 16 3 3 2 2 2 3 2" xfId="11471" xr:uid="{00000000-0005-0000-0000-0000432A0000}"/>
    <cellStyle name="Normal 16 3 3 2 2 2 3 3" xfId="20421" xr:uid="{00000000-0005-0000-0000-0000442A0000}"/>
    <cellStyle name="Normal 16 3 3 2 2 2 3 4" xfId="20422" xr:uid="{00000000-0005-0000-0000-0000452A0000}"/>
    <cellStyle name="Normal 16 3 3 2 2 2 4" xfId="8037" xr:uid="{00000000-0005-0000-0000-0000462A0000}"/>
    <cellStyle name="Normal 16 3 3 2 2 2 4 2" xfId="20423" xr:uid="{00000000-0005-0000-0000-0000472A0000}"/>
    <cellStyle name="Normal 16 3 3 2 2 2 4 3" xfId="20424" xr:uid="{00000000-0005-0000-0000-0000482A0000}"/>
    <cellStyle name="Normal 16 3 3 2 2 2 4 4" xfId="20425" xr:uid="{00000000-0005-0000-0000-0000492A0000}"/>
    <cellStyle name="Normal 16 3 3 2 2 2 5" xfId="3075" xr:uid="{00000000-0005-0000-0000-00004A2A0000}"/>
    <cellStyle name="Normal 16 3 3 2 2 2 5 2" xfId="20426" xr:uid="{00000000-0005-0000-0000-00004B2A0000}"/>
    <cellStyle name="Normal 16 3 3 2 2 2 5 3" xfId="20427" xr:uid="{00000000-0005-0000-0000-00004C2A0000}"/>
    <cellStyle name="Normal 16 3 3 2 2 2 5 4" xfId="20428" xr:uid="{00000000-0005-0000-0000-00004D2A0000}"/>
    <cellStyle name="Normal 16 3 3 2 2 2 6" xfId="20429" xr:uid="{00000000-0005-0000-0000-00004E2A0000}"/>
    <cellStyle name="Normal 16 3 3 2 2 2 6 2" xfId="20430" xr:uid="{00000000-0005-0000-0000-00004F2A0000}"/>
    <cellStyle name="Normal 16 3 3 2 2 2 6 3" xfId="20431" xr:uid="{00000000-0005-0000-0000-0000502A0000}"/>
    <cellStyle name="Normal 16 3 3 2 2 2 7" xfId="20432" xr:uid="{00000000-0005-0000-0000-0000512A0000}"/>
    <cellStyle name="Normal 16 3 3 2 2 2 8" xfId="20433" xr:uid="{00000000-0005-0000-0000-0000522A0000}"/>
    <cellStyle name="Normal 16 3 3 2 2 2 9" xfId="20434" xr:uid="{00000000-0005-0000-0000-0000532A0000}"/>
    <cellStyle name="Normal 16 3 3 2 2 3" xfId="4578" xr:uid="{00000000-0005-0000-0000-0000542A0000}"/>
    <cellStyle name="Normal 16 3 3 2 2 3 2" xfId="9562" xr:uid="{00000000-0005-0000-0000-0000552A0000}"/>
    <cellStyle name="Normal 16 3 3 2 2 3 2 2" xfId="20435" xr:uid="{00000000-0005-0000-0000-0000562A0000}"/>
    <cellStyle name="Normal 16 3 3 2 2 3 2 3" xfId="20436" xr:uid="{00000000-0005-0000-0000-0000572A0000}"/>
    <cellStyle name="Normal 16 3 3 2 2 3 2 4" xfId="20437" xr:uid="{00000000-0005-0000-0000-0000582A0000}"/>
    <cellStyle name="Normal 16 3 3 2 2 3 3" xfId="20438" xr:uid="{00000000-0005-0000-0000-0000592A0000}"/>
    <cellStyle name="Normal 16 3 3 2 2 3 3 2" xfId="20439" xr:uid="{00000000-0005-0000-0000-00005A2A0000}"/>
    <cellStyle name="Normal 16 3 3 2 2 3 3 3" xfId="20440" xr:uid="{00000000-0005-0000-0000-00005B2A0000}"/>
    <cellStyle name="Normal 16 3 3 2 2 3 4" xfId="20441" xr:uid="{00000000-0005-0000-0000-00005C2A0000}"/>
    <cellStyle name="Normal 16 3 3 2 2 3 5" xfId="20442" xr:uid="{00000000-0005-0000-0000-00005D2A0000}"/>
    <cellStyle name="Normal 16 3 3 2 2 3 6" xfId="20443" xr:uid="{00000000-0005-0000-0000-00005E2A0000}"/>
    <cellStyle name="Normal 16 3 3 2 2 4" xfId="6309" xr:uid="{00000000-0005-0000-0000-00005F2A0000}"/>
    <cellStyle name="Normal 16 3 3 2 2 4 2" xfId="11251" xr:uid="{00000000-0005-0000-0000-0000602A0000}"/>
    <cellStyle name="Normal 16 3 3 2 2 4 3" xfId="20444" xr:uid="{00000000-0005-0000-0000-0000612A0000}"/>
    <cellStyle name="Normal 16 3 3 2 2 4 4" xfId="20445" xr:uid="{00000000-0005-0000-0000-0000622A0000}"/>
    <cellStyle name="Normal 16 3 3 2 2 5" xfId="7817" xr:uid="{00000000-0005-0000-0000-0000632A0000}"/>
    <cellStyle name="Normal 16 3 3 2 2 5 2" xfId="20446" xr:uid="{00000000-0005-0000-0000-0000642A0000}"/>
    <cellStyle name="Normal 16 3 3 2 2 5 3" xfId="20447" xr:uid="{00000000-0005-0000-0000-0000652A0000}"/>
    <cellStyle name="Normal 16 3 3 2 2 5 4" xfId="20448" xr:uid="{00000000-0005-0000-0000-0000662A0000}"/>
    <cellStyle name="Normal 16 3 3 2 2 6" xfId="2855" xr:uid="{00000000-0005-0000-0000-0000672A0000}"/>
    <cellStyle name="Normal 16 3 3 2 2 6 2" xfId="20449" xr:uid="{00000000-0005-0000-0000-0000682A0000}"/>
    <cellStyle name="Normal 16 3 3 2 2 6 3" xfId="20450" xr:uid="{00000000-0005-0000-0000-0000692A0000}"/>
    <cellStyle name="Normal 16 3 3 2 2 6 4" xfId="20451" xr:uid="{00000000-0005-0000-0000-00006A2A0000}"/>
    <cellStyle name="Normal 16 3 3 2 2 7" xfId="20452" xr:uid="{00000000-0005-0000-0000-00006B2A0000}"/>
    <cellStyle name="Normal 16 3 3 2 2 7 2" xfId="20453" xr:uid="{00000000-0005-0000-0000-00006C2A0000}"/>
    <cellStyle name="Normal 16 3 3 2 2 7 3" xfId="20454" xr:uid="{00000000-0005-0000-0000-00006D2A0000}"/>
    <cellStyle name="Normal 16 3 3 2 2 8" xfId="20455" xr:uid="{00000000-0005-0000-0000-00006E2A0000}"/>
    <cellStyle name="Normal 16 3 3 2 2 9" xfId="20456" xr:uid="{00000000-0005-0000-0000-00006F2A0000}"/>
    <cellStyle name="Normal 16 3 3 2 3" xfId="1441" xr:uid="{00000000-0005-0000-0000-0000702A0000}"/>
    <cellStyle name="Normal 16 3 3 2 3 2" xfId="4799" xr:uid="{00000000-0005-0000-0000-0000712A0000}"/>
    <cellStyle name="Normal 16 3 3 2 3 2 2" xfId="9783" xr:uid="{00000000-0005-0000-0000-0000722A0000}"/>
    <cellStyle name="Normal 16 3 3 2 3 2 2 2" xfId="20457" xr:uid="{00000000-0005-0000-0000-0000732A0000}"/>
    <cellStyle name="Normal 16 3 3 2 3 2 2 3" xfId="20458" xr:uid="{00000000-0005-0000-0000-0000742A0000}"/>
    <cellStyle name="Normal 16 3 3 2 3 2 2 4" xfId="20459" xr:uid="{00000000-0005-0000-0000-0000752A0000}"/>
    <cellStyle name="Normal 16 3 3 2 3 2 3" xfId="20460" xr:uid="{00000000-0005-0000-0000-0000762A0000}"/>
    <cellStyle name="Normal 16 3 3 2 3 2 3 2" xfId="20461" xr:uid="{00000000-0005-0000-0000-0000772A0000}"/>
    <cellStyle name="Normal 16 3 3 2 3 2 3 3" xfId="20462" xr:uid="{00000000-0005-0000-0000-0000782A0000}"/>
    <cellStyle name="Normal 16 3 3 2 3 2 4" xfId="20463" xr:uid="{00000000-0005-0000-0000-0000792A0000}"/>
    <cellStyle name="Normal 16 3 3 2 3 2 5" xfId="20464" xr:uid="{00000000-0005-0000-0000-00007A2A0000}"/>
    <cellStyle name="Normal 16 3 3 2 3 2 6" xfId="20465" xr:uid="{00000000-0005-0000-0000-00007B2A0000}"/>
    <cellStyle name="Normal 16 3 3 2 3 3" xfId="6528" xr:uid="{00000000-0005-0000-0000-00007C2A0000}"/>
    <cellStyle name="Normal 16 3 3 2 3 3 2" xfId="11470" xr:uid="{00000000-0005-0000-0000-00007D2A0000}"/>
    <cellStyle name="Normal 16 3 3 2 3 3 3" xfId="20466" xr:uid="{00000000-0005-0000-0000-00007E2A0000}"/>
    <cellStyle name="Normal 16 3 3 2 3 3 4" xfId="20467" xr:uid="{00000000-0005-0000-0000-00007F2A0000}"/>
    <cellStyle name="Normal 16 3 3 2 3 4" xfId="8036" xr:uid="{00000000-0005-0000-0000-0000802A0000}"/>
    <cellStyle name="Normal 16 3 3 2 3 4 2" xfId="20468" xr:uid="{00000000-0005-0000-0000-0000812A0000}"/>
    <cellStyle name="Normal 16 3 3 2 3 4 3" xfId="20469" xr:uid="{00000000-0005-0000-0000-0000822A0000}"/>
    <cellStyle name="Normal 16 3 3 2 3 4 4" xfId="20470" xr:uid="{00000000-0005-0000-0000-0000832A0000}"/>
    <cellStyle name="Normal 16 3 3 2 3 5" xfId="3074" xr:uid="{00000000-0005-0000-0000-0000842A0000}"/>
    <cellStyle name="Normal 16 3 3 2 3 5 2" xfId="20471" xr:uid="{00000000-0005-0000-0000-0000852A0000}"/>
    <cellStyle name="Normal 16 3 3 2 3 5 3" xfId="20472" xr:uid="{00000000-0005-0000-0000-0000862A0000}"/>
    <cellStyle name="Normal 16 3 3 2 3 5 4" xfId="20473" xr:uid="{00000000-0005-0000-0000-0000872A0000}"/>
    <cellStyle name="Normal 16 3 3 2 3 6" xfId="20474" xr:uid="{00000000-0005-0000-0000-0000882A0000}"/>
    <cellStyle name="Normal 16 3 3 2 3 6 2" xfId="20475" xr:uid="{00000000-0005-0000-0000-0000892A0000}"/>
    <cellStyle name="Normal 16 3 3 2 3 6 3" xfId="20476" xr:uid="{00000000-0005-0000-0000-00008A2A0000}"/>
    <cellStyle name="Normal 16 3 3 2 3 7" xfId="20477" xr:uid="{00000000-0005-0000-0000-00008B2A0000}"/>
    <cellStyle name="Normal 16 3 3 2 3 8" xfId="20478" xr:uid="{00000000-0005-0000-0000-00008C2A0000}"/>
    <cellStyle name="Normal 16 3 3 2 3 9" xfId="20479" xr:uid="{00000000-0005-0000-0000-00008D2A0000}"/>
    <cellStyle name="Normal 16 3 3 2 4" xfId="4195" xr:uid="{00000000-0005-0000-0000-00008E2A0000}"/>
    <cellStyle name="Normal 16 3 3 2 4 2" xfId="9181" xr:uid="{00000000-0005-0000-0000-00008F2A0000}"/>
    <cellStyle name="Normal 16 3 3 2 4 2 2" xfId="20480" xr:uid="{00000000-0005-0000-0000-0000902A0000}"/>
    <cellStyle name="Normal 16 3 3 2 4 2 3" xfId="20481" xr:uid="{00000000-0005-0000-0000-0000912A0000}"/>
    <cellStyle name="Normal 16 3 3 2 4 2 4" xfId="20482" xr:uid="{00000000-0005-0000-0000-0000922A0000}"/>
    <cellStyle name="Normal 16 3 3 2 4 3" xfId="20483" xr:uid="{00000000-0005-0000-0000-0000932A0000}"/>
    <cellStyle name="Normal 16 3 3 2 4 3 2" xfId="20484" xr:uid="{00000000-0005-0000-0000-0000942A0000}"/>
    <cellStyle name="Normal 16 3 3 2 4 3 3" xfId="20485" xr:uid="{00000000-0005-0000-0000-0000952A0000}"/>
    <cellStyle name="Normal 16 3 3 2 4 4" xfId="20486" xr:uid="{00000000-0005-0000-0000-0000962A0000}"/>
    <cellStyle name="Normal 16 3 3 2 4 5" xfId="20487" xr:uid="{00000000-0005-0000-0000-0000972A0000}"/>
    <cellStyle name="Normal 16 3 3 2 4 6" xfId="20488" xr:uid="{00000000-0005-0000-0000-0000982A0000}"/>
    <cellStyle name="Normal 16 3 3 2 5" xfId="5942" xr:uid="{00000000-0005-0000-0000-0000992A0000}"/>
    <cellStyle name="Normal 16 3 3 2 5 2" xfId="10884" xr:uid="{00000000-0005-0000-0000-00009A2A0000}"/>
    <cellStyle name="Normal 16 3 3 2 5 3" xfId="20489" xr:uid="{00000000-0005-0000-0000-00009B2A0000}"/>
    <cellStyle name="Normal 16 3 3 2 5 4" xfId="20490" xr:uid="{00000000-0005-0000-0000-00009C2A0000}"/>
    <cellStyle name="Normal 16 3 3 2 6" xfId="7450" xr:uid="{00000000-0005-0000-0000-00009D2A0000}"/>
    <cellStyle name="Normal 16 3 3 2 6 2" xfId="20491" xr:uid="{00000000-0005-0000-0000-00009E2A0000}"/>
    <cellStyle name="Normal 16 3 3 2 6 3" xfId="20492" xr:uid="{00000000-0005-0000-0000-00009F2A0000}"/>
    <cellStyle name="Normal 16 3 3 2 6 4" xfId="20493" xr:uid="{00000000-0005-0000-0000-0000A02A0000}"/>
    <cellStyle name="Normal 16 3 3 2 7" xfId="2488" xr:uid="{00000000-0005-0000-0000-0000A12A0000}"/>
    <cellStyle name="Normal 16 3 3 2 7 2" xfId="20494" xr:uid="{00000000-0005-0000-0000-0000A22A0000}"/>
    <cellStyle name="Normal 16 3 3 2 7 3" xfId="20495" xr:uid="{00000000-0005-0000-0000-0000A32A0000}"/>
    <cellStyle name="Normal 16 3 3 2 7 4" xfId="20496" xr:uid="{00000000-0005-0000-0000-0000A42A0000}"/>
    <cellStyle name="Normal 16 3 3 2 8" xfId="20497" xr:uid="{00000000-0005-0000-0000-0000A52A0000}"/>
    <cellStyle name="Normal 16 3 3 2 8 2" xfId="20498" xr:uid="{00000000-0005-0000-0000-0000A62A0000}"/>
    <cellStyle name="Normal 16 3 3 2 8 3" xfId="20499" xr:uid="{00000000-0005-0000-0000-0000A72A0000}"/>
    <cellStyle name="Normal 16 3 3 2 9" xfId="20500" xr:uid="{00000000-0005-0000-0000-0000A82A0000}"/>
    <cellStyle name="Normal 16 3 3 3" xfId="898" xr:uid="{00000000-0005-0000-0000-0000A92A0000}"/>
    <cellStyle name="Normal 16 3 3 3 10" xfId="20501" xr:uid="{00000000-0005-0000-0000-0000AA2A0000}"/>
    <cellStyle name="Normal 16 3 3 3 2" xfId="1443" xr:uid="{00000000-0005-0000-0000-0000AB2A0000}"/>
    <cellStyle name="Normal 16 3 3 3 2 2" xfId="4801" xr:uid="{00000000-0005-0000-0000-0000AC2A0000}"/>
    <cellStyle name="Normal 16 3 3 3 2 2 2" xfId="9785" xr:uid="{00000000-0005-0000-0000-0000AD2A0000}"/>
    <cellStyle name="Normal 16 3 3 3 2 2 2 2" xfId="20502" xr:uid="{00000000-0005-0000-0000-0000AE2A0000}"/>
    <cellStyle name="Normal 16 3 3 3 2 2 2 3" xfId="20503" xr:uid="{00000000-0005-0000-0000-0000AF2A0000}"/>
    <cellStyle name="Normal 16 3 3 3 2 2 2 4" xfId="20504" xr:uid="{00000000-0005-0000-0000-0000B02A0000}"/>
    <cellStyle name="Normal 16 3 3 3 2 2 3" xfId="20505" xr:uid="{00000000-0005-0000-0000-0000B12A0000}"/>
    <cellStyle name="Normal 16 3 3 3 2 2 3 2" xfId="20506" xr:uid="{00000000-0005-0000-0000-0000B22A0000}"/>
    <cellStyle name="Normal 16 3 3 3 2 2 3 3" xfId="20507" xr:uid="{00000000-0005-0000-0000-0000B32A0000}"/>
    <cellStyle name="Normal 16 3 3 3 2 2 4" xfId="20508" xr:uid="{00000000-0005-0000-0000-0000B42A0000}"/>
    <cellStyle name="Normal 16 3 3 3 2 2 5" xfId="20509" xr:uid="{00000000-0005-0000-0000-0000B52A0000}"/>
    <cellStyle name="Normal 16 3 3 3 2 2 6" xfId="20510" xr:uid="{00000000-0005-0000-0000-0000B62A0000}"/>
    <cellStyle name="Normal 16 3 3 3 2 3" xfId="6530" xr:uid="{00000000-0005-0000-0000-0000B72A0000}"/>
    <cellStyle name="Normal 16 3 3 3 2 3 2" xfId="11472" xr:uid="{00000000-0005-0000-0000-0000B82A0000}"/>
    <cellStyle name="Normal 16 3 3 3 2 3 3" xfId="20511" xr:uid="{00000000-0005-0000-0000-0000B92A0000}"/>
    <cellStyle name="Normal 16 3 3 3 2 3 4" xfId="20512" xr:uid="{00000000-0005-0000-0000-0000BA2A0000}"/>
    <cellStyle name="Normal 16 3 3 3 2 4" xfId="8038" xr:uid="{00000000-0005-0000-0000-0000BB2A0000}"/>
    <cellStyle name="Normal 16 3 3 3 2 4 2" xfId="20513" xr:uid="{00000000-0005-0000-0000-0000BC2A0000}"/>
    <cellStyle name="Normal 16 3 3 3 2 4 3" xfId="20514" xr:uid="{00000000-0005-0000-0000-0000BD2A0000}"/>
    <cellStyle name="Normal 16 3 3 3 2 4 4" xfId="20515" xr:uid="{00000000-0005-0000-0000-0000BE2A0000}"/>
    <cellStyle name="Normal 16 3 3 3 2 5" xfId="3076" xr:uid="{00000000-0005-0000-0000-0000BF2A0000}"/>
    <cellStyle name="Normal 16 3 3 3 2 5 2" xfId="20516" xr:uid="{00000000-0005-0000-0000-0000C02A0000}"/>
    <cellStyle name="Normal 16 3 3 3 2 5 3" xfId="20517" xr:uid="{00000000-0005-0000-0000-0000C12A0000}"/>
    <cellStyle name="Normal 16 3 3 3 2 5 4" xfId="20518" xr:uid="{00000000-0005-0000-0000-0000C22A0000}"/>
    <cellStyle name="Normal 16 3 3 3 2 6" xfId="20519" xr:uid="{00000000-0005-0000-0000-0000C32A0000}"/>
    <cellStyle name="Normal 16 3 3 3 2 6 2" xfId="20520" xr:uid="{00000000-0005-0000-0000-0000C42A0000}"/>
    <cellStyle name="Normal 16 3 3 3 2 6 3" xfId="20521" xr:uid="{00000000-0005-0000-0000-0000C52A0000}"/>
    <cellStyle name="Normal 16 3 3 3 2 7" xfId="20522" xr:uid="{00000000-0005-0000-0000-0000C62A0000}"/>
    <cellStyle name="Normal 16 3 3 3 2 8" xfId="20523" xr:uid="{00000000-0005-0000-0000-0000C72A0000}"/>
    <cellStyle name="Normal 16 3 3 3 2 9" xfId="20524" xr:uid="{00000000-0005-0000-0000-0000C82A0000}"/>
    <cellStyle name="Normal 16 3 3 3 3" xfId="4337" xr:uid="{00000000-0005-0000-0000-0000C92A0000}"/>
    <cellStyle name="Normal 16 3 3 3 3 2" xfId="9322" xr:uid="{00000000-0005-0000-0000-0000CA2A0000}"/>
    <cellStyle name="Normal 16 3 3 3 3 2 2" xfId="20525" xr:uid="{00000000-0005-0000-0000-0000CB2A0000}"/>
    <cellStyle name="Normal 16 3 3 3 3 2 3" xfId="20526" xr:uid="{00000000-0005-0000-0000-0000CC2A0000}"/>
    <cellStyle name="Normal 16 3 3 3 3 2 4" xfId="20527" xr:uid="{00000000-0005-0000-0000-0000CD2A0000}"/>
    <cellStyle name="Normal 16 3 3 3 3 3" xfId="20528" xr:uid="{00000000-0005-0000-0000-0000CE2A0000}"/>
    <cellStyle name="Normal 16 3 3 3 3 3 2" xfId="20529" xr:uid="{00000000-0005-0000-0000-0000CF2A0000}"/>
    <cellStyle name="Normal 16 3 3 3 3 3 3" xfId="20530" xr:uid="{00000000-0005-0000-0000-0000D02A0000}"/>
    <cellStyle name="Normal 16 3 3 3 3 4" xfId="20531" xr:uid="{00000000-0005-0000-0000-0000D12A0000}"/>
    <cellStyle name="Normal 16 3 3 3 3 5" xfId="20532" xr:uid="{00000000-0005-0000-0000-0000D22A0000}"/>
    <cellStyle name="Normal 16 3 3 3 3 6" xfId="20533" xr:uid="{00000000-0005-0000-0000-0000D32A0000}"/>
    <cellStyle name="Normal 16 3 3 3 4" xfId="6080" xr:uid="{00000000-0005-0000-0000-0000D42A0000}"/>
    <cellStyle name="Normal 16 3 3 3 4 2" xfId="11022" xr:uid="{00000000-0005-0000-0000-0000D52A0000}"/>
    <cellStyle name="Normal 16 3 3 3 4 3" xfId="20534" xr:uid="{00000000-0005-0000-0000-0000D62A0000}"/>
    <cellStyle name="Normal 16 3 3 3 4 4" xfId="20535" xr:uid="{00000000-0005-0000-0000-0000D72A0000}"/>
    <cellStyle name="Normal 16 3 3 3 5" xfId="7588" xr:uid="{00000000-0005-0000-0000-0000D82A0000}"/>
    <cellStyle name="Normal 16 3 3 3 5 2" xfId="20536" xr:uid="{00000000-0005-0000-0000-0000D92A0000}"/>
    <cellStyle name="Normal 16 3 3 3 5 3" xfId="20537" xr:uid="{00000000-0005-0000-0000-0000DA2A0000}"/>
    <cellStyle name="Normal 16 3 3 3 5 4" xfId="20538" xr:uid="{00000000-0005-0000-0000-0000DB2A0000}"/>
    <cellStyle name="Normal 16 3 3 3 6" xfId="2626" xr:uid="{00000000-0005-0000-0000-0000DC2A0000}"/>
    <cellStyle name="Normal 16 3 3 3 6 2" xfId="20539" xr:uid="{00000000-0005-0000-0000-0000DD2A0000}"/>
    <cellStyle name="Normal 16 3 3 3 6 3" xfId="20540" xr:uid="{00000000-0005-0000-0000-0000DE2A0000}"/>
    <cellStyle name="Normal 16 3 3 3 6 4" xfId="20541" xr:uid="{00000000-0005-0000-0000-0000DF2A0000}"/>
    <cellStyle name="Normal 16 3 3 3 7" xfId="20542" xr:uid="{00000000-0005-0000-0000-0000E02A0000}"/>
    <cellStyle name="Normal 16 3 3 3 7 2" xfId="20543" xr:uid="{00000000-0005-0000-0000-0000E12A0000}"/>
    <cellStyle name="Normal 16 3 3 3 7 3" xfId="20544" xr:uid="{00000000-0005-0000-0000-0000E22A0000}"/>
    <cellStyle name="Normal 16 3 3 3 8" xfId="20545" xr:uid="{00000000-0005-0000-0000-0000E32A0000}"/>
    <cellStyle name="Normal 16 3 3 3 9" xfId="20546" xr:uid="{00000000-0005-0000-0000-0000E42A0000}"/>
    <cellStyle name="Normal 16 3 3 4" xfId="1440" xr:uid="{00000000-0005-0000-0000-0000E52A0000}"/>
    <cellStyle name="Normal 16 3 3 4 2" xfId="4798" xr:uid="{00000000-0005-0000-0000-0000E62A0000}"/>
    <cellStyle name="Normal 16 3 3 4 2 2" xfId="9782" xr:uid="{00000000-0005-0000-0000-0000E72A0000}"/>
    <cellStyle name="Normal 16 3 3 4 2 2 2" xfId="20547" xr:uid="{00000000-0005-0000-0000-0000E82A0000}"/>
    <cellStyle name="Normal 16 3 3 4 2 2 3" xfId="20548" xr:uid="{00000000-0005-0000-0000-0000E92A0000}"/>
    <cellStyle name="Normal 16 3 3 4 2 2 4" xfId="20549" xr:uid="{00000000-0005-0000-0000-0000EA2A0000}"/>
    <cellStyle name="Normal 16 3 3 4 2 3" xfId="20550" xr:uid="{00000000-0005-0000-0000-0000EB2A0000}"/>
    <cellStyle name="Normal 16 3 3 4 2 3 2" xfId="20551" xr:uid="{00000000-0005-0000-0000-0000EC2A0000}"/>
    <cellStyle name="Normal 16 3 3 4 2 3 3" xfId="20552" xr:uid="{00000000-0005-0000-0000-0000ED2A0000}"/>
    <cellStyle name="Normal 16 3 3 4 2 4" xfId="20553" xr:uid="{00000000-0005-0000-0000-0000EE2A0000}"/>
    <cellStyle name="Normal 16 3 3 4 2 5" xfId="20554" xr:uid="{00000000-0005-0000-0000-0000EF2A0000}"/>
    <cellStyle name="Normal 16 3 3 4 2 6" xfId="20555" xr:uid="{00000000-0005-0000-0000-0000F02A0000}"/>
    <cellStyle name="Normal 16 3 3 4 3" xfId="6527" xr:uid="{00000000-0005-0000-0000-0000F12A0000}"/>
    <cellStyle name="Normal 16 3 3 4 3 2" xfId="11469" xr:uid="{00000000-0005-0000-0000-0000F22A0000}"/>
    <cellStyle name="Normal 16 3 3 4 3 3" xfId="20556" xr:uid="{00000000-0005-0000-0000-0000F32A0000}"/>
    <cellStyle name="Normal 16 3 3 4 3 4" xfId="20557" xr:uid="{00000000-0005-0000-0000-0000F42A0000}"/>
    <cellStyle name="Normal 16 3 3 4 4" xfId="8035" xr:uid="{00000000-0005-0000-0000-0000F52A0000}"/>
    <cellStyle name="Normal 16 3 3 4 4 2" xfId="20558" xr:uid="{00000000-0005-0000-0000-0000F62A0000}"/>
    <cellStyle name="Normal 16 3 3 4 4 3" xfId="20559" xr:uid="{00000000-0005-0000-0000-0000F72A0000}"/>
    <cellStyle name="Normal 16 3 3 4 4 4" xfId="20560" xr:uid="{00000000-0005-0000-0000-0000F82A0000}"/>
    <cellStyle name="Normal 16 3 3 4 5" xfId="3073" xr:uid="{00000000-0005-0000-0000-0000F92A0000}"/>
    <cellStyle name="Normal 16 3 3 4 5 2" xfId="20561" xr:uid="{00000000-0005-0000-0000-0000FA2A0000}"/>
    <cellStyle name="Normal 16 3 3 4 5 3" xfId="20562" xr:uid="{00000000-0005-0000-0000-0000FB2A0000}"/>
    <cellStyle name="Normal 16 3 3 4 5 4" xfId="20563" xr:uid="{00000000-0005-0000-0000-0000FC2A0000}"/>
    <cellStyle name="Normal 16 3 3 4 6" xfId="20564" xr:uid="{00000000-0005-0000-0000-0000FD2A0000}"/>
    <cellStyle name="Normal 16 3 3 4 6 2" xfId="20565" xr:uid="{00000000-0005-0000-0000-0000FE2A0000}"/>
    <cellStyle name="Normal 16 3 3 4 6 3" xfId="20566" xr:uid="{00000000-0005-0000-0000-0000FF2A0000}"/>
    <cellStyle name="Normal 16 3 3 4 7" xfId="20567" xr:uid="{00000000-0005-0000-0000-0000002B0000}"/>
    <cellStyle name="Normal 16 3 3 4 8" xfId="20568" xr:uid="{00000000-0005-0000-0000-0000012B0000}"/>
    <cellStyle name="Normal 16 3 3 4 9" xfId="20569" xr:uid="{00000000-0005-0000-0000-0000022B0000}"/>
    <cellStyle name="Normal 16 3 3 5" xfId="3735" xr:uid="{00000000-0005-0000-0000-0000032B0000}"/>
    <cellStyle name="Normal 16 3 3 5 2" xfId="4474" xr:uid="{00000000-0005-0000-0000-0000042B0000}"/>
    <cellStyle name="Normal 16 3 3 5 2 2" xfId="9458" xr:uid="{00000000-0005-0000-0000-0000052B0000}"/>
    <cellStyle name="Normal 16 3 3 5 2 2 2" xfId="20570" xr:uid="{00000000-0005-0000-0000-0000062B0000}"/>
    <cellStyle name="Normal 16 3 3 5 2 2 3" xfId="20571" xr:uid="{00000000-0005-0000-0000-0000072B0000}"/>
    <cellStyle name="Normal 16 3 3 5 2 2 4" xfId="20572" xr:uid="{00000000-0005-0000-0000-0000082B0000}"/>
    <cellStyle name="Normal 16 3 3 5 2 3" xfId="20573" xr:uid="{00000000-0005-0000-0000-0000092B0000}"/>
    <cellStyle name="Normal 16 3 3 5 2 3 2" xfId="20574" xr:uid="{00000000-0005-0000-0000-00000A2B0000}"/>
    <cellStyle name="Normal 16 3 3 5 2 3 3" xfId="20575" xr:uid="{00000000-0005-0000-0000-00000B2B0000}"/>
    <cellStyle name="Normal 16 3 3 5 2 4" xfId="20576" xr:uid="{00000000-0005-0000-0000-00000C2B0000}"/>
    <cellStyle name="Normal 16 3 3 5 2 5" xfId="20577" xr:uid="{00000000-0005-0000-0000-00000D2B0000}"/>
    <cellStyle name="Normal 16 3 3 5 2 6" xfId="20578" xr:uid="{00000000-0005-0000-0000-00000E2B0000}"/>
    <cellStyle name="Normal 16 3 3 5 3" xfId="8695" xr:uid="{00000000-0005-0000-0000-00000F2B0000}"/>
    <cellStyle name="Normal 16 3 3 5 3 2" xfId="20579" xr:uid="{00000000-0005-0000-0000-0000102B0000}"/>
    <cellStyle name="Normal 16 3 3 5 3 3" xfId="20580" xr:uid="{00000000-0005-0000-0000-0000112B0000}"/>
    <cellStyle name="Normal 16 3 3 5 3 4" xfId="20581" xr:uid="{00000000-0005-0000-0000-0000122B0000}"/>
    <cellStyle name="Normal 16 3 3 5 4" xfId="20582" xr:uid="{00000000-0005-0000-0000-0000132B0000}"/>
    <cellStyle name="Normal 16 3 3 5 4 2" xfId="20583" xr:uid="{00000000-0005-0000-0000-0000142B0000}"/>
    <cellStyle name="Normal 16 3 3 5 4 3" xfId="20584" xr:uid="{00000000-0005-0000-0000-0000152B0000}"/>
    <cellStyle name="Normal 16 3 3 5 4 4" xfId="20585" xr:uid="{00000000-0005-0000-0000-0000162B0000}"/>
    <cellStyle name="Normal 16 3 3 5 5" xfId="20586" xr:uid="{00000000-0005-0000-0000-0000172B0000}"/>
    <cellStyle name="Normal 16 3 3 5 5 2" xfId="20587" xr:uid="{00000000-0005-0000-0000-0000182B0000}"/>
    <cellStyle name="Normal 16 3 3 5 5 3" xfId="20588" xr:uid="{00000000-0005-0000-0000-0000192B0000}"/>
    <cellStyle name="Normal 16 3 3 5 5 4" xfId="20589" xr:uid="{00000000-0005-0000-0000-00001A2B0000}"/>
    <cellStyle name="Normal 16 3 3 5 6" xfId="20590" xr:uid="{00000000-0005-0000-0000-00001B2B0000}"/>
    <cellStyle name="Normal 16 3 3 5 6 2" xfId="20591" xr:uid="{00000000-0005-0000-0000-00001C2B0000}"/>
    <cellStyle name="Normal 16 3 3 5 6 3" xfId="20592" xr:uid="{00000000-0005-0000-0000-00001D2B0000}"/>
    <cellStyle name="Normal 16 3 3 5 7" xfId="20593" xr:uid="{00000000-0005-0000-0000-00001E2B0000}"/>
    <cellStyle name="Normal 16 3 3 5 8" xfId="20594" xr:uid="{00000000-0005-0000-0000-00001F2B0000}"/>
    <cellStyle name="Normal 16 3 3 5 9" xfId="20595" xr:uid="{00000000-0005-0000-0000-0000202B0000}"/>
    <cellStyle name="Normal 16 3 3 6" xfId="4059" xr:uid="{00000000-0005-0000-0000-0000212B0000}"/>
    <cellStyle name="Normal 16 3 3 6 2" xfId="8831" xr:uid="{00000000-0005-0000-0000-0000222B0000}"/>
    <cellStyle name="Normal 16 3 3 6 2 2" xfId="20596" xr:uid="{00000000-0005-0000-0000-0000232B0000}"/>
    <cellStyle name="Normal 16 3 3 6 2 2 2" xfId="20597" xr:uid="{00000000-0005-0000-0000-0000242B0000}"/>
    <cellStyle name="Normal 16 3 3 6 2 2 3" xfId="20598" xr:uid="{00000000-0005-0000-0000-0000252B0000}"/>
    <cellStyle name="Normal 16 3 3 6 2 2 4" xfId="20599" xr:uid="{00000000-0005-0000-0000-0000262B0000}"/>
    <cellStyle name="Normal 16 3 3 6 2 3" xfId="20600" xr:uid="{00000000-0005-0000-0000-0000272B0000}"/>
    <cellStyle name="Normal 16 3 3 6 2 3 2" xfId="20601" xr:uid="{00000000-0005-0000-0000-0000282B0000}"/>
    <cellStyle name="Normal 16 3 3 6 2 3 3" xfId="20602" xr:uid="{00000000-0005-0000-0000-0000292B0000}"/>
    <cellStyle name="Normal 16 3 3 6 2 4" xfId="20603" xr:uid="{00000000-0005-0000-0000-00002A2B0000}"/>
    <cellStyle name="Normal 16 3 3 6 2 5" xfId="20604" xr:uid="{00000000-0005-0000-0000-00002B2B0000}"/>
    <cellStyle name="Normal 16 3 3 6 2 6" xfId="20605" xr:uid="{00000000-0005-0000-0000-00002C2B0000}"/>
    <cellStyle name="Normal 16 3 3 6 3" xfId="20606" xr:uid="{00000000-0005-0000-0000-00002D2B0000}"/>
    <cellStyle name="Normal 16 3 3 6 3 2" xfId="20607" xr:uid="{00000000-0005-0000-0000-00002E2B0000}"/>
    <cellStyle name="Normal 16 3 3 6 3 3" xfId="20608" xr:uid="{00000000-0005-0000-0000-00002F2B0000}"/>
    <cellStyle name="Normal 16 3 3 6 3 4" xfId="20609" xr:uid="{00000000-0005-0000-0000-0000302B0000}"/>
    <cellStyle name="Normal 16 3 3 6 4" xfId="20610" xr:uid="{00000000-0005-0000-0000-0000312B0000}"/>
    <cellStyle name="Normal 16 3 3 6 4 2" xfId="20611" xr:uid="{00000000-0005-0000-0000-0000322B0000}"/>
    <cellStyle name="Normal 16 3 3 6 4 3" xfId="20612" xr:uid="{00000000-0005-0000-0000-0000332B0000}"/>
    <cellStyle name="Normal 16 3 3 6 4 4" xfId="20613" xr:uid="{00000000-0005-0000-0000-0000342B0000}"/>
    <cellStyle name="Normal 16 3 3 6 5" xfId="20614" xr:uid="{00000000-0005-0000-0000-0000352B0000}"/>
    <cellStyle name="Normal 16 3 3 6 5 2" xfId="20615" xr:uid="{00000000-0005-0000-0000-0000362B0000}"/>
    <cellStyle name="Normal 16 3 3 6 5 3" xfId="20616" xr:uid="{00000000-0005-0000-0000-0000372B0000}"/>
    <cellStyle name="Normal 16 3 3 6 6" xfId="20617" xr:uid="{00000000-0005-0000-0000-0000382B0000}"/>
    <cellStyle name="Normal 16 3 3 6 7" xfId="20618" xr:uid="{00000000-0005-0000-0000-0000392B0000}"/>
    <cellStyle name="Normal 16 3 3 6 8" xfId="20619" xr:uid="{00000000-0005-0000-0000-00003A2B0000}"/>
    <cellStyle name="Normal 16 3 3 7" xfId="5549" xr:uid="{00000000-0005-0000-0000-00003B2B0000}"/>
    <cellStyle name="Normal 16 3 3 7 2" xfId="10498" xr:uid="{00000000-0005-0000-0000-00003C2B0000}"/>
    <cellStyle name="Normal 16 3 3 7 2 2" xfId="20620" xr:uid="{00000000-0005-0000-0000-00003D2B0000}"/>
    <cellStyle name="Normal 16 3 3 7 2 3" xfId="20621" xr:uid="{00000000-0005-0000-0000-00003E2B0000}"/>
    <cellStyle name="Normal 16 3 3 7 2 4" xfId="20622" xr:uid="{00000000-0005-0000-0000-00003F2B0000}"/>
    <cellStyle name="Normal 16 3 3 7 3" xfId="20623" xr:uid="{00000000-0005-0000-0000-0000402B0000}"/>
    <cellStyle name="Normal 16 3 3 7 3 2" xfId="20624" xr:uid="{00000000-0005-0000-0000-0000412B0000}"/>
    <cellStyle name="Normal 16 3 3 7 3 3" xfId="20625" xr:uid="{00000000-0005-0000-0000-0000422B0000}"/>
    <cellStyle name="Normal 16 3 3 7 4" xfId="20626" xr:uid="{00000000-0005-0000-0000-0000432B0000}"/>
    <cellStyle name="Normal 16 3 3 7 5" xfId="20627" xr:uid="{00000000-0005-0000-0000-0000442B0000}"/>
    <cellStyle name="Normal 16 3 3 7 6" xfId="20628" xr:uid="{00000000-0005-0000-0000-0000452B0000}"/>
    <cellStyle name="Normal 16 3 3 8" xfId="5807" xr:uid="{00000000-0005-0000-0000-0000462B0000}"/>
    <cellStyle name="Normal 16 3 3 8 2" xfId="10749" xr:uid="{00000000-0005-0000-0000-0000472B0000}"/>
    <cellStyle name="Normal 16 3 3 8 3" xfId="20629" xr:uid="{00000000-0005-0000-0000-0000482B0000}"/>
    <cellStyle name="Normal 16 3 3 8 4" xfId="20630" xr:uid="{00000000-0005-0000-0000-0000492B0000}"/>
    <cellStyle name="Normal 16 3 3 9" xfId="7315" xr:uid="{00000000-0005-0000-0000-00004A2B0000}"/>
    <cellStyle name="Normal 16 3 3 9 2" xfId="20631" xr:uid="{00000000-0005-0000-0000-00004B2B0000}"/>
    <cellStyle name="Normal 16 3 3 9 3" xfId="20632" xr:uid="{00000000-0005-0000-0000-00004C2B0000}"/>
    <cellStyle name="Normal 16 3 3 9 4" xfId="20633" xr:uid="{00000000-0005-0000-0000-00004D2B0000}"/>
    <cellStyle name="Normal 16 3 4" xfId="437" xr:uid="{00000000-0005-0000-0000-00004E2B0000}"/>
    <cellStyle name="Normal 16 3 4 10" xfId="20634" xr:uid="{00000000-0005-0000-0000-00004F2B0000}"/>
    <cellStyle name="Normal 16 3 4 11" xfId="20635" xr:uid="{00000000-0005-0000-0000-0000502B0000}"/>
    <cellStyle name="Normal 16 3 4 2" xfId="1008" xr:uid="{00000000-0005-0000-0000-0000512B0000}"/>
    <cellStyle name="Normal 16 3 4 2 10" xfId="20636" xr:uid="{00000000-0005-0000-0000-0000522B0000}"/>
    <cellStyle name="Normal 16 3 4 2 2" xfId="1445" xr:uid="{00000000-0005-0000-0000-0000532B0000}"/>
    <cellStyle name="Normal 16 3 4 2 2 2" xfId="4803" xr:uid="{00000000-0005-0000-0000-0000542B0000}"/>
    <cellStyle name="Normal 16 3 4 2 2 2 2" xfId="9787" xr:uid="{00000000-0005-0000-0000-0000552B0000}"/>
    <cellStyle name="Normal 16 3 4 2 2 2 2 2" xfId="20637" xr:uid="{00000000-0005-0000-0000-0000562B0000}"/>
    <cellStyle name="Normal 16 3 4 2 2 2 2 3" xfId="20638" xr:uid="{00000000-0005-0000-0000-0000572B0000}"/>
    <cellStyle name="Normal 16 3 4 2 2 2 2 4" xfId="20639" xr:uid="{00000000-0005-0000-0000-0000582B0000}"/>
    <cellStyle name="Normal 16 3 4 2 2 2 3" xfId="20640" xr:uid="{00000000-0005-0000-0000-0000592B0000}"/>
    <cellStyle name="Normal 16 3 4 2 2 2 3 2" xfId="20641" xr:uid="{00000000-0005-0000-0000-00005A2B0000}"/>
    <cellStyle name="Normal 16 3 4 2 2 2 3 3" xfId="20642" xr:uid="{00000000-0005-0000-0000-00005B2B0000}"/>
    <cellStyle name="Normal 16 3 4 2 2 2 4" xfId="20643" xr:uid="{00000000-0005-0000-0000-00005C2B0000}"/>
    <cellStyle name="Normal 16 3 4 2 2 2 5" xfId="20644" xr:uid="{00000000-0005-0000-0000-00005D2B0000}"/>
    <cellStyle name="Normal 16 3 4 2 2 2 6" xfId="20645" xr:uid="{00000000-0005-0000-0000-00005E2B0000}"/>
    <cellStyle name="Normal 16 3 4 2 2 3" xfId="6532" xr:uid="{00000000-0005-0000-0000-00005F2B0000}"/>
    <cellStyle name="Normal 16 3 4 2 2 3 2" xfId="11474" xr:uid="{00000000-0005-0000-0000-0000602B0000}"/>
    <cellStyle name="Normal 16 3 4 2 2 3 3" xfId="20646" xr:uid="{00000000-0005-0000-0000-0000612B0000}"/>
    <cellStyle name="Normal 16 3 4 2 2 3 4" xfId="20647" xr:uid="{00000000-0005-0000-0000-0000622B0000}"/>
    <cellStyle name="Normal 16 3 4 2 2 4" xfId="8040" xr:uid="{00000000-0005-0000-0000-0000632B0000}"/>
    <cellStyle name="Normal 16 3 4 2 2 4 2" xfId="20648" xr:uid="{00000000-0005-0000-0000-0000642B0000}"/>
    <cellStyle name="Normal 16 3 4 2 2 4 3" xfId="20649" xr:uid="{00000000-0005-0000-0000-0000652B0000}"/>
    <cellStyle name="Normal 16 3 4 2 2 4 4" xfId="20650" xr:uid="{00000000-0005-0000-0000-0000662B0000}"/>
    <cellStyle name="Normal 16 3 4 2 2 5" xfId="3078" xr:uid="{00000000-0005-0000-0000-0000672B0000}"/>
    <cellStyle name="Normal 16 3 4 2 2 5 2" xfId="20651" xr:uid="{00000000-0005-0000-0000-0000682B0000}"/>
    <cellStyle name="Normal 16 3 4 2 2 5 3" xfId="20652" xr:uid="{00000000-0005-0000-0000-0000692B0000}"/>
    <cellStyle name="Normal 16 3 4 2 2 5 4" xfId="20653" xr:uid="{00000000-0005-0000-0000-00006A2B0000}"/>
    <cellStyle name="Normal 16 3 4 2 2 6" xfId="20654" xr:uid="{00000000-0005-0000-0000-00006B2B0000}"/>
    <cellStyle name="Normal 16 3 4 2 2 6 2" xfId="20655" xr:uid="{00000000-0005-0000-0000-00006C2B0000}"/>
    <cellStyle name="Normal 16 3 4 2 2 6 3" xfId="20656" xr:uid="{00000000-0005-0000-0000-00006D2B0000}"/>
    <cellStyle name="Normal 16 3 4 2 2 7" xfId="20657" xr:uid="{00000000-0005-0000-0000-00006E2B0000}"/>
    <cellStyle name="Normal 16 3 4 2 2 8" xfId="20658" xr:uid="{00000000-0005-0000-0000-00006F2B0000}"/>
    <cellStyle name="Normal 16 3 4 2 2 9" xfId="20659" xr:uid="{00000000-0005-0000-0000-0000702B0000}"/>
    <cellStyle name="Normal 16 3 4 2 3" xfId="4430" xr:uid="{00000000-0005-0000-0000-0000712B0000}"/>
    <cellStyle name="Normal 16 3 4 2 3 2" xfId="9415" xr:uid="{00000000-0005-0000-0000-0000722B0000}"/>
    <cellStyle name="Normal 16 3 4 2 3 2 2" xfId="20660" xr:uid="{00000000-0005-0000-0000-0000732B0000}"/>
    <cellStyle name="Normal 16 3 4 2 3 2 3" xfId="20661" xr:uid="{00000000-0005-0000-0000-0000742B0000}"/>
    <cellStyle name="Normal 16 3 4 2 3 2 4" xfId="20662" xr:uid="{00000000-0005-0000-0000-0000752B0000}"/>
    <cellStyle name="Normal 16 3 4 2 3 3" xfId="20663" xr:uid="{00000000-0005-0000-0000-0000762B0000}"/>
    <cellStyle name="Normal 16 3 4 2 3 3 2" xfId="20664" xr:uid="{00000000-0005-0000-0000-0000772B0000}"/>
    <cellStyle name="Normal 16 3 4 2 3 3 3" xfId="20665" xr:uid="{00000000-0005-0000-0000-0000782B0000}"/>
    <cellStyle name="Normal 16 3 4 2 3 4" xfId="20666" xr:uid="{00000000-0005-0000-0000-0000792B0000}"/>
    <cellStyle name="Normal 16 3 4 2 3 5" xfId="20667" xr:uid="{00000000-0005-0000-0000-00007A2B0000}"/>
    <cellStyle name="Normal 16 3 4 2 3 6" xfId="20668" xr:uid="{00000000-0005-0000-0000-00007B2B0000}"/>
    <cellStyle name="Normal 16 3 4 2 4" xfId="6170" xr:uid="{00000000-0005-0000-0000-00007C2B0000}"/>
    <cellStyle name="Normal 16 3 4 2 4 2" xfId="11112" xr:uid="{00000000-0005-0000-0000-00007D2B0000}"/>
    <cellStyle name="Normal 16 3 4 2 4 3" xfId="20669" xr:uid="{00000000-0005-0000-0000-00007E2B0000}"/>
    <cellStyle name="Normal 16 3 4 2 4 4" xfId="20670" xr:uid="{00000000-0005-0000-0000-00007F2B0000}"/>
    <cellStyle name="Normal 16 3 4 2 5" xfId="7678" xr:uid="{00000000-0005-0000-0000-0000802B0000}"/>
    <cellStyle name="Normal 16 3 4 2 5 2" xfId="20671" xr:uid="{00000000-0005-0000-0000-0000812B0000}"/>
    <cellStyle name="Normal 16 3 4 2 5 3" xfId="20672" xr:uid="{00000000-0005-0000-0000-0000822B0000}"/>
    <cellStyle name="Normal 16 3 4 2 5 4" xfId="20673" xr:uid="{00000000-0005-0000-0000-0000832B0000}"/>
    <cellStyle name="Normal 16 3 4 2 6" xfId="2716" xr:uid="{00000000-0005-0000-0000-0000842B0000}"/>
    <cellStyle name="Normal 16 3 4 2 6 2" xfId="20674" xr:uid="{00000000-0005-0000-0000-0000852B0000}"/>
    <cellStyle name="Normal 16 3 4 2 6 3" xfId="20675" xr:uid="{00000000-0005-0000-0000-0000862B0000}"/>
    <cellStyle name="Normal 16 3 4 2 6 4" xfId="20676" xr:uid="{00000000-0005-0000-0000-0000872B0000}"/>
    <cellStyle name="Normal 16 3 4 2 7" xfId="20677" xr:uid="{00000000-0005-0000-0000-0000882B0000}"/>
    <cellStyle name="Normal 16 3 4 2 7 2" xfId="20678" xr:uid="{00000000-0005-0000-0000-0000892B0000}"/>
    <cellStyle name="Normal 16 3 4 2 7 3" xfId="20679" xr:uid="{00000000-0005-0000-0000-00008A2B0000}"/>
    <cellStyle name="Normal 16 3 4 2 8" xfId="20680" xr:uid="{00000000-0005-0000-0000-00008B2B0000}"/>
    <cellStyle name="Normal 16 3 4 2 9" xfId="20681" xr:uid="{00000000-0005-0000-0000-00008C2B0000}"/>
    <cellStyle name="Normal 16 3 4 3" xfId="1444" xr:uid="{00000000-0005-0000-0000-00008D2B0000}"/>
    <cellStyle name="Normal 16 3 4 3 2" xfId="4802" xr:uid="{00000000-0005-0000-0000-00008E2B0000}"/>
    <cellStyle name="Normal 16 3 4 3 2 2" xfId="9786" xr:uid="{00000000-0005-0000-0000-00008F2B0000}"/>
    <cellStyle name="Normal 16 3 4 3 2 2 2" xfId="20682" xr:uid="{00000000-0005-0000-0000-0000902B0000}"/>
    <cellStyle name="Normal 16 3 4 3 2 2 3" xfId="20683" xr:uid="{00000000-0005-0000-0000-0000912B0000}"/>
    <cellStyle name="Normal 16 3 4 3 2 2 4" xfId="20684" xr:uid="{00000000-0005-0000-0000-0000922B0000}"/>
    <cellStyle name="Normal 16 3 4 3 2 3" xfId="20685" xr:uid="{00000000-0005-0000-0000-0000932B0000}"/>
    <cellStyle name="Normal 16 3 4 3 2 3 2" xfId="20686" xr:uid="{00000000-0005-0000-0000-0000942B0000}"/>
    <cellStyle name="Normal 16 3 4 3 2 3 3" xfId="20687" xr:uid="{00000000-0005-0000-0000-0000952B0000}"/>
    <cellStyle name="Normal 16 3 4 3 2 4" xfId="20688" xr:uid="{00000000-0005-0000-0000-0000962B0000}"/>
    <cellStyle name="Normal 16 3 4 3 2 5" xfId="20689" xr:uid="{00000000-0005-0000-0000-0000972B0000}"/>
    <cellStyle name="Normal 16 3 4 3 2 6" xfId="20690" xr:uid="{00000000-0005-0000-0000-0000982B0000}"/>
    <cellStyle name="Normal 16 3 4 3 3" xfId="6531" xr:uid="{00000000-0005-0000-0000-0000992B0000}"/>
    <cellStyle name="Normal 16 3 4 3 3 2" xfId="11473" xr:uid="{00000000-0005-0000-0000-00009A2B0000}"/>
    <cellStyle name="Normal 16 3 4 3 3 3" xfId="20691" xr:uid="{00000000-0005-0000-0000-00009B2B0000}"/>
    <cellStyle name="Normal 16 3 4 3 3 4" xfId="20692" xr:uid="{00000000-0005-0000-0000-00009C2B0000}"/>
    <cellStyle name="Normal 16 3 4 3 4" xfId="8039" xr:uid="{00000000-0005-0000-0000-00009D2B0000}"/>
    <cellStyle name="Normal 16 3 4 3 4 2" xfId="20693" xr:uid="{00000000-0005-0000-0000-00009E2B0000}"/>
    <cellStyle name="Normal 16 3 4 3 4 3" xfId="20694" xr:uid="{00000000-0005-0000-0000-00009F2B0000}"/>
    <cellStyle name="Normal 16 3 4 3 4 4" xfId="20695" xr:uid="{00000000-0005-0000-0000-0000A02B0000}"/>
    <cellStyle name="Normal 16 3 4 3 5" xfId="3077" xr:uid="{00000000-0005-0000-0000-0000A12B0000}"/>
    <cellStyle name="Normal 16 3 4 3 5 2" xfId="20696" xr:uid="{00000000-0005-0000-0000-0000A22B0000}"/>
    <cellStyle name="Normal 16 3 4 3 5 3" xfId="20697" xr:uid="{00000000-0005-0000-0000-0000A32B0000}"/>
    <cellStyle name="Normal 16 3 4 3 5 4" xfId="20698" xr:uid="{00000000-0005-0000-0000-0000A42B0000}"/>
    <cellStyle name="Normal 16 3 4 3 6" xfId="20699" xr:uid="{00000000-0005-0000-0000-0000A52B0000}"/>
    <cellStyle name="Normal 16 3 4 3 6 2" xfId="20700" xr:uid="{00000000-0005-0000-0000-0000A62B0000}"/>
    <cellStyle name="Normal 16 3 4 3 6 3" xfId="20701" xr:uid="{00000000-0005-0000-0000-0000A72B0000}"/>
    <cellStyle name="Normal 16 3 4 3 7" xfId="20702" xr:uid="{00000000-0005-0000-0000-0000A82B0000}"/>
    <cellStyle name="Normal 16 3 4 3 8" xfId="20703" xr:uid="{00000000-0005-0000-0000-0000A92B0000}"/>
    <cellStyle name="Normal 16 3 4 3 9" xfId="20704" xr:uid="{00000000-0005-0000-0000-0000AA2B0000}"/>
    <cellStyle name="Normal 16 3 4 4" xfId="3961" xr:uid="{00000000-0005-0000-0000-0000AB2B0000}"/>
    <cellStyle name="Normal 16 3 4 4 2" xfId="9033" xr:uid="{00000000-0005-0000-0000-0000AC2B0000}"/>
    <cellStyle name="Normal 16 3 4 4 2 2" xfId="20705" xr:uid="{00000000-0005-0000-0000-0000AD2B0000}"/>
    <cellStyle name="Normal 16 3 4 4 2 3" xfId="20706" xr:uid="{00000000-0005-0000-0000-0000AE2B0000}"/>
    <cellStyle name="Normal 16 3 4 4 2 4" xfId="20707" xr:uid="{00000000-0005-0000-0000-0000AF2B0000}"/>
    <cellStyle name="Normal 16 3 4 4 3" xfId="20708" xr:uid="{00000000-0005-0000-0000-0000B02B0000}"/>
    <cellStyle name="Normal 16 3 4 4 3 2" xfId="20709" xr:uid="{00000000-0005-0000-0000-0000B12B0000}"/>
    <cellStyle name="Normal 16 3 4 4 3 3" xfId="20710" xr:uid="{00000000-0005-0000-0000-0000B22B0000}"/>
    <cellStyle name="Normal 16 3 4 4 4" xfId="20711" xr:uid="{00000000-0005-0000-0000-0000B32B0000}"/>
    <cellStyle name="Normal 16 3 4 4 5" xfId="20712" xr:uid="{00000000-0005-0000-0000-0000B42B0000}"/>
    <cellStyle name="Normal 16 3 4 4 6" xfId="20713" xr:uid="{00000000-0005-0000-0000-0000B52B0000}"/>
    <cellStyle name="Normal 16 3 4 5" xfId="5718" xr:uid="{00000000-0005-0000-0000-0000B62B0000}"/>
    <cellStyle name="Normal 16 3 4 5 2" xfId="10660" xr:uid="{00000000-0005-0000-0000-0000B72B0000}"/>
    <cellStyle name="Normal 16 3 4 5 3" xfId="20714" xr:uid="{00000000-0005-0000-0000-0000B82B0000}"/>
    <cellStyle name="Normal 16 3 4 5 4" xfId="20715" xr:uid="{00000000-0005-0000-0000-0000B92B0000}"/>
    <cellStyle name="Normal 16 3 4 6" xfId="7226" xr:uid="{00000000-0005-0000-0000-0000BA2B0000}"/>
    <cellStyle name="Normal 16 3 4 6 2" xfId="20716" xr:uid="{00000000-0005-0000-0000-0000BB2B0000}"/>
    <cellStyle name="Normal 16 3 4 6 3" xfId="20717" xr:uid="{00000000-0005-0000-0000-0000BC2B0000}"/>
    <cellStyle name="Normal 16 3 4 6 4" xfId="20718" xr:uid="{00000000-0005-0000-0000-0000BD2B0000}"/>
    <cellStyle name="Normal 16 3 4 7" xfId="2264" xr:uid="{00000000-0005-0000-0000-0000BE2B0000}"/>
    <cellStyle name="Normal 16 3 4 7 2" xfId="20719" xr:uid="{00000000-0005-0000-0000-0000BF2B0000}"/>
    <cellStyle name="Normal 16 3 4 7 3" xfId="20720" xr:uid="{00000000-0005-0000-0000-0000C02B0000}"/>
    <cellStyle name="Normal 16 3 4 7 4" xfId="20721" xr:uid="{00000000-0005-0000-0000-0000C12B0000}"/>
    <cellStyle name="Normal 16 3 4 8" xfId="20722" xr:uid="{00000000-0005-0000-0000-0000C22B0000}"/>
    <cellStyle name="Normal 16 3 4 8 2" xfId="20723" xr:uid="{00000000-0005-0000-0000-0000C32B0000}"/>
    <cellStyle name="Normal 16 3 4 8 3" xfId="20724" xr:uid="{00000000-0005-0000-0000-0000C42B0000}"/>
    <cellStyle name="Normal 16 3 4 9" xfId="20725" xr:uid="{00000000-0005-0000-0000-0000C52B0000}"/>
    <cellStyle name="Normal 16 3 5" xfId="655" xr:uid="{00000000-0005-0000-0000-0000C62B0000}"/>
    <cellStyle name="Normal 16 3 5 10" xfId="20726" xr:uid="{00000000-0005-0000-0000-0000C72B0000}"/>
    <cellStyle name="Normal 16 3 5 11" xfId="20727" xr:uid="{00000000-0005-0000-0000-0000C82B0000}"/>
    <cellStyle name="Normal 16 3 5 2" xfId="1121" xr:uid="{00000000-0005-0000-0000-0000C92B0000}"/>
    <cellStyle name="Normal 16 3 5 2 10" xfId="20728" xr:uid="{00000000-0005-0000-0000-0000CA2B0000}"/>
    <cellStyle name="Normal 16 3 5 2 2" xfId="1447" xr:uid="{00000000-0005-0000-0000-0000CB2B0000}"/>
    <cellStyle name="Normal 16 3 5 2 2 2" xfId="4805" xr:uid="{00000000-0005-0000-0000-0000CC2B0000}"/>
    <cellStyle name="Normal 16 3 5 2 2 2 2" xfId="9789" xr:uid="{00000000-0005-0000-0000-0000CD2B0000}"/>
    <cellStyle name="Normal 16 3 5 2 2 2 2 2" xfId="20729" xr:uid="{00000000-0005-0000-0000-0000CE2B0000}"/>
    <cellStyle name="Normal 16 3 5 2 2 2 2 3" xfId="20730" xr:uid="{00000000-0005-0000-0000-0000CF2B0000}"/>
    <cellStyle name="Normal 16 3 5 2 2 2 2 4" xfId="20731" xr:uid="{00000000-0005-0000-0000-0000D02B0000}"/>
    <cellStyle name="Normal 16 3 5 2 2 2 3" xfId="20732" xr:uid="{00000000-0005-0000-0000-0000D12B0000}"/>
    <cellStyle name="Normal 16 3 5 2 2 2 3 2" xfId="20733" xr:uid="{00000000-0005-0000-0000-0000D22B0000}"/>
    <cellStyle name="Normal 16 3 5 2 2 2 3 3" xfId="20734" xr:uid="{00000000-0005-0000-0000-0000D32B0000}"/>
    <cellStyle name="Normal 16 3 5 2 2 2 4" xfId="20735" xr:uid="{00000000-0005-0000-0000-0000D42B0000}"/>
    <cellStyle name="Normal 16 3 5 2 2 2 5" xfId="20736" xr:uid="{00000000-0005-0000-0000-0000D52B0000}"/>
    <cellStyle name="Normal 16 3 5 2 2 2 6" xfId="20737" xr:uid="{00000000-0005-0000-0000-0000D62B0000}"/>
    <cellStyle name="Normal 16 3 5 2 2 3" xfId="6534" xr:uid="{00000000-0005-0000-0000-0000D72B0000}"/>
    <cellStyle name="Normal 16 3 5 2 2 3 2" xfId="11476" xr:uid="{00000000-0005-0000-0000-0000D82B0000}"/>
    <cellStyle name="Normal 16 3 5 2 2 3 3" xfId="20738" xr:uid="{00000000-0005-0000-0000-0000D92B0000}"/>
    <cellStyle name="Normal 16 3 5 2 2 3 4" xfId="20739" xr:uid="{00000000-0005-0000-0000-0000DA2B0000}"/>
    <cellStyle name="Normal 16 3 5 2 2 4" xfId="8042" xr:uid="{00000000-0005-0000-0000-0000DB2B0000}"/>
    <cellStyle name="Normal 16 3 5 2 2 4 2" xfId="20740" xr:uid="{00000000-0005-0000-0000-0000DC2B0000}"/>
    <cellStyle name="Normal 16 3 5 2 2 4 3" xfId="20741" xr:uid="{00000000-0005-0000-0000-0000DD2B0000}"/>
    <cellStyle name="Normal 16 3 5 2 2 4 4" xfId="20742" xr:uid="{00000000-0005-0000-0000-0000DE2B0000}"/>
    <cellStyle name="Normal 16 3 5 2 2 5" xfId="3080" xr:uid="{00000000-0005-0000-0000-0000DF2B0000}"/>
    <cellStyle name="Normal 16 3 5 2 2 5 2" xfId="20743" xr:uid="{00000000-0005-0000-0000-0000E02B0000}"/>
    <cellStyle name="Normal 16 3 5 2 2 5 3" xfId="20744" xr:uid="{00000000-0005-0000-0000-0000E12B0000}"/>
    <cellStyle name="Normal 16 3 5 2 2 5 4" xfId="20745" xr:uid="{00000000-0005-0000-0000-0000E22B0000}"/>
    <cellStyle name="Normal 16 3 5 2 2 6" xfId="20746" xr:uid="{00000000-0005-0000-0000-0000E32B0000}"/>
    <cellStyle name="Normal 16 3 5 2 2 6 2" xfId="20747" xr:uid="{00000000-0005-0000-0000-0000E42B0000}"/>
    <cellStyle name="Normal 16 3 5 2 2 6 3" xfId="20748" xr:uid="{00000000-0005-0000-0000-0000E52B0000}"/>
    <cellStyle name="Normal 16 3 5 2 2 7" xfId="20749" xr:uid="{00000000-0005-0000-0000-0000E62B0000}"/>
    <cellStyle name="Normal 16 3 5 2 2 8" xfId="20750" xr:uid="{00000000-0005-0000-0000-0000E72B0000}"/>
    <cellStyle name="Normal 16 3 5 2 2 9" xfId="20751" xr:uid="{00000000-0005-0000-0000-0000E82B0000}"/>
    <cellStyle name="Normal 16 3 5 2 3" xfId="4489" xr:uid="{00000000-0005-0000-0000-0000E92B0000}"/>
    <cellStyle name="Normal 16 3 5 2 3 2" xfId="9473" xr:uid="{00000000-0005-0000-0000-0000EA2B0000}"/>
    <cellStyle name="Normal 16 3 5 2 3 2 2" xfId="20752" xr:uid="{00000000-0005-0000-0000-0000EB2B0000}"/>
    <cellStyle name="Normal 16 3 5 2 3 2 3" xfId="20753" xr:uid="{00000000-0005-0000-0000-0000EC2B0000}"/>
    <cellStyle name="Normal 16 3 5 2 3 2 4" xfId="20754" xr:uid="{00000000-0005-0000-0000-0000ED2B0000}"/>
    <cellStyle name="Normal 16 3 5 2 3 3" xfId="20755" xr:uid="{00000000-0005-0000-0000-0000EE2B0000}"/>
    <cellStyle name="Normal 16 3 5 2 3 3 2" xfId="20756" xr:uid="{00000000-0005-0000-0000-0000EF2B0000}"/>
    <cellStyle name="Normal 16 3 5 2 3 3 3" xfId="20757" xr:uid="{00000000-0005-0000-0000-0000F02B0000}"/>
    <cellStyle name="Normal 16 3 5 2 3 4" xfId="20758" xr:uid="{00000000-0005-0000-0000-0000F12B0000}"/>
    <cellStyle name="Normal 16 3 5 2 3 5" xfId="20759" xr:uid="{00000000-0005-0000-0000-0000F22B0000}"/>
    <cellStyle name="Normal 16 3 5 2 3 6" xfId="20760" xr:uid="{00000000-0005-0000-0000-0000F32B0000}"/>
    <cellStyle name="Normal 16 3 5 2 4" xfId="6220" xr:uid="{00000000-0005-0000-0000-0000F42B0000}"/>
    <cellStyle name="Normal 16 3 5 2 4 2" xfId="11162" xr:uid="{00000000-0005-0000-0000-0000F52B0000}"/>
    <cellStyle name="Normal 16 3 5 2 4 3" xfId="20761" xr:uid="{00000000-0005-0000-0000-0000F62B0000}"/>
    <cellStyle name="Normal 16 3 5 2 4 4" xfId="20762" xr:uid="{00000000-0005-0000-0000-0000F72B0000}"/>
    <cellStyle name="Normal 16 3 5 2 5" xfId="7728" xr:uid="{00000000-0005-0000-0000-0000F82B0000}"/>
    <cellStyle name="Normal 16 3 5 2 5 2" xfId="20763" xr:uid="{00000000-0005-0000-0000-0000F92B0000}"/>
    <cellStyle name="Normal 16 3 5 2 5 3" xfId="20764" xr:uid="{00000000-0005-0000-0000-0000FA2B0000}"/>
    <cellStyle name="Normal 16 3 5 2 5 4" xfId="20765" xr:uid="{00000000-0005-0000-0000-0000FB2B0000}"/>
    <cellStyle name="Normal 16 3 5 2 6" xfId="2766" xr:uid="{00000000-0005-0000-0000-0000FC2B0000}"/>
    <cellStyle name="Normal 16 3 5 2 6 2" xfId="20766" xr:uid="{00000000-0005-0000-0000-0000FD2B0000}"/>
    <cellStyle name="Normal 16 3 5 2 6 3" xfId="20767" xr:uid="{00000000-0005-0000-0000-0000FE2B0000}"/>
    <cellStyle name="Normal 16 3 5 2 6 4" xfId="20768" xr:uid="{00000000-0005-0000-0000-0000FF2B0000}"/>
    <cellStyle name="Normal 16 3 5 2 7" xfId="20769" xr:uid="{00000000-0005-0000-0000-0000002C0000}"/>
    <cellStyle name="Normal 16 3 5 2 7 2" xfId="20770" xr:uid="{00000000-0005-0000-0000-0000012C0000}"/>
    <cellStyle name="Normal 16 3 5 2 7 3" xfId="20771" xr:uid="{00000000-0005-0000-0000-0000022C0000}"/>
    <cellStyle name="Normal 16 3 5 2 8" xfId="20772" xr:uid="{00000000-0005-0000-0000-0000032C0000}"/>
    <cellStyle name="Normal 16 3 5 2 9" xfId="20773" xr:uid="{00000000-0005-0000-0000-0000042C0000}"/>
    <cellStyle name="Normal 16 3 5 3" xfId="1446" xr:uid="{00000000-0005-0000-0000-0000052C0000}"/>
    <cellStyle name="Normal 16 3 5 3 2" xfId="4804" xr:uid="{00000000-0005-0000-0000-0000062C0000}"/>
    <cellStyle name="Normal 16 3 5 3 2 2" xfId="9788" xr:uid="{00000000-0005-0000-0000-0000072C0000}"/>
    <cellStyle name="Normal 16 3 5 3 2 2 2" xfId="20774" xr:uid="{00000000-0005-0000-0000-0000082C0000}"/>
    <cellStyle name="Normal 16 3 5 3 2 2 3" xfId="20775" xr:uid="{00000000-0005-0000-0000-0000092C0000}"/>
    <cellStyle name="Normal 16 3 5 3 2 2 4" xfId="20776" xr:uid="{00000000-0005-0000-0000-00000A2C0000}"/>
    <cellStyle name="Normal 16 3 5 3 2 3" xfId="20777" xr:uid="{00000000-0005-0000-0000-00000B2C0000}"/>
    <cellStyle name="Normal 16 3 5 3 2 3 2" xfId="20778" xr:uid="{00000000-0005-0000-0000-00000C2C0000}"/>
    <cellStyle name="Normal 16 3 5 3 2 3 3" xfId="20779" xr:uid="{00000000-0005-0000-0000-00000D2C0000}"/>
    <cellStyle name="Normal 16 3 5 3 2 4" xfId="20780" xr:uid="{00000000-0005-0000-0000-00000E2C0000}"/>
    <cellStyle name="Normal 16 3 5 3 2 5" xfId="20781" xr:uid="{00000000-0005-0000-0000-00000F2C0000}"/>
    <cellStyle name="Normal 16 3 5 3 2 6" xfId="20782" xr:uid="{00000000-0005-0000-0000-0000102C0000}"/>
    <cellStyle name="Normal 16 3 5 3 3" xfId="6533" xr:uid="{00000000-0005-0000-0000-0000112C0000}"/>
    <cellStyle name="Normal 16 3 5 3 3 2" xfId="11475" xr:uid="{00000000-0005-0000-0000-0000122C0000}"/>
    <cellStyle name="Normal 16 3 5 3 3 3" xfId="20783" xr:uid="{00000000-0005-0000-0000-0000132C0000}"/>
    <cellStyle name="Normal 16 3 5 3 3 4" xfId="20784" xr:uid="{00000000-0005-0000-0000-0000142C0000}"/>
    <cellStyle name="Normal 16 3 5 3 4" xfId="8041" xr:uid="{00000000-0005-0000-0000-0000152C0000}"/>
    <cellStyle name="Normal 16 3 5 3 4 2" xfId="20785" xr:uid="{00000000-0005-0000-0000-0000162C0000}"/>
    <cellStyle name="Normal 16 3 5 3 4 3" xfId="20786" xr:uid="{00000000-0005-0000-0000-0000172C0000}"/>
    <cellStyle name="Normal 16 3 5 3 4 4" xfId="20787" xr:uid="{00000000-0005-0000-0000-0000182C0000}"/>
    <cellStyle name="Normal 16 3 5 3 5" xfId="3079" xr:uid="{00000000-0005-0000-0000-0000192C0000}"/>
    <cellStyle name="Normal 16 3 5 3 5 2" xfId="20788" xr:uid="{00000000-0005-0000-0000-00001A2C0000}"/>
    <cellStyle name="Normal 16 3 5 3 5 3" xfId="20789" xr:uid="{00000000-0005-0000-0000-00001B2C0000}"/>
    <cellStyle name="Normal 16 3 5 3 5 4" xfId="20790" xr:uid="{00000000-0005-0000-0000-00001C2C0000}"/>
    <cellStyle name="Normal 16 3 5 3 6" xfId="20791" xr:uid="{00000000-0005-0000-0000-00001D2C0000}"/>
    <cellStyle name="Normal 16 3 5 3 6 2" xfId="20792" xr:uid="{00000000-0005-0000-0000-00001E2C0000}"/>
    <cellStyle name="Normal 16 3 5 3 6 3" xfId="20793" xr:uid="{00000000-0005-0000-0000-00001F2C0000}"/>
    <cellStyle name="Normal 16 3 5 3 7" xfId="20794" xr:uid="{00000000-0005-0000-0000-0000202C0000}"/>
    <cellStyle name="Normal 16 3 5 3 8" xfId="20795" xr:uid="{00000000-0005-0000-0000-0000212C0000}"/>
    <cellStyle name="Normal 16 3 5 3 9" xfId="20796" xr:uid="{00000000-0005-0000-0000-0000222C0000}"/>
    <cellStyle name="Normal 16 3 5 4" xfId="4106" xr:uid="{00000000-0005-0000-0000-0000232C0000}"/>
    <cellStyle name="Normal 16 3 5 4 2" xfId="9092" xr:uid="{00000000-0005-0000-0000-0000242C0000}"/>
    <cellStyle name="Normal 16 3 5 4 2 2" xfId="20797" xr:uid="{00000000-0005-0000-0000-0000252C0000}"/>
    <cellStyle name="Normal 16 3 5 4 2 3" xfId="20798" xr:uid="{00000000-0005-0000-0000-0000262C0000}"/>
    <cellStyle name="Normal 16 3 5 4 2 4" xfId="20799" xr:uid="{00000000-0005-0000-0000-0000272C0000}"/>
    <cellStyle name="Normal 16 3 5 4 3" xfId="20800" xr:uid="{00000000-0005-0000-0000-0000282C0000}"/>
    <cellStyle name="Normal 16 3 5 4 3 2" xfId="20801" xr:uid="{00000000-0005-0000-0000-0000292C0000}"/>
    <cellStyle name="Normal 16 3 5 4 3 3" xfId="20802" xr:uid="{00000000-0005-0000-0000-00002A2C0000}"/>
    <cellStyle name="Normal 16 3 5 4 4" xfId="20803" xr:uid="{00000000-0005-0000-0000-00002B2C0000}"/>
    <cellStyle name="Normal 16 3 5 4 5" xfId="20804" xr:uid="{00000000-0005-0000-0000-00002C2C0000}"/>
    <cellStyle name="Normal 16 3 5 4 6" xfId="20805" xr:uid="{00000000-0005-0000-0000-00002D2C0000}"/>
    <cellStyle name="Normal 16 3 5 5" xfId="5853" xr:uid="{00000000-0005-0000-0000-00002E2C0000}"/>
    <cellStyle name="Normal 16 3 5 5 2" xfId="10795" xr:uid="{00000000-0005-0000-0000-00002F2C0000}"/>
    <cellStyle name="Normal 16 3 5 5 3" xfId="20806" xr:uid="{00000000-0005-0000-0000-0000302C0000}"/>
    <cellStyle name="Normal 16 3 5 5 4" xfId="20807" xr:uid="{00000000-0005-0000-0000-0000312C0000}"/>
    <cellStyle name="Normal 16 3 5 6" xfId="7361" xr:uid="{00000000-0005-0000-0000-0000322C0000}"/>
    <cellStyle name="Normal 16 3 5 6 2" xfId="20808" xr:uid="{00000000-0005-0000-0000-0000332C0000}"/>
    <cellStyle name="Normal 16 3 5 6 3" xfId="20809" xr:uid="{00000000-0005-0000-0000-0000342C0000}"/>
    <cellStyle name="Normal 16 3 5 6 4" xfId="20810" xr:uid="{00000000-0005-0000-0000-0000352C0000}"/>
    <cellStyle name="Normal 16 3 5 7" xfId="2399" xr:uid="{00000000-0005-0000-0000-0000362C0000}"/>
    <cellStyle name="Normal 16 3 5 7 2" xfId="20811" xr:uid="{00000000-0005-0000-0000-0000372C0000}"/>
    <cellStyle name="Normal 16 3 5 7 3" xfId="20812" xr:uid="{00000000-0005-0000-0000-0000382C0000}"/>
    <cellStyle name="Normal 16 3 5 7 4" xfId="20813" xr:uid="{00000000-0005-0000-0000-0000392C0000}"/>
    <cellStyle name="Normal 16 3 5 8" xfId="20814" xr:uid="{00000000-0005-0000-0000-00003A2C0000}"/>
    <cellStyle name="Normal 16 3 5 8 2" xfId="20815" xr:uid="{00000000-0005-0000-0000-00003B2C0000}"/>
    <cellStyle name="Normal 16 3 5 8 3" xfId="20816" xr:uid="{00000000-0005-0000-0000-00003C2C0000}"/>
    <cellStyle name="Normal 16 3 5 9" xfId="20817" xr:uid="{00000000-0005-0000-0000-00003D2C0000}"/>
    <cellStyle name="Normal 16 3 6" xfId="321" xr:uid="{00000000-0005-0000-0000-00003E2C0000}"/>
    <cellStyle name="Normal 16 3 6 10" xfId="20818" xr:uid="{00000000-0005-0000-0000-00003F2C0000}"/>
    <cellStyle name="Normal 16 3 6 11" xfId="20819" xr:uid="{00000000-0005-0000-0000-0000402C0000}"/>
    <cellStyle name="Normal 16 3 6 2" xfId="950" xr:uid="{00000000-0005-0000-0000-0000412C0000}"/>
    <cellStyle name="Normal 16 3 6 2 10" xfId="20820" xr:uid="{00000000-0005-0000-0000-0000422C0000}"/>
    <cellStyle name="Normal 16 3 6 2 2" xfId="1449" xr:uid="{00000000-0005-0000-0000-0000432C0000}"/>
    <cellStyle name="Normal 16 3 6 2 2 2" xfId="4807" xr:uid="{00000000-0005-0000-0000-0000442C0000}"/>
    <cellStyle name="Normal 16 3 6 2 2 2 2" xfId="9791" xr:uid="{00000000-0005-0000-0000-0000452C0000}"/>
    <cellStyle name="Normal 16 3 6 2 2 2 2 2" xfId="20821" xr:uid="{00000000-0005-0000-0000-0000462C0000}"/>
    <cellStyle name="Normal 16 3 6 2 2 2 2 3" xfId="20822" xr:uid="{00000000-0005-0000-0000-0000472C0000}"/>
    <cellStyle name="Normal 16 3 6 2 2 2 2 4" xfId="20823" xr:uid="{00000000-0005-0000-0000-0000482C0000}"/>
    <cellStyle name="Normal 16 3 6 2 2 2 3" xfId="20824" xr:uid="{00000000-0005-0000-0000-0000492C0000}"/>
    <cellStyle name="Normal 16 3 6 2 2 2 3 2" xfId="20825" xr:uid="{00000000-0005-0000-0000-00004A2C0000}"/>
    <cellStyle name="Normal 16 3 6 2 2 2 3 3" xfId="20826" xr:uid="{00000000-0005-0000-0000-00004B2C0000}"/>
    <cellStyle name="Normal 16 3 6 2 2 2 4" xfId="20827" xr:uid="{00000000-0005-0000-0000-00004C2C0000}"/>
    <cellStyle name="Normal 16 3 6 2 2 2 5" xfId="20828" xr:uid="{00000000-0005-0000-0000-00004D2C0000}"/>
    <cellStyle name="Normal 16 3 6 2 2 2 6" xfId="20829" xr:uid="{00000000-0005-0000-0000-00004E2C0000}"/>
    <cellStyle name="Normal 16 3 6 2 2 3" xfId="6536" xr:uid="{00000000-0005-0000-0000-00004F2C0000}"/>
    <cellStyle name="Normal 16 3 6 2 2 3 2" xfId="11478" xr:uid="{00000000-0005-0000-0000-0000502C0000}"/>
    <cellStyle name="Normal 16 3 6 2 2 3 3" xfId="20830" xr:uid="{00000000-0005-0000-0000-0000512C0000}"/>
    <cellStyle name="Normal 16 3 6 2 2 3 4" xfId="20831" xr:uid="{00000000-0005-0000-0000-0000522C0000}"/>
    <cellStyle name="Normal 16 3 6 2 2 4" xfId="8044" xr:uid="{00000000-0005-0000-0000-0000532C0000}"/>
    <cellStyle name="Normal 16 3 6 2 2 4 2" xfId="20832" xr:uid="{00000000-0005-0000-0000-0000542C0000}"/>
    <cellStyle name="Normal 16 3 6 2 2 4 3" xfId="20833" xr:uid="{00000000-0005-0000-0000-0000552C0000}"/>
    <cellStyle name="Normal 16 3 6 2 2 4 4" xfId="20834" xr:uid="{00000000-0005-0000-0000-0000562C0000}"/>
    <cellStyle name="Normal 16 3 6 2 2 5" xfId="3082" xr:uid="{00000000-0005-0000-0000-0000572C0000}"/>
    <cellStyle name="Normal 16 3 6 2 2 5 2" xfId="20835" xr:uid="{00000000-0005-0000-0000-0000582C0000}"/>
    <cellStyle name="Normal 16 3 6 2 2 5 3" xfId="20836" xr:uid="{00000000-0005-0000-0000-0000592C0000}"/>
    <cellStyle name="Normal 16 3 6 2 2 5 4" xfId="20837" xr:uid="{00000000-0005-0000-0000-00005A2C0000}"/>
    <cellStyle name="Normal 16 3 6 2 2 6" xfId="20838" xr:uid="{00000000-0005-0000-0000-00005B2C0000}"/>
    <cellStyle name="Normal 16 3 6 2 2 6 2" xfId="20839" xr:uid="{00000000-0005-0000-0000-00005C2C0000}"/>
    <cellStyle name="Normal 16 3 6 2 2 6 3" xfId="20840" xr:uid="{00000000-0005-0000-0000-00005D2C0000}"/>
    <cellStyle name="Normal 16 3 6 2 2 7" xfId="20841" xr:uid="{00000000-0005-0000-0000-00005E2C0000}"/>
    <cellStyle name="Normal 16 3 6 2 2 8" xfId="20842" xr:uid="{00000000-0005-0000-0000-00005F2C0000}"/>
    <cellStyle name="Normal 16 3 6 2 2 9" xfId="20843" xr:uid="{00000000-0005-0000-0000-0000602C0000}"/>
    <cellStyle name="Normal 16 3 6 2 3" xfId="4384" xr:uid="{00000000-0005-0000-0000-0000612C0000}"/>
    <cellStyle name="Normal 16 3 6 2 3 2" xfId="9369" xr:uid="{00000000-0005-0000-0000-0000622C0000}"/>
    <cellStyle name="Normal 16 3 6 2 3 2 2" xfId="20844" xr:uid="{00000000-0005-0000-0000-0000632C0000}"/>
    <cellStyle name="Normal 16 3 6 2 3 2 3" xfId="20845" xr:uid="{00000000-0005-0000-0000-0000642C0000}"/>
    <cellStyle name="Normal 16 3 6 2 3 2 4" xfId="20846" xr:uid="{00000000-0005-0000-0000-0000652C0000}"/>
    <cellStyle name="Normal 16 3 6 2 3 3" xfId="20847" xr:uid="{00000000-0005-0000-0000-0000662C0000}"/>
    <cellStyle name="Normal 16 3 6 2 3 3 2" xfId="20848" xr:uid="{00000000-0005-0000-0000-0000672C0000}"/>
    <cellStyle name="Normal 16 3 6 2 3 3 3" xfId="20849" xr:uid="{00000000-0005-0000-0000-0000682C0000}"/>
    <cellStyle name="Normal 16 3 6 2 3 4" xfId="20850" xr:uid="{00000000-0005-0000-0000-0000692C0000}"/>
    <cellStyle name="Normal 16 3 6 2 3 5" xfId="20851" xr:uid="{00000000-0005-0000-0000-00006A2C0000}"/>
    <cellStyle name="Normal 16 3 6 2 3 6" xfId="20852" xr:uid="{00000000-0005-0000-0000-00006B2C0000}"/>
    <cellStyle name="Normal 16 3 6 2 4" xfId="6126" xr:uid="{00000000-0005-0000-0000-00006C2C0000}"/>
    <cellStyle name="Normal 16 3 6 2 4 2" xfId="11068" xr:uid="{00000000-0005-0000-0000-00006D2C0000}"/>
    <cellStyle name="Normal 16 3 6 2 4 3" xfId="20853" xr:uid="{00000000-0005-0000-0000-00006E2C0000}"/>
    <cellStyle name="Normal 16 3 6 2 4 4" xfId="20854" xr:uid="{00000000-0005-0000-0000-00006F2C0000}"/>
    <cellStyle name="Normal 16 3 6 2 5" xfId="7634" xr:uid="{00000000-0005-0000-0000-0000702C0000}"/>
    <cellStyle name="Normal 16 3 6 2 5 2" xfId="20855" xr:uid="{00000000-0005-0000-0000-0000712C0000}"/>
    <cellStyle name="Normal 16 3 6 2 5 3" xfId="20856" xr:uid="{00000000-0005-0000-0000-0000722C0000}"/>
    <cellStyle name="Normal 16 3 6 2 5 4" xfId="20857" xr:uid="{00000000-0005-0000-0000-0000732C0000}"/>
    <cellStyle name="Normal 16 3 6 2 6" xfId="2672" xr:uid="{00000000-0005-0000-0000-0000742C0000}"/>
    <cellStyle name="Normal 16 3 6 2 6 2" xfId="20858" xr:uid="{00000000-0005-0000-0000-0000752C0000}"/>
    <cellStyle name="Normal 16 3 6 2 6 3" xfId="20859" xr:uid="{00000000-0005-0000-0000-0000762C0000}"/>
    <cellStyle name="Normal 16 3 6 2 6 4" xfId="20860" xr:uid="{00000000-0005-0000-0000-0000772C0000}"/>
    <cellStyle name="Normal 16 3 6 2 7" xfId="20861" xr:uid="{00000000-0005-0000-0000-0000782C0000}"/>
    <cellStyle name="Normal 16 3 6 2 7 2" xfId="20862" xr:uid="{00000000-0005-0000-0000-0000792C0000}"/>
    <cellStyle name="Normal 16 3 6 2 7 3" xfId="20863" xr:uid="{00000000-0005-0000-0000-00007A2C0000}"/>
    <cellStyle name="Normal 16 3 6 2 8" xfId="20864" xr:uid="{00000000-0005-0000-0000-00007B2C0000}"/>
    <cellStyle name="Normal 16 3 6 2 9" xfId="20865" xr:uid="{00000000-0005-0000-0000-00007C2C0000}"/>
    <cellStyle name="Normal 16 3 6 3" xfId="1448" xr:uid="{00000000-0005-0000-0000-00007D2C0000}"/>
    <cellStyle name="Normal 16 3 6 3 2" xfId="4806" xr:uid="{00000000-0005-0000-0000-00007E2C0000}"/>
    <cellStyle name="Normal 16 3 6 3 2 2" xfId="9790" xr:uid="{00000000-0005-0000-0000-00007F2C0000}"/>
    <cellStyle name="Normal 16 3 6 3 2 2 2" xfId="20866" xr:uid="{00000000-0005-0000-0000-0000802C0000}"/>
    <cellStyle name="Normal 16 3 6 3 2 2 3" xfId="20867" xr:uid="{00000000-0005-0000-0000-0000812C0000}"/>
    <cellStyle name="Normal 16 3 6 3 2 2 4" xfId="20868" xr:uid="{00000000-0005-0000-0000-0000822C0000}"/>
    <cellStyle name="Normal 16 3 6 3 2 3" xfId="20869" xr:uid="{00000000-0005-0000-0000-0000832C0000}"/>
    <cellStyle name="Normal 16 3 6 3 2 3 2" xfId="20870" xr:uid="{00000000-0005-0000-0000-0000842C0000}"/>
    <cellStyle name="Normal 16 3 6 3 2 3 3" xfId="20871" xr:uid="{00000000-0005-0000-0000-0000852C0000}"/>
    <cellStyle name="Normal 16 3 6 3 2 4" xfId="20872" xr:uid="{00000000-0005-0000-0000-0000862C0000}"/>
    <cellStyle name="Normal 16 3 6 3 2 5" xfId="20873" xr:uid="{00000000-0005-0000-0000-0000872C0000}"/>
    <cellStyle name="Normal 16 3 6 3 2 6" xfId="20874" xr:uid="{00000000-0005-0000-0000-0000882C0000}"/>
    <cellStyle name="Normal 16 3 6 3 3" xfId="6535" xr:uid="{00000000-0005-0000-0000-0000892C0000}"/>
    <cellStyle name="Normal 16 3 6 3 3 2" xfId="11477" xr:uid="{00000000-0005-0000-0000-00008A2C0000}"/>
    <cellStyle name="Normal 16 3 6 3 3 3" xfId="20875" xr:uid="{00000000-0005-0000-0000-00008B2C0000}"/>
    <cellStyle name="Normal 16 3 6 3 3 4" xfId="20876" xr:uid="{00000000-0005-0000-0000-00008C2C0000}"/>
    <cellStyle name="Normal 16 3 6 3 4" xfId="8043" xr:uid="{00000000-0005-0000-0000-00008D2C0000}"/>
    <cellStyle name="Normal 16 3 6 3 4 2" xfId="20877" xr:uid="{00000000-0005-0000-0000-00008E2C0000}"/>
    <cellStyle name="Normal 16 3 6 3 4 3" xfId="20878" xr:uid="{00000000-0005-0000-0000-00008F2C0000}"/>
    <cellStyle name="Normal 16 3 6 3 4 4" xfId="20879" xr:uid="{00000000-0005-0000-0000-0000902C0000}"/>
    <cellStyle name="Normal 16 3 6 3 5" xfId="3081" xr:uid="{00000000-0005-0000-0000-0000912C0000}"/>
    <cellStyle name="Normal 16 3 6 3 5 2" xfId="20880" xr:uid="{00000000-0005-0000-0000-0000922C0000}"/>
    <cellStyle name="Normal 16 3 6 3 5 3" xfId="20881" xr:uid="{00000000-0005-0000-0000-0000932C0000}"/>
    <cellStyle name="Normal 16 3 6 3 5 4" xfId="20882" xr:uid="{00000000-0005-0000-0000-0000942C0000}"/>
    <cellStyle name="Normal 16 3 6 3 6" xfId="20883" xr:uid="{00000000-0005-0000-0000-0000952C0000}"/>
    <cellStyle name="Normal 16 3 6 3 6 2" xfId="20884" xr:uid="{00000000-0005-0000-0000-0000962C0000}"/>
    <cellStyle name="Normal 16 3 6 3 6 3" xfId="20885" xr:uid="{00000000-0005-0000-0000-0000972C0000}"/>
    <cellStyle name="Normal 16 3 6 3 7" xfId="20886" xr:uid="{00000000-0005-0000-0000-0000982C0000}"/>
    <cellStyle name="Normal 16 3 6 3 8" xfId="20887" xr:uid="{00000000-0005-0000-0000-0000992C0000}"/>
    <cellStyle name="Normal 16 3 6 3 9" xfId="20888" xr:uid="{00000000-0005-0000-0000-00009A2C0000}"/>
    <cellStyle name="Normal 16 3 6 4" xfId="3901" xr:uid="{00000000-0005-0000-0000-00009B2C0000}"/>
    <cellStyle name="Normal 16 3 6 4 2" xfId="8981" xr:uid="{00000000-0005-0000-0000-00009C2C0000}"/>
    <cellStyle name="Normal 16 3 6 4 2 2" xfId="20889" xr:uid="{00000000-0005-0000-0000-00009D2C0000}"/>
    <cellStyle name="Normal 16 3 6 4 2 3" xfId="20890" xr:uid="{00000000-0005-0000-0000-00009E2C0000}"/>
    <cellStyle name="Normal 16 3 6 4 2 4" xfId="20891" xr:uid="{00000000-0005-0000-0000-00009F2C0000}"/>
    <cellStyle name="Normal 16 3 6 4 3" xfId="20892" xr:uid="{00000000-0005-0000-0000-0000A02C0000}"/>
    <cellStyle name="Normal 16 3 6 4 3 2" xfId="20893" xr:uid="{00000000-0005-0000-0000-0000A12C0000}"/>
    <cellStyle name="Normal 16 3 6 4 3 3" xfId="20894" xr:uid="{00000000-0005-0000-0000-0000A22C0000}"/>
    <cellStyle name="Normal 16 3 6 4 4" xfId="20895" xr:uid="{00000000-0005-0000-0000-0000A32C0000}"/>
    <cellStyle name="Normal 16 3 6 4 5" xfId="20896" xr:uid="{00000000-0005-0000-0000-0000A42C0000}"/>
    <cellStyle name="Normal 16 3 6 4 6" xfId="20897" xr:uid="{00000000-0005-0000-0000-0000A52C0000}"/>
    <cellStyle name="Normal 16 3 6 5" xfId="5669" xr:uid="{00000000-0005-0000-0000-0000A62C0000}"/>
    <cellStyle name="Normal 16 3 6 5 2" xfId="10611" xr:uid="{00000000-0005-0000-0000-0000A72C0000}"/>
    <cellStyle name="Normal 16 3 6 5 3" xfId="20898" xr:uid="{00000000-0005-0000-0000-0000A82C0000}"/>
    <cellStyle name="Normal 16 3 6 5 4" xfId="20899" xr:uid="{00000000-0005-0000-0000-0000A92C0000}"/>
    <cellStyle name="Normal 16 3 6 6" xfId="7177" xr:uid="{00000000-0005-0000-0000-0000AA2C0000}"/>
    <cellStyle name="Normal 16 3 6 6 2" xfId="20900" xr:uid="{00000000-0005-0000-0000-0000AB2C0000}"/>
    <cellStyle name="Normal 16 3 6 6 3" xfId="20901" xr:uid="{00000000-0005-0000-0000-0000AC2C0000}"/>
    <cellStyle name="Normal 16 3 6 6 4" xfId="20902" xr:uid="{00000000-0005-0000-0000-0000AD2C0000}"/>
    <cellStyle name="Normal 16 3 6 7" xfId="2215" xr:uid="{00000000-0005-0000-0000-0000AE2C0000}"/>
    <cellStyle name="Normal 16 3 6 7 2" xfId="20903" xr:uid="{00000000-0005-0000-0000-0000AF2C0000}"/>
    <cellStyle name="Normal 16 3 6 7 3" xfId="20904" xr:uid="{00000000-0005-0000-0000-0000B02C0000}"/>
    <cellStyle name="Normal 16 3 6 7 4" xfId="20905" xr:uid="{00000000-0005-0000-0000-0000B12C0000}"/>
    <cellStyle name="Normal 16 3 6 8" xfId="20906" xr:uid="{00000000-0005-0000-0000-0000B22C0000}"/>
    <cellStyle name="Normal 16 3 6 8 2" xfId="20907" xr:uid="{00000000-0005-0000-0000-0000B32C0000}"/>
    <cellStyle name="Normal 16 3 6 8 3" xfId="20908" xr:uid="{00000000-0005-0000-0000-0000B42C0000}"/>
    <cellStyle name="Normal 16 3 6 9" xfId="20909" xr:uid="{00000000-0005-0000-0000-0000B52C0000}"/>
    <cellStyle name="Normal 16 3 7" xfId="804" xr:uid="{00000000-0005-0000-0000-0000B62C0000}"/>
    <cellStyle name="Normal 16 3 7 10" xfId="20910" xr:uid="{00000000-0005-0000-0000-0000B72C0000}"/>
    <cellStyle name="Normal 16 3 7 2" xfId="1450" xr:uid="{00000000-0005-0000-0000-0000B82C0000}"/>
    <cellStyle name="Normal 16 3 7 2 2" xfId="4808" xr:uid="{00000000-0005-0000-0000-0000B92C0000}"/>
    <cellStyle name="Normal 16 3 7 2 2 2" xfId="9792" xr:uid="{00000000-0005-0000-0000-0000BA2C0000}"/>
    <cellStyle name="Normal 16 3 7 2 2 2 2" xfId="20911" xr:uid="{00000000-0005-0000-0000-0000BB2C0000}"/>
    <cellStyle name="Normal 16 3 7 2 2 2 3" xfId="20912" xr:uid="{00000000-0005-0000-0000-0000BC2C0000}"/>
    <cellStyle name="Normal 16 3 7 2 2 2 4" xfId="20913" xr:uid="{00000000-0005-0000-0000-0000BD2C0000}"/>
    <cellStyle name="Normal 16 3 7 2 2 3" xfId="20914" xr:uid="{00000000-0005-0000-0000-0000BE2C0000}"/>
    <cellStyle name="Normal 16 3 7 2 2 3 2" xfId="20915" xr:uid="{00000000-0005-0000-0000-0000BF2C0000}"/>
    <cellStyle name="Normal 16 3 7 2 2 3 3" xfId="20916" xr:uid="{00000000-0005-0000-0000-0000C02C0000}"/>
    <cellStyle name="Normal 16 3 7 2 2 4" xfId="20917" xr:uid="{00000000-0005-0000-0000-0000C12C0000}"/>
    <cellStyle name="Normal 16 3 7 2 2 5" xfId="20918" xr:uid="{00000000-0005-0000-0000-0000C22C0000}"/>
    <cellStyle name="Normal 16 3 7 2 2 6" xfId="20919" xr:uid="{00000000-0005-0000-0000-0000C32C0000}"/>
    <cellStyle name="Normal 16 3 7 2 3" xfId="6537" xr:uid="{00000000-0005-0000-0000-0000C42C0000}"/>
    <cellStyle name="Normal 16 3 7 2 3 2" xfId="11479" xr:uid="{00000000-0005-0000-0000-0000C52C0000}"/>
    <cellStyle name="Normal 16 3 7 2 3 3" xfId="20920" xr:uid="{00000000-0005-0000-0000-0000C62C0000}"/>
    <cellStyle name="Normal 16 3 7 2 3 4" xfId="20921" xr:uid="{00000000-0005-0000-0000-0000C72C0000}"/>
    <cellStyle name="Normal 16 3 7 2 4" xfId="8045" xr:uid="{00000000-0005-0000-0000-0000C82C0000}"/>
    <cellStyle name="Normal 16 3 7 2 4 2" xfId="20922" xr:uid="{00000000-0005-0000-0000-0000C92C0000}"/>
    <cellStyle name="Normal 16 3 7 2 4 3" xfId="20923" xr:uid="{00000000-0005-0000-0000-0000CA2C0000}"/>
    <cellStyle name="Normal 16 3 7 2 4 4" xfId="20924" xr:uid="{00000000-0005-0000-0000-0000CB2C0000}"/>
    <cellStyle name="Normal 16 3 7 2 5" xfId="3083" xr:uid="{00000000-0005-0000-0000-0000CC2C0000}"/>
    <cellStyle name="Normal 16 3 7 2 5 2" xfId="20925" xr:uid="{00000000-0005-0000-0000-0000CD2C0000}"/>
    <cellStyle name="Normal 16 3 7 2 5 3" xfId="20926" xr:uid="{00000000-0005-0000-0000-0000CE2C0000}"/>
    <cellStyle name="Normal 16 3 7 2 5 4" xfId="20927" xr:uid="{00000000-0005-0000-0000-0000CF2C0000}"/>
    <cellStyle name="Normal 16 3 7 2 6" xfId="20928" xr:uid="{00000000-0005-0000-0000-0000D02C0000}"/>
    <cellStyle name="Normal 16 3 7 2 6 2" xfId="20929" xr:uid="{00000000-0005-0000-0000-0000D12C0000}"/>
    <cellStyle name="Normal 16 3 7 2 6 3" xfId="20930" xr:uid="{00000000-0005-0000-0000-0000D22C0000}"/>
    <cellStyle name="Normal 16 3 7 2 7" xfId="20931" xr:uid="{00000000-0005-0000-0000-0000D32C0000}"/>
    <cellStyle name="Normal 16 3 7 2 8" xfId="20932" xr:uid="{00000000-0005-0000-0000-0000D42C0000}"/>
    <cellStyle name="Normal 16 3 7 2 9" xfId="20933" xr:uid="{00000000-0005-0000-0000-0000D52C0000}"/>
    <cellStyle name="Normal 16 3 7 3" xfId="4246" xr:uid="{00000000-0005-0000-0000-0000D62C0000}"/>
    <cellStyle name="Normal 16 3 7 3 2" xfId="9232" xr:uid="{00000000-0005-0000-0000-0000D72C0000}"/>
    <cellStyle name="Normal 16 3 7 3 2 2" xfId="20934" xr:uid="{00000000-0005-0000-0000-0000D82C0000}"/>
    <cellStyle name="Normal 16 3 7 3 2 3" xfId="20935" xr:uid="{00000000-0005-0000-0000-0000D92C0000}"/>
    <cellStyle name="Normal 16 3 7 3 2 4" xfId="20936" xr:uid="{00000000-0005-0000-0000-0000DA2C0000}"/>
    <cellStyle name="Normal 16 3 7 3 3" xfId="20937" xr:uid="{00000000-0005-0000-0000-0000DB2C0000}"/>
    <cellStyle name="Normal 16 3 7 3 3 2" xfId="20938" xr:uid="{00000000-0005-0000-0000-0000DC2C0000}"/>
    <cellStyle name="Normal 16 3 7 3 3 3" xfId="20939" xr:uid="{00000000-0005-0000-0000-0000DD2C0000}"/>
    <cellStyle name="Normal 16 3 7 3 4" xfId="20940" xr:uid="{00000000-0005-0000-0000-0000DE2C0000}"/>
    <cellStyle name="Normal 16 3 7 3 5" xfId="20941" xr:uid="{00000000-0005-0000-0000-0000DF2C0000}"/>
    <cellStyle name="Normal 16 3 7 3 6" xfId="20942" xr:uid="{00000000-0005-0000-0000-0000E02C0000}"/>
    <cellStyle name="Normal 16 3 7 4" xfId="5991" xr:uid="{00000000-0005-0000-0000-0000E12C0000}"/>
    <cellStyle name="Normal 16 3 7 4 2" xfId="10933" xr:uid="{00000000-0005-0000-0000-0000E22C0000}"/>
    <cellStyle name="Normal 16 3 7 4 3" xfId="20943" xr:uid="{00000000-0005-0000-0000-0000E32C0000}"/>
    <cellStyle name="Normal 16 3 7 4 4" xfId="20944" xr:uid="{00000000-0005-0000-0000-0000E42C0000}"/>
    <cellStyle name="Normal 16 3 7 5" xfId="7499" xr:uid="{00000000-0005-0000-0000-0000E52C0000}"/>
    <cellStyle name="Normal 16 3 7 5 2" xfId="20945" xr:uid="{00000000-0005-0000-0000-0000E62C0000}"/>
    <cellStyle name="Normal 16 3 7 5 3" xfId="20946" xr:uid="{00000000-0005-0000-0000-0000E72C0000}"/>
    <cellStyle name="Normal 16 3 7 5 4" xfId="20947" xr:uid="{00000000-0005-0000-0000-0000E82C0000}"/>
    <cellStyle name="Normal 16 3 7 6" xfId="2537" xr:uid="{00000000-0005-0000-0000-0000E92C0000}"/>
    <cellStyle name="Normal 16 3 7 6 2" xfId="20948" xr:uid="{00000000-0005-0000-0000-0000EA2C0000}"/>
    <cellStyle name="Normal 16 3 7 6 3" xfId="20949" xr:uid="{00000000-0005-0000-0000-0000EB2C0000}"/>
    <cellStyle name="Normal 16 3 7 6 4" xfId="20950" xr:uid="{00000000-0005-0000-0000-0000EC2C0000}"/>
    <cellStyle name="Normal 16 3 7 7" xfId="20951" xr:uid="{00000000-0005-0000-0000-0000ED2C0000}"/>
    <cellStyle name="Normal 16 3 7 7 2" xfId="20952" xr:uid="{00000000-0005-0000-0000-0000EE2C0000}"/>
    <cellStyle name="Normal 16 3 7 7 3" xfId="20953" xr:uid="{00000000-0005-0000-0000-0000EF2C0000}"/>
    <cellStyle name="Normal 16 3 7 8" xfId="20954" xr:uid="{00000000-0005-0000-0000-0000F02C0000}"/>
    <cellStyle name="Normal 16 3 7 9" xfId="20955" xr:uid="{00000000-0005-0000-0000-0000F12C0000}"/>
    <cellStyle name="Normal 16 3 8" xfId="1271" xr:uid="{00000000-0005-0000-0000-0000F22C0000}"/>
    <cellStyle name="Normal 16 3 8 2" xfId="4629" xr:uid="{00000000-0005-0000-0000-0000F32C0000}"/>
    <cellStyle name="Normal 16 3 8 2 2" xfId="9613" xr:uid="{00000000-0005-0000-0000-0000F42C0000}"/>
    <cellStyle name="Normal 16 3 8 2 2 2" xfId="20956" xr:uid="{00000000-0005-0000-0000-0000F52C0000}"/>
    <cellStyle name="Normal 16 3 8 2 2 3" xfId="20957" xr:uid="{00000000-0005-0000-0000-0000F62C0000}"/>
    <cellStyle name="Normal 16 3 8 2 2 4" xfId="20958" xr:uid="{00000000-0005-0000-0000-0000F72C0000}"/>
    <cellStyle name="Normal 16 3 8 2 3" xfId="20959" xr:uid="{00000000-0005-0000-0000-0000F82C0000}"/>
    <cellStyle name="Normal 16 3 8 2 3 2" xfId="20960" xr:uid="{00000000-0005-0000-0000-0000F92C0000}"/>
    <cellStyle name="Normal 16 3 8 2 3 3" xfId="20961" xr:uid="{00000000-0005-0000-0000-0000FA2C0000}"/>
    <cellStyle name="Normal 16 3 8 2 4" xfId="20962" xr:uid="{00000000-0005-0000-0000-0000FB2C0000}"/>
    <cellStyle name="Normal 16 3 8 2 5" xfId="20963" xr:uid="{00000000-0005-0000-0000-0000FC2C0000}"/>
    <cellStyle name="Normal 16 3 8 2 6" xfId="20964" xr:uid="{00000000-0005-0000-0000-0000FD2C0000}"/>
    <cellStyle name="Normal 16 3 8 3" xfId="6358" xr:uid="{00000000-0005-0000-0000-0000FE2C0000}"/>
    <cellStyle name="Normal 16 3 8 3 2" xfId="11300" xr:uid="{00000000-0005-0000-0000-0000FF2C0000}"/>
    <cellStyle name="Normal 16 3 8 3 3" xfId="20965" xr:uid="{00000000-0005-0000-0000-0000002D0000}"/>
    <cellStyle name="Normal 16 3 8 3 4" xfId="20966" xr:uid="{00000000-0005-0000-0000-0000012D0000}"/>
    <cellStyle name="Normal 16 3 8 4" xfId="7866" xr:uid="{00000000-0005-0000-0000-0000022D0000}"/>
    <cellStyle name="Normal 16 3 8 4 2" xfId="20967" xr:uid="{00000000-0005-0000-0000-0000032D0000}"/>
    <cellStyle name="Normal 16 3 8 4 3" xfId="20968" xr:uid="{00000000-0005-0000-0000-0000042D0000}"/>
    <cellStyle name="Normal 16 3 8 4 4" xfId="20969" xr:uid="{00000000-0005-0000-0000-0000052D0000}"/>
    <cellStyle name="Normal 16 3 8 5" xfId="2904" xr:uid="{00000000-0005-0000-0000-0000062D0000}"/>
    <cellStyle name="Normal 16 3 8 5 2" xfId="20970" xr:uid="{00000000-0005-0000-0000-0000072D0000}"/>
    <cellStyle name="Normal 16 3 8 5 3" xfId="20971" xr:uid="{00000000-0005-0000-0000-0000082D0000}"/>
    <cellStyle name="Normal 16 3 8 5 4" xfId="20972" xr:uid="{00000000-0005-0000-0000-0000092D0000}"/>
    <cellStyle name="Normal 16 3 8 6" xfId="20973" xr:uid="{00000000-0005-0000-0000-00000A2D0000}"/>
    <cellStyle name="Normal 16 3 8 6 2" xfId="20974" xr:uid="{00000000-0005-0000-0000-00000B2D0000}"/>
    <cellStyle name="Normal 16 3 8 6 3" xfId="20975" xr:uid="{00000000-0005-0000-0000-00000C2D0000}"/>
    <cellStyle name="Normal 16 3 8 7" xfId="20976" xr:uid="{00000000-0005-0000-0000-00000D2D0000}"/>
    <cellStyle name="Normal 16 3 8 8" xfId="20977" xr:uid="{00000000-0005-0000-0000-00000E2D0000}"/>
    <cellStyle name="Normal 16 3 8 9" xfId="20978" xr:uid="{00000000-0005-0000-0000-00000F2D0000}"/>
    <cellStyle name="Normal 16 3 9" xfId="214" xr:uid="{00000000-0005-0000-0000-0000102D0000}"/>
    <cellStyle name="Normal 16 3 9 2" xfId="3847" xr:uid="{00000000-0005-0000-0000-0000112D0000}"/>
    <cellStyle name="Normal 16 3 9 2 2" xfId="8934" xr:uid="{00000000-0005-0000-0000-0000122D0000}"/>
    <cellStyle name="Normal 16 3 9 2 2 2" xfId="20979" xr:uid="{00000000-0005-0000-0000-0000132D0000}"/>
    <cellStyle name="Normal 16 3 9 2 2 3" xfId="20980" xr:uid="{00000000-0005-0000-0000-0000142D0000}"/>
    <cellStyle name="Normal 16 3 9 2 2 4" xfId="20981" xr:uid="{00000000-0005-0000-0000-0000152D0000}"/>
    <cellStyle name="Normal 16 3 9 2 3" xfId="20982" xr:uid="{00000000-0005-0000-0000-0000162D0000}"/>
    <cellStyle name="Normal 16 3 9 2 3 2" xfId="20983" xr:uid="{00000000-0005-0000-0000-0000172D0000}"/>
    <cellStyle name="Normal 16 3 9 2 3 3" xfId="20984" xr:uid="{00000000-0005-0000-0000-0000182D0000}"/>
    <cellStyle name="Normal 16 3 9 2 4" xfId="20985" xr:uid="{00000000-0005-0000-0000-0000192D0000}"/>
    <cellStyle name="Normal 16 3 9 2 5" xfId="20986" xr:uid="{00000000-0005-0000-0000-00001A2D0000}"/>
    <cellStyle name="Normal 16 3 9 2 6" xfId="20987" xr:uid="{00000000-0005-0000-0000-00001B2D0000}"/>
    <cellStyle name="Normal 16 3 9 3" xfId="5625" xr:uid="{00000000-0005-0000-0000-00001C2D0000}"/>
    <cellStyle name="Normal 16 3 9 3 2" xfId="10567" xr:uid="{00000000-0005-0000-0000-00001D2D0000}"/>
    <cellStyle name="Normal 16 3 9 3 3" xfId="20988" xr:uid="{00000000-0005-0000-0000-00001E2D0000}"/>
    <cellStyle name="Normal 16 3 9 3 4" xfId="20989" xr:uid="{00000000-0005-0000-0000-00001F2D0000}"/>
    <cellStyle name="Normal 16 3 9 4" xfId="7133" xr:uid="{00000000-0005-0000-0000-0000202D0000}"/>
    <cellStyle name="Normal 16 3 9 4 2" xfId="20990" xr:uid="{00000000-0005-0000-0000-0000212D0000}"/>
    <cellStyle name="Normal 16 3 9 4 3" xfId="20991" xr:uid="{00000000-0005-0000-0000-0000222D0000}"/>
    <cellStyle name="Normal 16 3 9 4 4" xfId="20992" xr:uid="{00000000-0005-0000-0000-0000232D0000}"/>
    <cellStyle name="Normal 16 3 9 5" xfId="2170" xr:uid="{00000000-0005-0000-0000-0000242D0000}"/>
    <cellStyle name="Normal 16 3 9 5 2" xfId="20993" xr:uid="{00000000-0005-0000-0000-0000252D0000}"/>
    <cellStyle name="Normal 16 3 9 5 3" xfId="20994" xr:uid="{00000000-0005-0000-0000-0000262D0000}"/>
    <cellStyle name="Normal 16 3 9 5 4" xfId="20995" xr:uid="{00000000-0005-0000-0000-0000272D0000}"/>
    <cellStyle name="Normal 16 3 9 6" xfId="20996" xr:uid="{00000000-0005-0000-0000-0000282D0000}"/>
    <cellStyle name="Normal 16 3 9 6 2" xfId="20997" xr:uid="{00000000-0005-0000-0000-0000292D0000}"/>
    <cellStyle name="Normal 16 3 9 6 3" xfId="20998" xr:uid="{00000000-0005-0000-0000-00002A2D0000}"/>
    <cellStyle name="Normal 16 3 9 7" xfId="20999" xr:uid="{00000000-0005-0000-0000-00002B2D0000}"/>
    <cellStyle name="Normal 16 3 9 8" xfId="21000" xr:uid="{00000000-0005-0000-0000-00002C2D0000}"/>
    <cellStyle name="Normal 16 3 9 9" xfId="21001" xr:uid="{00000000-0005-0000-0000-00002D2D0000}"/>
    <cellStyle name="Normal 16 4" xfId="494" xr:uid="{00000000-0005-0000-0000-00002E2D0000}"/>
    <cellStyle name="Normal 16 4 10" xfId="2308" xr:uid="{00000000-0005-0000-0000-00002F2D0000}"/>
    <cellStyle name="Normal 16 4 10 2" xfId="21002" xr:uid="{00000000-0005-0000-0000-0000302D0000}"/>
    <cellStyle name="Normal 16 4 10 3" xfId="21003" xr:uid="{00000000-0005-0000-0000-0000312D0000}"/>
    <cellStyle name="Normal 16 4 10 4" xfId="21004" xr:uid="{00000000-0005-0000-0000-0000322D0000}"/>
    <cellStyle name="Normal 16 4 11" xfId="21005" xr:uid="{00000000-0005-0000-0000-0000332D0000}"/>
    <cellStyle name="Normal 16 4 11 2" xfId="21006" xr:uid="{00000000-0005-0000-0000-0000342D0000}"/>
    <cellStyle name="Normal 16 4 11 3" xfId="21007" xr:uid="{00000000-0005-0000-0000-0000352D0000}"/>
    <cellStyle name="Normal 16 4 12" xfId="21008" xr:uid="{00000000-0005-0000-0000-0000362D0000}"/>
    <cellStyle name="Normal 16 4 13" xfId="21009" xr:uid="{00000000-0005-0000-0000-0000372D0000}"/>
    <cellStyle name="Normal 16 4 14" xfId="21010" xr:uid="{00000000-0005-0000-0000-0000382D0000}"/>
    <cellStyle name="Normal 16 4 2" xfId="699" xr:uid="{00000000-0005-0000-0000-0000392D0000}"/>
    <cellStyle name="Normal 16 4 2 10" xfId="21011" xr:uid="{00000000-0005-0000-0000-00003A2D0000}"/>
    <cellStyle name="Normal 16 4 2 11" xfId="21012" xr:uid="{00000000-0005-0000-0000-00003B2D0000}"/>
    <cellStyle name="Normal 16 4 2 2" xfId="1165" xr:uid="{00000000-0005-0000-0000-00003C2D0000}"/>
    <cellStyle name="Normal 16 4 2 2 10" xfId="21013" xr:uid="{00000000-0005-0000-0000-00003D2D0000}"/>
    <cellStyle name="Normal 16 4 2 2 2" xfId="1453" xr:uid="{00000000-0005-0000-0000-00003E2D0000}"/>
    <cellStyle name="Normal 16 4 2 2 2 2" xfId="4811" xr:uid="{00000000-0005-0000-0000-00003F2D0000}"/>
    <cellStyle name="Normal 16 4 2 2 2 2 2" xfId="9795" xr:uid="{00000000-0005-0000-0000-0000402D0000}"/>
    <cellStyle name="Normal 16 4 2 2 2 2 2 2" xfId="21014" xr:uid="{00000000-0005-0000-0000-0000412D0000}"/>
    <cellStyle name="Normal 16 4 2 2 2 2 2 3" xfId="21015" xr:uid="{00000000-0005-0000-0000-0000422D0000}"/>
    <cellStyle name="Normal 16 4 2 2 2 2 2 4" xfId="21016" xr:uid="{00000000-0005-0000-0000-0000432D0000}"/>
    <cellStyle name="Normal 16 4 2 2 2 2 3" xfId="21017" xr:uid="{00000000-0005-0000-0000-0000442D0000}"/>
    <cellStyle name="Normal 16 4 2 2 2 2 3 2" xfId="21018" xr:uid="{00000000-0005-0000-0000-0000452D0000}"/>
    <cellStyle name="Normal 16 4 2 2 2 2 3 3" xfId="21019" xr:uid="{00000000-0005-0000-0000-0000462D0000}"/>
    <cellStyle name="Normal 16 4 2 2 2 2 4" xfId="21020" xr:uid="{00000000-0005-0000-0000-0000472D0000}"/>
    <cellStyle name="Normal 16 4 2 2 2 2 5" xfId="21021" xr:uid="{00000000-0005-0000-0000-0000482D0000}"/>
    <cellStyle name="Normal 16 4 2 2 2 2 6" xfId="21022" xr:uid="{00000000-0005-0000-0000-0000492D0000}"/>
    <cellStyle name="Normal 16 4 2 2 2 3" xfId="6540" xr:uid="{00000000-0005-0000-0000-00004A2D0000}"/>
    <cellStyle name="Normal 16 4 2 2 2 3 2" xfId="11482" xr:uid="{00000000-0005-0000-0000-00004B2D0000}"/>
    <cellStyle name="Normal 16 4 2 2 2 3 3" xfId="21023" xr:uid="{00000000-0005-0000-0000-00004C2D0000}"/>
    <cellStyle name="Normal 16 4 2 2 2 3 4" xfId="21024" xr:uid="{00000000-0005-0000-0000-00004D2D0000}"/>
    <cellStyle name="Normal 16 4 2 2 2 4" xfId="8048" xr:uid="{00000000-0005-0000-0000-00004E2D0000}"/>
    <cellStyle name="Normal 16 4 2 2 2 4 2" xfId="21025" xr:uid="{00000000-0005-0000-0000-00004F2D0000}"/>
    <cellStyle name="Normal 16 4 2 2 2 4 3" xfId="21026" xr:uid="{00000000-0005-0000-0000-0000502D0000}"/>
    <cellStyle name="Normal 16 4 2 2 2 4 4" xfId="21027" xr:uid="{00000000-0005-0000-0000-0000512D0000}"/>
    <cellStyle name="Normal 16 4 2 2 2 5" xfId="3086" xr:uid="{00000000-0005-0000-0000-0000522D0000}"/>
    <cellStyle name="Normal 16 4 2 2 2 5 2" xfId="21028" xr:uid="{00000000-0005-0000-0000-0000532D0000}"/>
    <cellStyle name="Normal 16 4 2 2 2 5 3" xfId="21029" xr:uid="{00000000-0005-0000-0000-0000542D0000}"/>
    <cellStyle name="Normal 16 4 2 2 2 5 4" xfId="21030" xr:uid="{00000000-0005-0000-0000-0000552D0000}"/>
    <cellStyle name="Normal 16 4 2 2 2 6" xfId="21031" xr:uid="{00000000-0005-0000-0000-0000562D0000}"/>
    <cellStyle name="Normal 16 4 2 2 2 6 2" xfId="21032" xr:uid="{00000000-0005-0000-0000-0000572D0000}"/>
    <cellStyle name="Normal 16 4 2 2 2 6 3" xfId="21033" xr:uid="{00000000-0005-0000-0000-0000582D0000}"/>
    <cellStyle name="Normal 16 4 2 2 2 7" xfId="21034" xr:uid="{00000000-0005-0000-0000-0000592D0000}"/>
    <cellStyle name="Normal 16 4 2 2 2 8" xfId="21035" xr:uid="{00000000-0005-0000-0000-00005A2D0000}"/>
    <cellStyle name="Normal 16 4 2 2 2 9" xfId="21036" xr:uid="{00000000-0005-0000-0000-00005B2D0000}"/>
    <cellStyle name="Normal 16 4 2 2 3" xfId="4533" xr:uid="{00000000-0005-0000-0000-00005C2D0000}"/>
    <cellStyle name="Normal 16 4 2 2 3 2" xfId="9517" xr:uid="{00000000-0005-0000-0000-00005D2D0000}"/>
    <cellStyle name="Normal 16 4 2 2 3 2 2" xfId="21037" xr:uid="{00000000-0005-0000-0000-00005E2D0000}"/>
    <cellStyle name="Normal 16 4 2 2 3 2 3" xfId="21038" xr:uid="{00000000-0005-0000-0000-00005F2D0000}"/>
    <cellStyle name="Normal 16 4 2 2 3 2 4" xfId="21039" xr:uid="{00000000-0005-0000-0000-0000602D0000}"/>
    <cellStyle name="Normal 16 4 2 2 3 3" xfId="21040" xr:uid="{00000000-0005-0000-0000-0000612D0000}"/>
    <cellStyle name="Normal 16 4 2 2 3 3 2" xfId="21041" xr:uid="{00000000-0005-0000-0000-0000622D0000}"/>
    <cellStyle name="Normal 16 4 2 2 3 3 3" xfId="21042" xr:uid="{00000000-0005-0000-0000-0000632D0000}"/>
    <cellStyle name="Normal 16 4 2 2 3 4" xfId="21043" xr:uid="{00000000-0005-0000-0000-0000642D0000}"/>
    <cellStyle name="Normal 16 4 2 2 3 5" xfId="21044" xr:uid="{00000000-0005-0000-0000-0000652D0000}"/>
    <cellStyle name="Normal 16 4 2 2 3 6" xfId="21045" xr:uid="{00000000-0005-0000-0000-0000662D0000}"/>
    <cellStyle name="Normal 16 4 2 2 4" xfId="6264" xr:uid="{00000000-0005-0000-0000-0000672D0000}"/>
    <cellStyle name="Normal 16 4 2 2 4 2" xfId="11206" xr:uid="{00000000-0005-0000-0000-0000682D0000}"/>
    <cellStyle name="Normal 16 4 2 2 4 3" xfId="21046" xr:uid="{00000000-0005-0000-0000-0000692D0000}"/>
    <cellStyle name="Normal 16 4 2 2 4 4" xfId="21047" xr:uid="{00000000-0005-0000-0000-00006A2D0000}"/>
    <cellStyle name="Normal 16 4 2 2 5" xfId="7772" xr:uid="{00000000-0005-0000-0000-00006B2D0000}"/>
    <cellStyle name="Normal 16 4 2 2 5 2" xfId="21048" xr:uid="{00000000-0005-0000-0000-00006C2D0000}"/>
    <cellStyle name="Normal 16 4 2 2 5 3" xfId="21049" xr:uid="{00000000-0005-0000-0000-00006D2D0000}"/>
    <cellStyle name="Normal 16 4 2 2 5 4" xfId="21050" xr:uid="{00000000-0005-0000-0000-00006E2D0000}"/>
    <cellStyle name="Normal 16 4 2 2 6" xfId="2810" xr:uid="{00000000-0005-0000-0000-00006F2D0000}"/>
    <cellStyle name="Normal 16 4 2 2 6 2" xfId="21051" xr:uid="{00000000-0005-0000-0000-0000702D0000}"/>
    <cellStyle name="Normal 16 4 2 2 6 3" xfId="21052" xr:uid="{00000000-0005-0000-0000-0000712D0000}"/>
    <cellStyle name="Normal 16 4 2 2 6 4" xfId="21053" xr:uid="{00000000-0005-0000-0000-0000722D0000}"/>
    <cellStyle name="Normal 16 4 2 2 7" xfId="21054" xr:uid="{00000000-0005-0000-0000-0000732D0000}"/>
    <cellStyle name="Normal 16 4 2 2 7 2" xfId="21055" xr:uid="{00000000-0005-0000-0000-0000742D0000}"/>
    <cellStyle name="Normal 16 4 2 2 7 3" xfId="21056" xr:uid="{00000000-0005-0000-0000-0000752D0000}"/>
    <cellStyle name="Normal 16 4 2 2 8" xfId="21057" xr:uid="{00000000-0005-0000-0000-0000762D0000}"/>
    <cellStyle name="Normal 16 4 2 2 9" xfId="21058" xr:uid="{00000000-0005-0000-0000-0000772D0000}"/>
    <cellStyle name="Normal 16 4 2 3" xfId="1452" xr:uid="{00000000-0005-0000-0000-0000782D0000}"/>
    <cellStyle name="Normal 16 4 2 3 2" xfId="4810" xr:uid="{00000000-0005-0000-0000-0000792D0000}"/>
    <cellStyle name="Normal 16 4 2 3 2 2" xfId="9794" xr:uid="{00000000-0005-0000-0000-00007A2D0000}"/>
    <cellStyle name="Normal 16 4 2 3 2 2 2" xfId="21059" xr:uid="{00000000-0005-0000-0000-00007B2D0000}"/>
    <cellStyle name="Normal 16 4 2 3 2 2 3" xfId="21060" xr:uid="{00000000-0005-0000-0000-00007C2D0000}"/>
    <cellStyle name="Normal 16 4 2 3 2 2 4" xfId="21061" xr:uid="{00000000-0005-0000-0000-00007D2D0000}"/>
    <cellStyle name="Normal 16 4 2 3 2 3" xfId="21062" xr:uid="{00000000-0005-0000-0000-00007E2D0000}"/>
    <cellStyle name="Normal 16 4 2 3 2 3 2" xfId="21063" xr:uid="{00000000-0005-0000-0000-00007F2D0000}"/>
    <cellStyle name="Normal 16 4 2 3 2 3 3" xfId="21064" xr:uid="{00000000-0005-0000-0000-0000802D0000}"/>
    <cellStyle name="Normal 16 4 2 3 2 4" xfId="21065" xr:uid="{00000000-0005-0000-0000-0000812D0000}"/>
    <cellStyle name="Normal 16 4 2 3 2 5" xfId="21066" xr:uid="{00000000-0005-0000-0000-0000822D0000}"/>
    <cellStyle name="Normal 16 4 2 3 2 6" xfId="21067" xr:uid="{00000000-0005-0000-0000-0000832D0000}"/>
    <cellStyle name="Normal 16 4 2 3 3" xfId="6539" xr:uid="{00000000-0005-0000-0000-0000842D0000}"/>
    <cellStyle name="Normal 16 4 2 3 3 2" xfId="11481" xr:uid="{00000000-0005-0000-0000-0000852D0000}"/>
    <cellStyle name="Normal 16 4 2 3 3 3" xfId="21068" xr:uid="{00000000-0005-0000-0000-0000862D0000}"/>
    <cellStyle name="Normal 16 4 2 3 3 4" xfId="21069" xr:uid="{00000000-0005-0000-0000-0000872D0000}"/>
    <cellStyle name="Normal 16 4 2 3 4" xfId="8047" xr:uid="{00000000-0005-0000-0000-0000882D0000}"/>
    <cellStyle name="Normal 16 4 2 3 4 2" xfId="21070" xr:uid="{00000000-0005-0000-0000-0000892D0000}"/>
    <cellStyle name="Normal 16 4 2 3 4 3" xfId="21071" xr:uid="{00000000-0005-0000-0000-00008A2D0000}"/>
    <cellStyle name="Normal 16 4 2 3 4 4" xfId="21072" xr:uid="{00000000-0005-0000-0000-00008B2D0000}"/>
    <cellStyle name="Normal 16 4 2 3 5" xfId="3085" xr:uid="{00000000-0005-0000-0000-00008C2D0000}"/>
    <cellStyle name="Normal 16 4 2 3 5 2" xfId="21073" xr:uid="{00000000-0005-0000-0000-00008D2D0000}"/>
    <cellStyle name="Normal 16 4 2 3 5 3" xfId="21074" xr:uid="{00000000-0005-0000-0000-00008E2D0000}"/>
    <cellStyle name="Normal 16 4 2 3 5 4" xfId="21075" xr:uid="{00000000-0005-0000-0000-00008F2D0000}"/>
    <cellStyle name="Normal 16 4 2 3 6" xfId="21076" xr:uid="{00000000-0005-0000-0000-0000902D0000}"/>
    <cellStyle name="Normal 16 4 2 3 6 2" xfId="21077" xr:uid="{00000000-0005-0000-0000-0000912D0000}"/>
    <cellStyle name="Normal 16 4 2 3 6 3" xfId="21078" xr:uid="{00000000-0005-0000-0000-0000922D0000}"/>
    <cellStyle name="Normal 16 4 2 3 7" xfId="21079" xr:uid="{00000000-0005-0000-0000-0000932D0000}"/>
    <cellStyle name="Normal 16 4 2 3 8" xfId="21080" xr:uid="{00000000-0005-0000-0000-0000942D0000}"/>
    <cellStyle name="Normal 16 4 2 3 9" xfId="21081" xr:uid="{00000000-0005-0000-0000-0000952D0000}"/>
    <cellStyle name="Normal 16 4 2 4" xfId="4150" xr:uid="{00000000-0005-0000-0000-0000962D0000}"/>
    <cellStyle name="Normal 16 4 2 4 2" xfId="9136" xr:uid="{00000000-0005-0000-0000-0000972D0000}"/>
    <cellStyle name="Normal 16 4 2 4 2 2" xfId="21082" xr:uid="{00000000-0005-0000-0000-0000982D0000}"/>
    <cellStyle name="Normal 16 4 2 4 2 3" xfId="21083" xr:uid="{00000000-0005-0000-0000-0000992D0000}"/>
    <cellStyle name="Normal 16 4 2 4 2 4" xfId="21084" xr:uid="{00000000-0005-0000-0000-00009A2D0000}"/>
    <cellStyle name="Normal 16 4 2 4 3" xfId="21085" xr:uid="{00000000-0005-0000-0000-00009B2D0000}"/>
    <cellStyle name="Normal 16 4 2 4 3 2" xfId="21086" xr:uid="{00000000-0005-0000-0000-00009C2D0000}"/>
    <cellStyle name="Normal 16 4 2 4 3 3" xfId="21087" xr:uid="{00000000-0005-0000-0000-00009D2D0000}"/>
    <cellStyle name="Normal 16 4 2 4 4" xfId="21088" xr:uid="{00000000-0005-0000-0000-00009E2D0000}"/>
    <cellStyle name="Normal 16 4 2 4 5" xfId="21089" xr:uid="{00000000-0005-0000-0000-00009F2D0000}"/>
    <cellStyle name="Normal 16 4 2 4 6" xfId="21090" xr:uid="{00000000-0005-0000-0000-0000A02D0000}"/>
    <cellStyle name="Normal 16 4 2 5" xfId="5897" xr:uid="{00000000-0005-0000-0000-0000A12D0000}"/>
    <cellStyle name="Normal 16 4 2 5 2" xfId="10839" xr:uid="{00000000-0005-0000-0000-0000A22D0000}"/>
    <cellStyle name="Normal 16 4 2 5 3" xfId="21091" xr:uid="{00000000-0005-0000-0000-0000A32D0000}"/>
    <cellStyle name="Normal 16 4 2 5 4" xfId="21092" xr:uid="{00000000-0005-0000-0000-0000A42D0000}"/>
    <cellStyle name="Normal 16 4 2 6" xfId="7405" xr:uid="{00000000-0005-0000-0000-0000A52D0000}"/>
    <cellStyle name="Normal 16 4 2 6 2" xfId="21093" xr:uid="{00000000-0005-0000-0000-0000A62D0000}"/>
    <cellStyle name="Normal 16 4 2 6 3" xfId="21094" xr:uid="{00000000-0005-0000-0000-0000A72D0000}"/>
    <cellStyle name="Normal 16 4 2 6 4" xfId="21095" xr:uid="{00000000-0005-0000-0000-0000A82D0000}"/>
    <cellStyle name="Normal 16 4 2 7" xfId="2443" xr:uid="{00000000-0005-0000-0000-0000A92D0000}"/>
    <cellStyle name="Normal 16 4 2 7 2" xfId="21096" xr:uid="{00000000-0005-0000-0000-0000AA2D0000}"/>
    <cellStyle name="Normal 16 4 2 7 3" xfId="21097" xr:uid="{00000000-0005-0000-0000-0000AB2D0000}"/>
    <cellStyle name="Normal 16 4 2 7 4" xfId="21098" xr:uid="{00000000-0005-0000-0000-0000AC2D0000}"/>
    <cellStyle name="Normal 16 4 2 8" xfId="21099" xr:uid="{00000000-0005-0000-0000-0000AD2D0000}"/>
    <cellStyle name="Normal 16 4 2 8 2" xfId="21100" xr:uid="{00000000-0005-0000-0000-0000AE2D0000}"/>
    <cellStyle name="Normal 16 4 2 8 3" xfId="21101" xr:uid="{00000000-0005-0000-0000-0000AF2D0000}"/>
    <cellStyle name="Normal 16 4 2 9" xfId="21102" xr:uid="{00000000-0005-0000-0000-0000B02D0000}"/>
    <cellStyle name="Normal 16 4 3" xfId="850" xr:uid="{00000000-0005-0000-0000-0000B12D0000}"/>
    <cellStyle name="Normal 16 4 3 10" xfId="21103" xr:uid="{00000000-0005-0000-0000-0000B22D0000}"/>
    <cellStyle name="Normal 16 4 3 2" xfId="1454" xr:uid="{00000000-0005-0000-0000-0000B32D0000}"/>
    <cellStyle name="Normal 16 4 3 2 2" xfId="4812" xr:uid="{00000000-0005-0000-0000-0000B42D0000}"/>
    <cellStyle name="Normal 16 4 3 2 2 2" xfId="9796" xr:uid="{00000000-0005-0000-0000-0000B52D0000}"/>
    <cellStyle name="Normal 16 4 3 2 2 2 2" xfId="21104" xr:uid="{00000000-0005-0000-0000-0000B62D0000}"/>
    <cellStyle name="Normal 16 4 3 2 2 2 3" xfId="21105" xr:uid="{00000000-0005-0000-0000-0000B72D0000}"/>
    <cellStyle name="Normal 16 4 3 2 2 2 4" xfId="21106" xr:uid="{00000000-0005-0000-0000-0000B82D0000}"/>
    <cellStyle name="Normal 16 4 3 2 2 3" xfId="21107" xr:uid="{00000000-0005-0000-0000-0000B92D0000}"/>
    <cellStyle name="Normal 16 4 3 2 2 3 2" xfId="21108" xr:uid="{00000000-0005-0000-0000-0000BA2D0000}"/>
    <cellStyle name="Normal 16 4 3 2 2 3 3" xfId="21109" xr:uid="{00000000-0005-0000-0000-0000BB2D0000}"/>
    <cellStyle name="Normal 16 4 3 2 2 4" xfId="21110" xr:uid="{00000000-0005-0000-0000-0000BC2D0000}"/>
    <cellStyle name="Normal 16 4 3 2 2 5" xfId="21111" xr:uid="{00000000-0005-0000-0000-0000BD2D0000}"/>
    <cellStyle name="Normal 16 4 3 2 2 6" xfId="21112" xr:uid="{00000000-0005-0000-0000-0000BE2D0000}"/>
    <cellStyle name="Normal 16 4 3 2 3" xfId="6541" xr:uid="{00000000-0005-0000-0000-0000BF2D0000}"/>
    <cellStyle name="Normal 16 4 3 2 3 2" xfId="11483" xr:uid="{00000000-0005-0000-0000-0000C02D0000}"/>
    <cellStyle name="Normal 16 4 3 2 3 3" xfId="21113" xr:uid="{00000000-0005-0000-0000-0000C12D0000}"/>
    <cellStyle name="Normal 16 4 3 2 3 4" xfId="21114" xr:uid="{00000000-0005-0000-0000-0000C22D0000}"/>
    <cellStyle name="Normal 16 4 3 2 4" xfId="8049" xr:uid="{00000000-0005-0000-0000-0000C32D0000}"/>
    <cellStyle name="Normal 16 4 3 2 4 2" xfId="21115" xr:uid="{00000000-0005-0000-0000-0000C42D0000}"/>
    <cellStyle name="Normal 16 4 3 2 4 3" xfId="21116" xr:uid="{00000000-0005-0000-0000-0000C52D0000}"/>
    <cellStyle name="Normal 16 4 3 2 4 4" xfId="21117" xr:uid="{00000000-0005-0000-0000-0000C62D0000}"/>
    <cellStyle name="Normal 16 4 3 2 5" xfId="3087" xr:uid="{00000000-0005-0000-0000-0000C72D0000}"/>
    <cellStyle name="Normal 16 4 3 2 5 2" xfId="21118" xr:uid="{00000000-0005-0000-0000-0000C82D0000}"/>
    <cellStyle name="Normal 16 4 3 2 5 3" xfId="21119" xr:uid="{00000000-0005-0000-0000-0000C92D0000}"/>
    <cellStyle name="Normal 16 4 3 2 5 4" xfId="21120" xr:uid="{00000000-0005-0000-0000-0000CA2D0000}"/>
    <cellStyle name="Normal 16 4 3 2 6" xfId="21121" xr:uid="{00000000-0005-0000-0000-0000CB2D0000}"/>
    <cellStyle name="Normal 16 4 3 2 6 2" xfId="21122" xr:uid="{00000000-0005-0000-0000-0000CC2D0000}"/>
    <cellStyle name="Normal 16 4 3 2 6 3" xfId="21123" xr:uid="{00000000-0005-0000-0000-0000CD2D0000}"/>
    <cellStyle name="Normal 16 4 3 2 7" xfId="21124" xr:uid="{00000000-0005-0000-0000-0000CE2D0000}"/>
    <cellStyle name="Normal 16 4 3 2 8" xfId="21125" xr:uid="{00000000-0005-0000-0000-0000CF2D0000}"/>
    <cellStyle name="Normal 16 4 3 2 9" xfId="21126" xr:uid="{00000000-0005-0000-0000-0000D02D0000}"/>
    <cellStyle name="Normal 16 4 3 3" xfId="4291" xr:uid="{00000000-0005-0000-0000-0000D12D0000}"/>
    <cellStyle name="Normal 16 4 3 3 2" xfId="9277" xr:uid="{00000000-0005-0000-0000-0000D22D0000}"/>
    <cellStyle name="Normal 16 4 3 3 2 2" xfId="21127" xr:uid="{00000000-0005-0000-0000-0000D32D0000}"/>
    <cellStyle name="Normal 16 4 3 3 2 3" xfId="21128" xr:uid="{00000000-0005-0000-0000-0000D42D0000}"/>
    <cellStyle name="Normal 16 4 3 3 2 4" xfId="21129" xr:uid="{00000000-0005-0000-0000-0000D52D0000}"/>
    <cellStyle name="Normal 16 4 3 3 3" xfId="21130" xr:uid="{00000000-0005-0000-0000-0000D62D0000}"/>
    <cellStyle name="Normal 16 4 3 3 3 2" xfId="21131" xr:uid="{00000000-0005-0000-0000-0000D72D0000}"/>
    <cellStyle name="Normal 16 4 3 3 3 3" xfId="21132" xr:uid="{00000000-0005-0000-0000-0000D82D0000}"/>
    <cellStyle name="Normal 16 4 3 3 4" xfId="21133" xr:uid="{00000000-0005-0000-0000-0000D92D0000}"/>
    <cellStyle name="Normal 16 4 3 3 5" xfId="21134" xr:uid="{00000000-0005-0000-0000-0000DA2D0000}"/>
    <cellStyle name="Normal 16 4 3 3 6" xfId="21135" xr:uid="{00000000-0005-0000-0000-0000DB2D0000}"/>
    <cellStyle name="Normal 16 4 3 4" xfId="6035" xr:uid="{00000000-0005-0000-0000-0000DC2D0000}"/>
    <cellStyle name="Normal 16 4 3 4 2" xfId="10977" xr:uid="{00000000-0005-0000-0000-0000DD2D0000}"/>
    <cellStyle name="Normal 16 4 3 4 3" xfId="21136" xr:uid="{00000000-0005-0000-0000-0000DE2D0000}"/>
    <cellStyle name="Normal 16 4 3 4 4" xfId="21137" xr:uid="{00000000-0005-0000-0000-0000DF2D0000}"/>
    <cellStyle name="Normal 16 4 3 5" xfId="7543" xr:uid="{00000000-0005-0000-0000-0000E02D0000}"/>
    <cellStyle name="Normal 16 4 3 5 2" xfId="21138" xr:uid="{00000000-0005-0000-0000-0000E12D0000}"/>
    <cellStyle name="Normal 16 4 3 5 3" xfId="21139" xr:uid="{00000000-0005-0000-0000-0000E22D0000}"/>
    <cellStyle name="Normal 16 4 3 5 4" xfId="21140" xr:uid="{00000000-0005-0000-0000-0000E32D0000}"/>
    <cellStyle name="Normal 16 4 3 6" xfId="2581" xr:uid="{00000000-0005-0000-0000-0000E42D0000}"/>
    <cellStyle name="Normal 16 4 3 6 2" xfId="21141" xr:uid="{00000000-0005-0000-0000-0000E52D0000}"/>
    <cellStyle name="Normal 16 4 3 6 3" xfId="21142" xr:uid="{00000000-0005-0000-0000-0000E62D0000}"/>
    <cellStyle name="Normal 16 4 3 6 4" xfId="21143" xr:uid="{00000000-0005-0000-0000-0000E72D0000}"/>
    <cellStyle name="Normal 16 4 3 7" xfId="21144" xr:uid="{00000000-0005-0000-0000-0000E82D0000}"/>
    <cellStyle name="Normal 16 4 3 7 2" xfId="21145" xr:uid="{00000000-0005-0000-0000-0000E92D0000}"/>
    <cellStyle name="Normal 16 4 3 7 3" xfId="21146" xr:uid="{00000000-0005-0000-0000-0000EA2D0000}"/>
    <cellStyle name="Normal 16 4 3 8" xfId="21147" xr:uid="{00000000-0005-0000-0000-0000EB2D0000}"/>
    <cellStyle name="Normal 16 4 3 9" xfId="21148" xr:uid="{00000000-0005-0000-0000-0000EC2D0000}"/>
    <cellStyle name="Normal 16 4 4" xfId="1451" xr:uid="{00000000-0005-0000-0000-0000ED2D0000}"/>
    <cellStyle name="Normal 16 4 4 2" xfId="4809" xr:uid="{00000000-0005-0000-0000-0000EE2D0000}"/>
    <cellStyle name="Normal 16 4 4 2 2" xfId="9793" xr:uid="{00000000-0005-0000-0000-0000EF2D0000}"/>
    <cellStyle name="Normal 16 4 4 2 2 2" xfId="21149" xr:uid="{00000000-0005-0000-0000-0000F02D0000}"/>
    <cellStyle name="Normal 16 4 4 2 2 3" xfId="21150" xr:uid="{00000000-0005-0000-0000-0000F12D0000}"/>
    <cellStyle name="Normal 16 4 4 2 2 4" xfId="21151" xr:uid="{00000000-0005-0000-0000-0000F22D0000}"/>
    <cellStyle name="Normal 16 4 4 2 3" xfId="21152" xr:uid="{00000000-0005-0000-0000-0000F32D0000}"/>
    <cellStyle name="Normal 16 4 4 2 3 2" xfId="21153" xr:uid="{00000000-0005-0000-0000-0000F42D0000}"/>
    <cellStyle name="Normal 16 4 4 2 3 3" xfId="21154" xr:uid="{00000000-0005-0000-0000-0000F52D0000}"/>
    <cellStyle name="Normal 16 4 4 2 4" xfId="21155" xr:uid="{00000000-0005-0000-0000-0000F62D0000}"/>
    <cellStyle name="Normal 16 4 4 2 5" xfId="21156" xr:uid="{00000000-0005-0000-0000-0000F72D0000}"/>
    <cellStyle name="Normal 16 4 4 2 6" xfId="21157" xr:uid="{00000000-0005-0000-0000-0000F82D0000}"/>
    <cellStyle name="Normal 16 4 4 3" xfId="6538" xr:uid="{00000000-0005-0000-0000-0000F92D0000}"/>
    <cellStyle name="Normal 16 4 4 3 2" xfId="11480" xr:uid="{00000000-0005-0000-0000-0000FA2D0000}"/>
    <cellStyle name="Normal 16 4 4 3 3" xfId="21158" xr:uid="{00000000-0005-0000-0000-0000FB2D0000}"/>
    <cellStyle name="Normal 16 4 4 3 4" xfId="21159" xr:uid="{00000000-0005-0000-0000-0000FC2D0000}"/>
    <cellStyle name="Normal 16 4 4 4" xfId="8046" xr:uid="{00000000-0005-0000-0000-0000FD2D0000}"/>
    <cellStyle name="Normal 16 4 4 4 2" xfId="21160" xr:uid="{00000000-0005-0000-0000-0000FE2D0000}"/>
    <cellStyle name="Normal 16 4 4 4 3" xfId="21161" xr:uid="{00000000-0005-0000-0000-0000FF2D0000}"/>
    <cellStyle name="Normal 16 4 4 4 4" xfId="21162" xr:uid="{00000000-0005-0000-0000-0000002E0000}"/>
    <cellStyle name="Normal 16 4 4 5" xfId="3084" xr:uid="{00000000-0005-0000-0000-0000012E0000}"/>
    <cellStyle name="Normal 16 4 4 5 2" xfId="21163" xr:uid="{00000000-0005-0000-0000-0000022E0000}"/>
    <cellStyle name="Normal 16 4 4 5 3" xfId="21164" xr:uid="{00000000-0005-0000-0000-0000032E0000}"/>
    <cellStyle name="Normal 16 4 4 5 4" xfId="21165" xr:uid="{00000000-0005-0000-0000-0000042E0000}"/>
    <cellStyle name="Normal 16 4 4 6" xfId="21166" xr:uid="{00000000-0005-0000-0000-0000052E0000}"/>
    <cellStyle name="Normal 16 4 4 6 2" xfId="21167" xr:uid="{00000000-0005-0000-0000-0000062E0000}"/>
    <cellStyle name="Normal 16 4 4 6 3" xfId="21168" xr:uid="{00000000-0005-0000-0000-0000072E0000}"/>
    <cellStyle name="Normal 16 4 4 7" xfId="21169" xr:uid="{00000000-0005-0000-0000-0000082E0000}"/>
    <cellStyle name="Normal 16 4 4 8" xfId="21170" xr:uid="{00000000-0005-0000-0000-0000092E0000}"/>
    <cellStyle name="Normal 16 4 4 9" xfId="21171" xr:uid="{00000000-0005-0000-0000-00000A2E0000}"/>
    <cellStyle name="Normal 16 4 5" xfId="3689" xr:uid="{00000000-0005-0000-0000-00000B2E0000}"/>
    <cellStyle name="Normal 16 4 5 2" xfId="4013" xr:uid="{00000000-0005-0000-0000-00000C2E0000}"/>
    <cellStyle name="Normal 16 4 5 2 2" xfId="9076" xr:uid="{00000000-0005-0000-0000-00000D2E0000}"/>
    <cellStyle name="Normal 16 4 5 2 2 2" xfId="21172" xr:uid="{00000000-0005-0000-0000-00000E2E0000}"/>
    <cellStyle name="Normal 16 4 5 2 2 3" xfId="21173" xr:uid="{00000000-0005-0000-0000-00000F2E0000}"/>
    <cellStyle name="Normal 16 4 5 2 2 4" xfId="21174" xr:uid="{00000000-0005-0000-0000-0000102E0000}"/>
    <cellStyle name="Normal 16 4 5 2 3" xfId="21175" xr:uid="{00000000-0005-0000-0000-0000112E0000}"/>
    <cellStyle name="Normal 16 4 5 2 3 2" xfId="21176" xr:uid="{00000000-0005-0000-0000-0000122E0000}"/>
    <cellStyle name="Normal 16 4 5 2 3 3" xfId="21177" xr:uid="{00000000-0005-0000-0000-0000132E0000}"/>
    <cellStyle name="Normal 16 4 5 2 4" xfId="21178" xr:uid="{00000000-0005-0000-0000-0000142E0000}"/>
    <cellStyle name="Normal 16 4 5 2 5" xfId="21179" xr:uid="{00000000-0005-0000-0000-0000152E0000}"/>
    <cellStyle name="Normal 16 4 5 2 6" xfId="21180" xr:uid="{00000000-0005-0000-0000-0000162E0000}"/>
    <cellStyle name="Normal 16 4 5 3" xfId="8649" xr:uid="{00000000-0005-0000-0000-0000172E0000}"/>
    <cellStyle name="Normal 16 4 5 3 2" xfId="21181" xr:uid="{00000000-0005-0000-0000-0000182E0000}"/>
    <cellStyle name="Normal 16 4 5 3 3" xfId="21182" xr:uid="{00000000-0005-0000-0000-0000192E0000}"/>
    <cellStyle name="Normal 16 4 5 3 4" xfId="21183" xr:uid="{00000000-0005-0000-0000-00001A2E0000}"/>
    <cellStyle name="Normal 16 4 5 4" xfId="21184" xr:uid="{00000000-0005-0000-0000-00001B2E0000}"/>
    <cellStyle name="Normal 16 4 5 4 2" xfId="21185" xr:uid="{00000000-0005-0000-0000-00001C2E0000}"/>
    <cellStyle name="Normal 16 4 5 4 3" xfId="21186" xr:uid="{00000000-0005-0000-0000-00001D2E0000}"/>
    <cellStyle name="Normal 16 4 5 4 4" xfId="21187" xr:uid="{00000000-0005-0000-0000-00001E2E0000}"/>
    <cellStyle name="Normal 16 4 5 5" xfId="21188" xr:uid="{00000000-0005-0000-0000-00001F2E0000}"/>
    <cellStyle name="Normal 16 4 5 5 2" xfId="21189" xr:uid="{00000000-0005-0000-0000-0000202E0000}"/>
    <cellStyle name="Normal 16 4 5 5 3" xfId="21190" xr:uid="{00000000-0005-0000-0000-0000212E0000}"/>
    <cellStyle name="Normal 16 4 5 5 4" xfId="21191" xr:uid="{00000000-0005-0000-0000-0000222E0000}"/>
    <cellStyle name="Normal 16 4 5 6" xfId="21192" xr:uid="{00000000-0005-0000-0000-0000232E0000}"/>
    <cellStyle name="Normal 16 4 5 6 2" xfId="21193" xr:uid="{00000000-0005-0000-0000-0000242E0000}"/>
    <cellStyle name="Normal 16 4 5 6 3" xfId="21194" xr:uid="{00000000-0005-0000-0000-0000252E0000}"/>
    <cellStyle name="Normal 16 4 5 7" xfId="21195" xr:uid="{00000000-0005-0000-0000-0000262E0000}"/>
    <cellStyle name="Normal 16 4 5 8" xfId="21196" xr:uid="{00000000-0005-0000-0000-0000272E0000}"/>
    <cellStyle name="Normal 16 4 5 9" xfId="21197" xr:uid="{00000000-0005-0000-0000-0000282E0000}"/>
    <cellStyle name="Normal 16 4 6" xfId="4007" xr:uid="{00000000-0005-0000-0000-0000292E0000}"/>
    <cellStyle name="Normal 16 4 6 2" xfId="8786" xr:uid="{00000000-0005-0000-0000-00002A2E0000}"/>
    <cellStyle name="Normal 16 4 6 2 2" xfId="21198" xr:uid="{00000000-0005-0000-0000-00002B2E0000}"/>
    <cellStyle name="Normal 16 4 6 2 2 2" xfId="21199" xr:uid="{00000000-0005-0000-0000-00002C2E0000}"/>
    <cellStyle name="Normal 16 4 6 2 2 3" xfId="21200" xr:uid="{00000000-0005-0000-0000-00002D2E0000}"/>
    <cellStyle name="Normal 16 4 6 2 2 4" xfId="21201" xr:uid="{00000000-0005-0000-0000-00002E2E0000}"/>
    <cellStyle name="Normal 16 4 6 2 3" xfId="21202" xr:uid="{00000000-0005-0000-0000-00002F2E0000}"/>
    <cellStyle name="Normal 16 4 6 2 3 2" xfId="21203" xr:uid="{00000000-0005-0000-0000-0000302E0000}"/>
    <cellStyle name="Normal 16 4 6 2 3 3" xfId="21204" xr:uid="{00000000-0005-0000-0000-0000312E0000}"/>
    <cellStyle name="Normal 16 4 6 2 4" xfId="21205" xr:uid="{00000000-0005-0000-0000-0000322E0000}"/>
    <cellStyle name="Normal 16 4 6 2 5" xfId="21206" xr:uid="{00000000-0005-0000-0000-0000332E0000}"/>
    <cellStyle name="Normal 16 4 6 2 6" xfId="21207" xr:uid="{00000000-0005-0000-0000-0000342E0000}"/>
    <cellStyle name="Normal 16 4 6 3" xfId="21208" xr:uid="{00000000-0005-0000-0000-0000352E0000}"/>
    <cellStyle name="Normal 16 4 6 3 2" xfId="21209" xr:uid="{00000000-0005-0000-0000-0000362E0000}"/>
    <cellStyle name="Normal 16 4 6 3 3" xfId="21210" xr:uid="{00000000-0005-0000-0000-0000372E0000}"/>
    <cellStyle name="Normal 16 4 6 3 4" xfId="21211" xr:uid="{00000000-0005-0000-0000-0000382E0000}"/>
    <cellStyle name="Normal 16 4 6 4" xfId="21212" xr:uid="{00000000-0005-0000-0000-0000392E0000}"/>
    <cellStyle name="Normal 16 4 6 4 2" xfId="21213" xr:uid="{00000000-0005-0000-0000-00003A2E0000}"/>
    <cellStyle name="Normal 16 4 6 4 3" xfId="21214" xr:uid="{00000000-0005-0000-0000-00003B2E0000}"/>
    <cellStyle name="Normal 16 4 6 4 4" xfId="21215" xr:uid="{00000000-0005-0000-0000-00003C2E0000}"/>
    <cellStyle name="Normal 16 4 6 5" xfId="21216" xr:uid="{00000000-0005-0000-0000-00003D2E0000}"/>
    <cellStyle name="Normal 16 4 6 5 2" xfId="21217" xr:uid="{00000000-0005-0000-0000-00003E2E0000}"/>
    <cellStyle name="Normal 16 4 6 5 3" xfId="21218" xr:uid="{00000000-0005-0000-0000-00003F2E0000}"/>
    <cellStyle name="Normal 16 4 6 6" xfId="21219" xr:uid="{00000000-0005-0000-0000-0000402E0000}"/>
    <cellStyle name="Normal 16 4 6 7" xfId="21220" xr:uid="{00000000-0005-0000-0000-0000412E0000}"/>
    <cellStyle name="Normal 16 4 6 8" xfId="21221" xr:uid="{00000000-0005-0000-0000-0000422E0000}"/>
    <cellStyle name="Normal 16 4 7" xfId="5372" xr:uid="{00000000-0005-0000-0000-0000432E0000}"/>
    <cellStyle name="Normal 16 4 7 2" xfId="10351" xr:uid="{00000000-0005-0000-0000-0000442E0000}"/>
    <cellStyle name="Normal 16 4 7 2 2" xfId="21222" xr:uid="{00000000-0005-0000-0000-0000452E0000}"/>
    <cellStyle name="Normal 16 4 7 2 3" xfId="21223" xr:uid="{00000000-0005-0000-0000-0000462E0000}"/>
    <cellStyle name="Normal 16 4 7 2 4" xfId="21224" xr:uid="{00000000-0005-0000-0000-0000472E0000}"/>
    <cellStyle name="Normal 16 4 7 3" xfId="21225" xr:uid="{00000000-0005-0000-0000-0000482E0000}"/>
    <cellStyle name="Normal 16 4 7 3 2" xfId="21226" xr:uid="{00000000-0005-0000-0000-0000492E0000}"/>
    <cellStyle name="Normal 16 4 7 3 3" xfId="21227" xr:uid="{00000000-0005-0000-0000-00004A2E0000}"/>
    <cellStyle name="Normal 16 4 7 4" xfId="21228" xr:uid="{00000000-0005-0000-0000-00004B2E0000}"/>
    <cellStyle name="Normal 16 4 7 5" xfId="21229" xr:uid="{00000000-0005-0000-0000-00004C2E0000}"/>
    <cellStyle name="Normal 16 4 7 6" xfId="21230" xr:uid="{00000000-0005-0000-0000-00004D2E0000}"/>
    <cellStyle name="Normal 16 4 8" xfId="5762" xr:uid="{00000000-0005-0000-0000-00004E2E0000}"/>
    <cellStyle name="Normal 16 4 8 2" xfId="10704" xr:uid="{00000000-0005-0000-0000-00004F2E0000}"/>
    <cellStyle name="Normal 16 4 8 3" xfId="21231" xr:uid="{00000000-0005-0000-0000-0000502E0000}"/>
    <cellStyle name="Normal 16 4 8 4" xfId="21232" xr:uid="{00000000-0005-0000-0000-0000512E0000}"/>
    <cellStyle name="Normal 16 4 9" xfId="7270" xr:uid="{00000000-0005-0000-0000-0000522E0000}"/>
    <cellStyle name="Normal 16 4 9 2" xfId="21233" xr:uid="{00000000-0005-0000-0000-0000532E0000}"/>
    <cellStyle name="Normal 16 4 9 3" xfId="21234" xr:uid="{00000000-0005-0000-0000-0000542E0000}"/>
    <cellStyle name="Normal 16 4 9 4" xfId="21235" xr:uid="{00000000-0005-0000-0000-0000552E0000}"/>
    <cellStyle name="Normal 16 5" xfId="601" xr:uid="{00000000-0005-0000-0000-0000562E0000}"/>
    <cellStyle name="Normal 16 5 10" xfId="2351" xr:uid="{00000000-0005-0000-0000-0000572E0000}"/>
    <cellStyle name="Normal 16 5 10 2" xfId="21236" xr:uid="{00000000-0005-0000-0000-0000582E0000}"/>
    <cellStyle name="Normal 16 5 10 3" xfId="21237" xr:uid="{00000000-0005-0000-0000-0000592E0000}"/>
    <cellStyle name="Normal 16 5 10 4" xfId="21238" xr:uid="{00000000-0005-0000-0000-00005A2E0000}"/>
    <cellStyle name="Normal 16 5 11" xfId="21239" xr:uid="{00000000-0005-0000-0000-00005B2E0000}"/>
    <cellStyle name="Normal 16 5 11 2" xfId="21240" xr:uid="{00000000-0005-0000-0000-00005C2E0000}"/>
    <cellStyle name="Normal 16 5 11 3" xfId="21241" xr:uid="{00000000-0005-0000-0000-00005D2E0000}"/>
    <cellStyle name="Normal 16 5 12" xfId="21242" xr:uid="{00000000-0005-0000-0000-00005E2E0000}"/>
    <cellStyle name="Normal 16 5 13" xfId="21243" xr:uid="{00000000-0005-0000-0000-00005F2E0000}"/>
    <cellStyle name="Normal 16 5 14" xfId="21244" xr:uid="{00000000-0005-0000-0000-0000602E0000}"/>
    <cellStyle name="Normal 16 5 2" xfId="743" xr:uid="{00000000-0005-0000-0000-0000612E0000}"/>
    <cellStyle name="Normal 16 5 2 10" xfId="21245" xr:uid="{00000000-0005-0000-0000-0000622E0000}"/>
    <cellStyle name="Normal 16 5 2 11" xfId="21246" xr:uid="{00000000-0005-0000-0000-0000632E0000}"/>
    <cellStyle name="Normal 16 5 2 2" xfId="1208" xr:uid="{00000000-0005-0000-0000-0000642E0000}"/>
    <cellStyle name="Normal 16 5 2 2 10" xfId="21247" xr:uid="{00000000-0005-0000-0000-0000652E0000}"/>
    <cellStyle name="Normal 16 5 2 2 2" xfId="1457" xr:uid="{00000000-0005-0000-0000-0000662E0000}"/>
    <cellStyle name="Normal 16 5 2 2 2 2" xfId="4815" xr:uid="{00000000-0005-0000-0000-0000672E0000}"/>
    <cellStyle name="Normal 16 5 2 2 2 2 2" xfId="9799" xr:uid="{00000000-0005-0000-0000-0000682E0000}"/>
    <cellStyle name="Normal 16 5 2 2 2 2 2 2" xfId="21248" xr:uid="{00000000-0005-0000-0000-0000692E0000}"/>
    <cellStyle name="Normal 16 5 2 2 2 2 2 3" xfId="21249" xr:uid="{00000000-0005-0000-0000-00006A2E0000}"/>
    <cellStyle name="Normal 16 5 2 2 2 2 2 4" xfId="21250" xr:uid="{00000000-0005-0000-0000-00006B2E0000}"/>
    <cellStyle name="Normal 16 5 2 2 2 2 3" xfId="21251" xr:uid="{00000000-0005-0000-0000-00006C2E0000}"/>
    <cellStyle name="Normal 16 5 2 2 2 2 3 2" xfId="21252" xr:uid="{00000000-0005-0000-0000-00006D2E0000}"/>
    <cellStyle name="Normal 16 5 2 2 2 2 3 3" xfId="21253" xr:uid="{00000000-0005-0000-0000-00006E2E0000}"/>
    <cellStyle name="Normal 16 5 2 2 2 2 4" xfId="21254" xr:uid="{00000000-0005-0000-0000-00006F2E0000}"/>
    <cellStyle name="Normal 16 5 2 2 2 2 5" xfId="21255" xr:uid="{00000000-0005-0000-0000-0000702E0000}"/>
    <cellStyle name="Normal 16 5 2 2 2 2 6" xfId="21256" xr:uid="{00000000-0005-0000-0000-0000712E0000}"/>
    <cellStyle name="Normal 16 5 2 2 2 3" xfId="6544" xr:uid="{00000000-0005-0000-0000-0000722E0000}"/>
    <cellStyle name="Normal 16 5 2 2 2 3 2" xfId="11486" xr:uid="{00000000-0005-0000-0000-0000732E0000}"/>
    <cellStyle name="Normal 16 5 2 2 2 3 3" xfId="21257" xr:uid="{00000000-0005-0000-0000-0000742E0000}"/>
    <cellStyle name="Normal 16 5 2 2 2 3 4" xfId="21258" xr:uid="{00000000-0005-0000-0000-0000752E0000}"/>
    <cellStyle name="Normal 16 5 2 2 2 4" xfId="8052" xr:uid="{00000000-0005-0000-0000-0000762E0000}"/>
    <cellStyle name="Normal 16 5 2 2 2 4 2" xfId="21259" xr:uid="{00000000-0005-0000-0000-0000772E0000}"/>
    <cellStyle name="Normal 16 5 2 2 2 4 3" xfId="21260" xr:uid="{00000000-0005-0000-0000-0000782E0000}"/>
    <cellStyle name="Normal 16 5 2 2 2 4 4" xfId="21261" xr:uid="{00000000-0005-0000-0000-0000792E0000}"/>
    <cellStyle name="Normal 16 5 2 2 2 5" xfId="3090" xr:uid="{00000000-0005-0000-0000-00007A2E0000}"/>
    <cellStyle name="Normal 16 5 2 2 2 5 2" xfId="21262" xr:uid="{00000000-0005-0000-0000-00007B2E0000}"/>
    <cellStyle name="Normal 16 5 2 2 2 5 3" xfId="21263" xr:uid="{00000000-0005-0000-0000-00007C2E0000}"/>
    <cellStyle name="Normal 16 5 2 2 2 5 4" xfId="21264" xr:uid="{00000000-0005-0000-0000-00007D2E0000}"/>
    <cellStyle name="Normal 16 5 2 2 2 6" xfId="21265" xr:uid="{00000000-0005-0000-0000-00007E2E0000}"/>
    <cellStyle name="Normal 16 5 2 2 2 6 2" xfId="21266" xr:uid="{00000000-0005-0000-0000-00007F2E0000}"/>
    <cellStyle name="Normal 16 5 2 2 2 6 3" xfId="21267" xr:uid="{00000000-0005-0000-0000-0000802E0000}"/>
    <cellStyle name="Normal 16 5 2 2 2 7" xfId="21268" xr:uid="{00000000-0005-0000-0000-0000812E0000}"/>
    <cellStyle name="Normal 16 5 2 2 2 8" xfId="21269" xr:uid="{00000000-0005-0000-0000-0000822E0000}"/>
    <cellStyle name="Normal 16 5 2 2 2 9" xfId="21270" xr:uid="{00000000-0005-0000-0000-0000832E0000}"/>
    <cellStyle name="Normal 16 5 2 2 3" xfId="4576" xr:uid="{00000000-0005-0000-0000-0000842E0000}"/>
    <cellStyle name="Normal 16 5 2 2 3 2" xfId="9560" xr:uid="{00000000-0005-0000-0000-0000852E0000}"/>
    <cellStyle name="Normal 16 5 2 2 3 2 2" xfId="21271" xr:uid="{00000000-0005-0000-0000-0000862E0000}"/>
    <cellStyle name="Normal 16 5 2 2 3 2 3" xfId="21272" xr:uid="{00000000-0005-0000-0000-0000872E0000}"/>
    <cellStyle name="Normal 16 5 2 2 3 2 4" xfId="21273" xr:uid="{00000000-0005-0000-0000-0000882E0000}"/>
    <cellStyle name="Normal 16 5 2 2 3 3" xfId="21274" xr:uid="{00000000-0005-0000-0000-0000892E0000}"/>
    <cellStyle name="Normal 16 5 2 2 3 3 2" xfId="21275" xr:uid="{00000000-0005-0000-0000-00008A2E0000}"/>
    <cellStyle name="Normal 16 5 2 2 3 3 3" xfId="21276" xr:uid="{00000000-0005-0000-0000-00008B2E0000}"/>
    <cellStyle name="Normal 16 5 2 2 3 4" xfId="21277" xr:uid="{00000000-0005-0000-0000-00008C2E0000}"/>
    <cellStyle name="Normal 16 5 2 2 3 5" xfId="21278" xr:uid="{00000000-0005-0000-0000-00008D2E0000}"/>
    <cellStyle name="Normal 16 5 2 2 3 6" xfId="21279" xr:uid="{00000000-0005-0000-0000-00008E2E0000}"/>
    <cellStyle name="Normal 16 5 2 2 4" xfId="6307" xr:uid="{00000000-0005-0000-0000-00008F2E0000}"/>
    <cellStyle name="Normal 16 5 2 2 4 2" xfId="11249" xr:uid="{00000000-0005-0000-0000-0000902E0000}"/>
    <cellStyle name="Normal 16 5 2 2 4 3" xfId="21280" xr:uid="{00000000-0005-0000-0000-0000912E0000}"/>
    <cellStyle name="Normal 16 5 2 2 4 4" xfId="21281" xr:uid="{00000000-0005-0000-0000-0000922E0000}"/>
    <cellStyle name="Normal 16 5 2 2 5" xfId="7815" xr:uid="{00000000-0005-0000-0000-0000932E0000}"/>
    <cellStyle name="Normal 16 5 2 2 5 2" xfId="21282" xr:uid="{00000000-0005-0000-0000-0000942E0000}"/>
    <cellStyle name="Normal 16 5 2 2 5 3" xfId="21283" xr:uid="{00000000-0005-0000-0000-0000952E0000}"/>
    <cellStyle name="Normal 16 5 2 2 5 4" xfId="21284" xr:uid="{00000000-0005-0000-0000-0000962E0000}"/>
    <cellStyle name="Normal 16 5 2 2 6" xfId="2853" xr:uid="{00000000-0005-0000-0000-0000972E0000}"/>
    <cellStyle name="Normal 16 5 2 2 6 2" xfId="21285" xr:uid="{00000000-0005-0000-0000-0000982E0000}"/>
    <cellStyle name="Normal 16 5 2 2 6 3" xfId="21286" xr:uid="{00000000-0005-0000-0000-0000992E0000}"/>
    <cellStyle name="Normal 16 5 2 2 6 4" xfId="21287" xr:uid="{00000000-0005-0000-0000-00009A2E0000}"/>
    <cellStyle name="Normal 16 5 2 2 7" xfId="21288" xr:uid="{00000000-0005-0000-0000-00009B2E0000}"/>
    <cellStyle name="Normal 16 5 2 2 7 2" xfId="21289" xr:uid="{00000000-0005-0000-0000-00009C2E0000}"/>
    <cellStyle name="Normal 16 5 2 2 7 3" xfId="21290" xr:uid="{00000000-0005-0000-0000-00009D2E0000}"/>
    <cellStyle name="Normal 16 5 2 2 8" xfId="21291" xr:uid="{00000000-0005-0000-0000-00009E2E0000}"/>
    <cellStyle name="Normal 16 5 2 2 9" xfId="21292" xr:uid="{00000000-0005-0000-0000-00009F2E0000}"/>
    <cellStyle name="Normal 16 5 2 3" xfId="1456" xr:uid="{00000000-0005-0000-0000-0000A02E0000}"/>
    <cellStyle name="Normal 16 5 2 3 2" xfId="4814" xr:uid="{00000000-0005-0000-0000-0000A12E0000}"/>
    <cellStyle name="Normal 16 5 2 3 2 2" xfId="9798" xr:uid="{00000000-0005-0000-0000-0000A22E0000}"/>
    <cellStyle name="Normal 16 5 2 3 2 2 2" xfId="21293" xr:uid="{00000000-0005-0000-0000-0000A32E0000}"/>
    <cellStyle name="Normal 16 5 2 3 2 2 3" xfId="21294" xr:uid="{00000000-0005-0000-0000-0000A42E0000}"/>
    <cellStyle name="Normal 16 5 2 3 2 2 4" xfId="21295" xr:uid="{00000000-0005-0000-0000-0000A52E0000}"/>
    <cellStyle name="Normal 16 5 2 3 2 3" xfId="21296" xr:uid="{00000000-0005-0000-0000-0000A62E0000}"/>
    <cellStyle name="Normal 16 5 2 3 2 3 2" xfId="21297" xr:uid="{00000000-0005-0000-0000-0000A72E0000}"/>
    <cellStyle name="Normal 16 5 2 3 2 3 3" xfId="21298" xr:uid="{00000000-0005-0000-0000-0000A82E0000}"/>
    <cellStyle name="Normal 16 5 2 3 2 4" xfId="21299" xr:uid="{00000000-0005-0000-0000-0000A92E0000}"/>
    <cellStyle name="Normal 16 5 2 3 2 5" xfId="21300" xr:uid="{00000000-0005-0000-0000-0000AA2E0000}"/>
    <cellStyle name="Normal 16 5 2 3 2 6" xfId="21301" xr:uid="{00000000-0005-0000-0000-0000AB2E0000}"/>
    <cellStyle name="Normal 16 5 2 3 3" xfId="6543" xr:uid="{00000000-0005-0000-0000-0000AC2E0000}"/>
    <cellStyle name="Normal 16 5 2 3 3 2" xfId="11485" xr:uid="{00000000-0005-0000-0000-0000AD2E0000}"/>
    <cellStyle name="Normal 16 5 2 3 3 3" xfId="21302" xr:uid="{00000000-0005-0000-0000-0000AE2E0000}"/>
    <cellStyle name="Normal 16 5 2 3 3 4" xfId="21303" xr:uid="{00000000-0005-0000-0000-0000AF2E0000}"/>
    <cellStyle name="Normal 16 5 2 3 4" xfId="8051" xr:uid="{00000000-0005-0000-0000-0000B02E0000}"/>
    <cellStyle name="Normal 16 5 2 3 4 2" xfId="21304" xr:uid="{00000000-0005-0000-0000-0000B12E0000}"/>
    <cellStyle name="Normal 16 5 2 3 4 3" xfId="21305" xr:uid="{00000000-0005-0000-0000-0000B22E0000}"/>
    <cellStyle name="Normal 16 5 2 3 4 4" xfId="21306" xr:uid="{00000000-0005-0000-0000-0000B32E0000}"/>
    <cellStyle name="Normal 16 5 2 3 5" xfId="3089" xr:uid="{00000000-0005-0000-0000-0000B42E0000}"/>
    <cellStyle name="Normal 16 5 2 3 5 2" xfId="21307" xr:uid="{00000000-0005-0000-0000-0000B52E0000}"/>
    <cellStyle name="Normal 16 5 2 3 5 3" xfId="21308" xr:uid="{00000000-0005-0000-0000-0000B62E0000}"/>
    <cellStyle name="Normal 16 5 2 3 5 4" xfId="21309" xr:uid="{00000000-0005-0000-0000-0000B72E0000}"/>
    <cellStyle name="Normal 16 5 2 3 6" xfId="21310" xr:uid="{00000000-0005-0000-0000-0000B82E0000}"/>
    <cellStyle name="Normal 16 5 2 3 6 2" xfId="21311" xr:uid="{00000000-0005-0000-0000-0000B92E0000}"/>
    <cellStyle name="Normal 16 5 2 3 6 3" xfId="21312" xr:uid="{00000000-0005-0000-0000-0000BA2E0000}"/>
    <cellStyle name="Normal 16 5 2 3 7" xfId="21313" xr:uid="{00000000-0005-0000-0000-0000BB2E0000}"/>
    <cellStyle name="Normal 16 5 2 3 8" xfId="21314" xr:uid="{00000000-0005-0000-0000-0000BC2E0000}"/>
    <cellStyle name="Normal 16 5 2 3 9" xfId="21315" xr:uid="{00000000-0005-0000-0000-0000BD2E0000}"/>
    <cellStyle name="Normal 16 5 2 4" xfId="4193" xr:uid="{00000000-0005-0000-0000-0000BE2E0000}"/>
    <cellStyle name="Normal 16 5 2 4 2" xfId="9179" xr:uid="{00000000-0005-0000-0000-0000BF2E0000}"/>
    <cellStyle name="Normal 16 5 2 4 2 2" xfId="21316" xr:uid="{00000000-0005-0000-0000-0000C02E0000}"/>
    <cellStyle name="Normal 16 5 2 4 2 3" xfId="21317" xr:uid="{00000000-0005-0000-0000-0000C12E0000}"/>
    <cellStyle name="Normal 16 5 2 4 2 4" xfId="21318" xr:uid="{00000000-0005-0000-0000-0000C22E0000}"/>
    <cellStyle name="Normal 16 5 2 4 3" xfId="21319" xr:uid="{00000000-0005-0000-0000-0000C32E0000}"/>
    <cellStyle name="Normal 16 5 2 4 3 2" xfId="21320" xr:uid="{00000000-0005-0000-0000-0000C42E0000}"/>
    <cellStyle name="Normal 16 5 2 4 3 3" xfId="21321" xr:uid="{00000000-0005-0000-0000-0000C52E0000}"/>
    <cellStyle name="Normal 16 5 2 4 4" xfId="21322" xr:uid="{00000000-0005-0000-0000-0000C62E0000}"/>
    <cellStyle name="Normal 16 5 2 4 5" xfId="21323" xr:uid="{00000000-0005-0000-0000-0000C72E0000}"/>
    <cellStyle name="Normal 16 5 2 4 6" xfId="21324" xr:uid="{00000000-0005-0000-0000-0000C82E0000}"/>
    <cellStyle name="Normal 16 5 2 5" xfId="5940" xr:uid="{00000000-0005-0000-0000-0000C92E0000}"/>
    <cellStyle name="Normal 16 5 2 5 2" xfId="10882" xr:uid="{00000000-0005-0000-0000-0000CA2E0000}"/>
    <cellStyle name="Normal 16 5 2 5 3" xfId="21325" xr:uid="{00000000-0005-0000-0000-0000CB2E0000}"/>
    <cellStyle name="Normal 16 5 2 5 4" xfId="21326" xr:uid="{00000000-0005-0000-0000-0000CC2E0000}"/>
    <cellStyle name="Normal 16 5 2 6" xfId="7448" xr:uid="{00000000-0005-0000-0000-0000CD2E0000}"/>
    <cellStyle name="Normal 16 5 2 6 2" xfId="21327" xr:uid="{00000000-0005-0000-0000-0000CE2E0000}"/>
    <cellStyle name="Normal 16 5 2 6 3" xfId="21328" xr:uid="{00000000-0005-0000-0000-0000CF2E0000}"/>
    <cellStyle name="Normal 16 5 2 6 4" xfId="21329" xr:uid="{00000000-0005-0000-0000-0000D02E0000}"/>
    <cellStyle name="Normal 16 5 2 7" xfId="2486" xr:uid="{00000000-0005-0000-0000-0000D12E0000}"/>
    <cellStyle name="Normal 16 5 2 7 2" xfId="21330" xr:uid="{00000000-0005-0000-0000-0000D22E0000}"/>
    <cellStyle name="Normal 16 5 2 7 3" xfId="21331" xr:uid="{00000000-0005-0000-0000-0000D32E0000}"/>
    <cellStyle name="Normal 16 5 2 7 4" xfId="21332" xr:uid="{00000000-0005-0000-0000-0000D42E0000}"/>
    <cellStyle name="Normal 16 5 2 8" xfId="21333" xr:uid="{00000000-0005-0000-0000-0000D52E0000}"/>
    <cellStyle name="Normal 16 5 2 8 2" xfId="21334" xr:uid="{00000000-0005-0000-0000-0000D62E0000}"/>
    <cellStyle name="Normal 16 5 2 8 3" xfId="21335" xr:uid="{00000000-0005-0000-0000-0000D72E0000}"/>
    <cellStyle name="Normal 16 5 2 9" xfId="21336" xr:uid="{00000000-0005-0000-0000-0000D82E0000}"/>
    <cellStyle name="Normal 16 5 3" xfId="896" xr:uid="{00000000-0005-0000-0000-0000D92E0000}"/>
    <cellStyle name="Normal 16 5 3 10" xfId="21337" xr:uid="{00000000-0005-0000-0000-0000DA2E0000}"/>
    <cellStyle name="Normal 16 5 3 2" xfId="1458" xr:uid="{00000000-0005-0000-0000-0000DB2E0000}"/>
    <cellStyle name="Normal 16 5 3 2 2" xfId="4816" xr:uid="{00000000-0005-0000-0000-0000DC2E0000}"/>
    <cellStyle name="Normal 16 5 3 2 2 2" xfId="9800" xr:uid="{00000000-0005-0000-0000-0000DD2E0000}"/>
    <cellStyle name="Normal 16 5 3 2 2 2 2" xfId="21338" xr:uid="{00000000-0005-0000-0000-0000DE2E0000}"/>
    <cellStyle name="Normal 16 5 3 2 2 2 3" xfId="21339" xr:uid="{00000000-0005-0000-0000-0000DF2E0000}"/>
    <cellStyle name="Normal 16 5 3 2 2 2 4" xfId="21340" xr:uid="{00000000-0005-0000-0000-0000E02E0000}"/>
    <cellStyle name="Normal 16 5 3 2 2 3" xfId="21341" xr:uid="{00000000-0005-0000-0000-0000E12E0000}"/>
    <cellStyle name="Normal 16 5 3 2 2 3 2" xfId="21342" xr:uid="{00000000-0005-0000-0000-0000E22E0000}"/>
    <cellStyle name="Normal 16 5 3 2 2 3 3" xfId="21343" xr:uid="{00000000-0005-0000-0000-0000E32E0000}"/>
    <cellStyle name="Normal 16 5 3 2 2 4" xfId="21344" xr:uid="{00000000-0005-0000-0000-0000E42E0000}"/>
    <cellStyle name="Normal 16 5 3 2 2 5" xfId="21345" xr:uid="{00000000-0005-0000-0000-0000E52E0000}"/>
    <cellStyle name="Normal 16 5 3 2 2 6" xfId="21346" xr:uid="{00000000-0005-0000-0000-0000E62E0000}"/>
    <cellStyle name="Normal 16 5 3 2 3" xfId="6545" xr:uid="{00000000-0005-0000-0000-0000E72E0000}"/>
    <cellStyle name="Normal 16 5 3 2 3 2" xfId="11487" xr:uid="{00000000-0005-0000-0000-0000E82E0000}"/>
    <cellStyle name="Normal 16 5 3 2 3 3" xfId="21347" xr:uid="{00000000-0005-0000-0000-0000E92E0000}"/>
    <cellStyle name="Normal 16 5 3 2 3 4" xfId="21348" xr:uid="{00000000-0005-0000-0000-0000EA2E0000}"/>
    <cellStyle name="Normal 16 5 3 2 4" xfId="8053" xr:uid="{00000000-0005-0000-0000-0000EB2E0000}"/>
    <cellStyle name="Normal 16 5 3 2 4 2" xfId="21349" xr:uid="{00000000-0005-0000-0000-0000EC2E0000}"/>
    <cellStyle name="Normal 16 5 3 2 4 3" xfId="21350" xr:uid="{00000000-0005-0000-0000-0000ED2E0000}"/>
    <cellStyle name="Normal 16 5 3 2 4 4" xfId="21351" xr:uid="{00000000-0005-0000-0000-0000EE2E0000}"/>
    <cellStyle name="Normal 16 5 3 2 5" xfId="3091" xr:uid="{00000000-0005-0000-0000-0000EF2E0000}"/>
    <cellStyle name="Normal 16 5 3 2 5 2" xfId="21352" xr:uid="{00000000-0005-0000-0000-0000F02E0000}"/>
    <cellStyle name="Normal 16 5 3 2 5 3" xfId="21353" xr:uid="{00000000-0005-0000-0000-0000F12E0000}"/>
    <cellStyle name="Normal 16 5 3 2 5 4" xfId="21354" xr:uid="{00000000-0005-0000-0000-0000F22E0000}"/>
    <cellStyle name="Normal 16 5 3 2 6" xfId="21355" xr:uid="{00000000-0005-0000-0000-0000F32E0000}"/>
    <cellStyle name="Normal 16 5 3 2 6 2" xfId="21356" xr:uid="{00000000-0005-0000-0000-0000F42E0000}"/>
    <cellStyle name="Normal 16 5 3 2 6 3" xfId="21357" xr:uid="{00000000-0005-0000-0000-0000F52E0000}"/>
    <cellStyle name="Normal 16 5 3 2 7" xfId="21358" xr:uid="{00000000-0005-0000-0000-0000F62E0000}"/>
    <cellStyle name="Normal 16 5 3 2 8" xfId="21359" xr:uid="{00000000-0005-0000-0000-0000F72E0000}"/>
    <cellStyle name="Normal 16 5 3 2 9" xfId="21360" xr:uid="{00000000-0005-0000-0000-0000F82E0000}"/>
    <cellStyle name="Normal 16 5 3 3" xfId="4335" xr:uid="{00000000-0005-0000-0000-0000F92E0000}"/>
    <cellStyle name="Normal 16 5 3 3 2" xfId="9320" xr:uid="{00000000-0005-0000-0000-0000FA2E0000}"/>
    <cellStyle name="Normal 16 5 3 3 2 2" xfId="21361" xr:uid="{00000000-0005-0000-0000-0000FB2E0000}"/>
    <cellStyle name="Normal 16 5 3 3 2 3" xfId="21362" xr:uid="{00000000-0005-0000-0000-0000FC2E0000}"/>
    <cellStyle name="Normal 16 5 3 3 2 4" xfId="21363" xr:uid="{00000000-0005-0000-0000-0000FD2E0000}"/>
    <cellStyle name="Normal 16 5 3 3 3" xfId="21364" xr:uid="{00000000-0005-0000-0000-0000FE2E0000}"/>
    <cellStyle name="Normal 16 5 3 3 3 2" xfId="21365" xr:uid="{00000000-0005-0000-0000-0000FF2E0000}"/>
    <cellStyle name="Normal 16 5 3 3 3 3" xfId="21366" xr:uid="{00000000-0005-0000-0000-0000002F0000}"/>
    <cellStyle name="Normal 16 5 3 3 4" xfId="21367" xr:uid="{00000000-0005-0000-0000-0000012F0000}"/>
    <cellStyle name="Normal 16 5 3 3 5" xfId="21368" xr:uid="{00000000-0005-0000-0000-0000022F0000}"/>
    <cellStyle name="Normal 16 5 3 3 6" xfId="21369" xr:uid="{00000000-0005-0000-0000-0000032F0000}"/>
    <cellStyle name="Normal 16 5 3 4" xfId="6078" xr:uid="{00000000-0005-0000-0000-0000042F0000}"/>
    <cellStyle name="Normal 16 5 3 4 2" xfId="11020" xr:uid="{00000000-0005-0000-0000-0000052F0000}"/>
    <cellStyle name="Normal 16 5 3 4 3" xfId="21370" xr:uid="{00000000-0005-0000-0000-0000062F0000}"/>
    <cellStyle name="Normal 16 5 3 4 4" xfId="21371" xr:uid="{00000000-0005-0000-0000-0000072F0000}"/>
    <cellStyle name="Normal 16 5 3 5" xfId="7586" xr:uid="{00000000-0005-0000-0000-0000082F0000}"/>
    <cellStyle name="Normal 16 5 3 5 2" xfId="21372" xr:uid="{00000000-0005-0000-0000-0000092F0000}"/>
    <cellStyle name="Normal 16 5 3 5 3" xfId="21373" xr:uid="{00000000-0005-0000-0000-00000A2F0000}"/>
    <cellStyle name="Normal 16 5 3 5 4" xfId="21374" xr:uid="{00000000-0005-0000-0000-00000B2F0000}"/>
    <cellStyle name="Normal 16 5 3 6" xfId="2624" xr:uid="{00000000-0005-0000-0000-00000C2F0000}"/>
    <cellStyle name="Normal 16 5 3 6 2" xfId="21375" xr:uid="{00000000-0005-0000-0000-00000D2F0000}"/>
    <cellStyle name="Normal 16 5 3 6 3" xfId="21376" xr:uid="{00000000-0005-0000-0000-00000E2F0000}"/>
    <cellStyle name="Normal 16 5 3 6 4" xfId="21377" xr:uid="{00000000-0005-0000-0000-00000F2F0000}"/>
    <cellStyle name="Normal 16 5 3 7" xfId="21378" xr:uid="{00000000-0005-0000-0000-0000102F0000}"/>
    <cellStyle name="Normal 16 5 3 7 2" xfId="21379" xr:uid="{00000000-0005-0000-0000-0000112F0000}"/>
    <cellStyle name="Normal 16 5 3 7 3" xfId="21380" xr:uid="{00000000-0005-0000-0000-0000122F0000}"/>
    <cellStyle name="Normal 16 5 3 8" xfId="21381" xr:uid="{00000000-0005-0000-0000-0000132F0000}"/>
    <cellStyle name="Normal 16 5 3 9" xfId="21382" xr:uid="{00000000-0005-0000-0000-0000142F0000}"/>
    <cellStyle name="Normal 16 5 4" xfId="1455" xr:uid="{00000000-0005-0000-0000-0000152F0000}"/>
    <cellStyle name="Normal 16 5 4 2" xfId="4813" xr:uid="{00000000-0005-0000-0000-0000162F0000}"/>
    <cellStyle name="Normal 16 5 4 2 2" xfId="9797" xr:uid="{00000000-0005-0000-0000-0000172F0000}"/>
    <cellStyle name="Normal 16 5 4 2 2 2" xfId="21383" xr:uid="{00000000-0005-0000-0000-0000182F0000}"/>
    <cellStyle name="Normal 16 5 4 2 2 3" xfId="21384" xr:uid="{00000000-0005-0000-0000-0000192F0000}"/>
    <cellStyle name="Normal 16 5 4 2 2 4" xfId="21385" xr:uid="{00000000-0005-0000-0000-00001A2F0000}"/>
    <cellStyle name="Normal 16 5 4 2 3" xfId="21386" xr:uid="{00000000-0005-0000-0000-00001B2F0000}"/>
    <cellStyle name="Normal 16 5 4 2 3 2" xfId="21387" xr:uid="{00000000-0005-0000-0000-00001C2F0000}"/>
    <cellStyle name="Normal 16 5 4 2 3 3" xfId="21388" xr:uid="{00000000-0005-0000-0000-00001D2F0000}"/>
    <cellStyle name="Normal 16 5 4 2 4" xfId="21389" xr:uid="{00000000-0005-0000-0000-00001E2F0000}"/>
    <cellStyle name="Normal 16 5 4 2 5" xfId="21390" xr:uid="{00000000-0005-0000-0000-00001F2F0000}"/>
    <cellStyle name="Normal 16 5 4 2 6" xfId="21391" xr:uid="{00000000-0005-0000-0000-0000202F0000}"/>
    <cellStyle name="Normal 16 5 4 3" xfId="6542" xr:uid="{00000000-0005-0000-0000-0000212F0000}"/>
    <cellStyle name="Normal 16 5 4 3 2" xfId="11484" xr:uid="{00000000-0005-0000-0000-0000222F0000}"/>
    <cellStyle name="Normal 16 5 4 3 3" xfId="21392" xr:uid="{00000000-0005-0000-0000-0000232F0000}"/>
    <cellStyle name="Normal 16 5 4 3 4" xfId="21393" xr:uid="{00000000-0005-0000-0000-0000242F0000}"/>
    <cellStyle name="Normal 16 5 4 4" xfId="8050" xr:uid="{00000000-0005-0000-0000-0000252F0000}"/>
    <cellStyle name="Normal 16 5 4 4 2" xfId="21394" xr:uid="{00000000-0005-0000-0000-0000262F0000}"/>
    <cellStyle name="Normal 16 5 4 4 3" xfId="21395" xr:uid="{00000000-0005-0000-0000-0000272F0000}"/>
    <cellStyle name="Normal 16 5 4 4 4" xfId="21396" xr:uid="{00000000-0005-0000-0000-0000282F0000}"/>
    <cellStyle name="Normal 16 5 4 5" xfId="3088" xr:uid="{00000000-0005-0000-0000-0000292F0000}"/>
    <cellStyle name="Normal 16 5 4 5 2" xfId="21397" xr:uid="{00000000-0005-0000-0000-00002A2F0000}"/>
    <cellStyle name="Normal 16 5 4 5 3" xfId="21398" xr:uid="{00000000-0005-0000-0000-00002B2F0000}"/>
    <cellStyle name="Normal 16 5 4 5 4" xfId="21399" xr:uid="{00000000-0005-0000-0000-00002C2F0000}"/>
    <cellStyle name="Normal 16 5 4 6" xfId="21400" xr:uid="{00000000-0005-0000-0000-00002D2F0000}"/>
    <cellStyle name="Normal 16 5 4 6 2" xfId="21401" xr:uid="{00000000-0005-0000-0000-00002E2F0000}"/>
    <cellStyle name="Normal 16 5 4 6 3" xfId="21402" xr:uid="{00000000-0005-0000-0000-00002F2F0000}"/>
    <cellStyle name="Normal 16 5 4 7" xfId="21403" xr:uid="{00000000-0005-0000-0000-0000302F0000}"/>
    <cellStyle name="Normal 16 5 4 8" xfId="21404" xr:uid="{00000000-0005-0000-0000-0000312F0000}"/>
    <cellStyle name="Normal 16 5 4 9" xfId="21405" xr:uid="{00000000-0005-0000-0000-0000322F0000}"/>
    <cellStyle name="Normal 16 5 5" xfId="3733" xr:uid="{00000000-0005-0000-0000-0000332F0000}"/>
    <cellStyle name="Normal 16 5 5 2" xfId="5476" xr:uid="{00000000-0005-0000-0000-0000342F0000}"/>
    <cellStyle name="Normal 16 5 5 2 2" xfId="10438" xr:uid="{00000000-0005-0000-0000-0000352F0000}"/>
    <cellStyle name="Normal 16 5 5 2 2 2" xfId="21406" xr:uid="{00000000-0005-0000-0000-0000362F0000}"/>
    <cellStyle name="Normal 16 5 5 2 2 3" xfId="21407" xr:uid="{00000000-0005-0000-0000-0000372F0000}"/>
    <cellStyle name="Normal 16 5 5 2 2 4" xfId="21408" xr:uid="{00000000-0005-0000-0000-0000382F0000}"/>
    <cellStyle name="Normal 16 5 5 2 3" xfId="21409" xr:uid="{00000000-0005-0000-0000-0000392F0000}"/>
    <cellStyle name="Normal 16 5 5 2 3 2" xfId="21410" xr:uid="{00000000-0005-0000-0000-00003A2F0000}"/>
    <cellStyle name="Normal 16 5 5 2 3 3" xfId="21411" xr:uid="{00000000-0005-0000-0000-00003B2F0000}"/>
    <cellStyle name="Normal 16 5 5 2 4" xfId="21412" xr:uid="{00000000-0005-0000-0000-00003C2F0000}"/>
    <cellStyle name="Normal 16 5 5 2 5" xfId="21413" xr:uid="{00000000-0005-0000-0000-00003D2F0000}"/>
    <cellStyle name="Normal 16 5 5 2 6" xfId="21414" xr:uid="{00000000-0005-0000-0000-00003E2F0000}"/>
    <cellStyle name="Normal 16 5 5 3" xfId="8693" xr:uid="{00000000-0005-0000-0000-00003F2F0000}"/>
    <cellStyle name="Normal 16 5 5 3 2" xfId="21415" xr:uid="{00000000-0005-0000-0000-0000402F0000}"/>
    <cellStyle name="Normal 16 5 5 3 3" xfId="21416" xr:uid="{00000000-0005-0000-0000-0000412F0000}"/>
    <cellStyle name="Normal 16 5 5 3 4" xfId="21417" xr:uid="{00000000-0005-0000-0000-0000422F0000}"/>
    <cellStyle name="Normal 16 5 5 4" xfId="21418" xr:uid="{00000000-0005-0000-0000-0000432F0000}"/>
    <cellStyle name="Normal 16 5 5 4 2" xfId="21419" xr:uid="{00000000-0005-0000-0000-0000442F0000}"/>
    <cellStyle name="Normal 16 5 5 4 3" xfId="21420" xr:uid="{00000000-0005-0000-0000-0000452F0000}"/>
    <cellStyle name="Normal 16 5 5 4 4" xfId="21421" xr:uid="{00000000-0005-0000-0000-0000462F0000}"/>
    <cellStyle name="Normal 16 5 5 5" xfId="21422" xr:uid="{00000000-0005-0000-0000-0000472F0000}"/>
    <cellStyle name="Normal 16 5 5 5 2" xfId="21423" xr:uid="{00000000-0005-0000-0000-0000482F0000}"/>
    <cellStyle name="Normal 16 5 5 5 3" xfId="21424" xr:uid="{00000000-0005-0000-0000-0000492F0000}"/>
    <cellStyle name="Normal 16 5 5 5 4" xfId="21425" xr:uid="{00000000-0005-0000-0000-00004A2F0000}"/>
    <cellStyle name="Normal 16 5 5 6" xfId="21426" xr:uid="{00000000-0005-0000-0000-00004B2F0000}"/>
    <cellStyle name="Normal 16 5 5 6 2" xfId="21427" xr:uid="{00000000-0005-0000-0000-00004C2F0000}"/>
    <cellStyle name="Normal 16 5 5 6 3" xfId="21428" xr:uid="{00000000-0005-0000-0000-00004D2F0000}"/>
    <cellStyle name="Normal 16 5 5 7" xfId="21429" xr:uid="{00000000-0005-0000-0000-00004E2F0000}"/>
    <cellStyle name="Normal 16 5 5 8" xfId="21430" xr:uid="{00000000-0005-0000-0000-00004F2F0000}"/>
    <cellStyle name="Normal 16 5 5 9" xfId="21431" xr:uid="{00000000-0005-0000-0000-0000502F0000}"/>
    <cellStyle name="Normal 16 5 6" xfId="4057" xr:uid="{00000000-0005-0000-0000-0000512F0000}"/>
    <cellStyle name="Normal 16 5 6 2" xfId="8829" xr:uid="{00000000-0005-0000-0000-0000522F0000}"/>
    <cellStyle name="Normal 16 5 6 2 2" xfId="21432" xr:uid="{00000000-0005-0000-0000-0000532F0000}"/>
    <cellStyle name="Normal 16 5 6 2 2 2" xfId="21433" xr:uid="{00000000-0005-0000-0000-0000542F0000}"/>
    <cellStyle name="Normal 16 5 6 2 2 3" xfId="21434" xr:uid="{00000000-0005-0000-0000-0000552F0000}"/>
    <cellStyle name="Normal 16 5 6 2 2 4" xfId="21435" xr:uid="{00000000-0005-0000-0000-0000562F0000}"/>
    <cellStyle name="Normal 16 5 6 2 3" xfId="21436" xr:uid="{00000000-0005-0000-0000-0000572F0000}"/>
    <cellStyle name="Normal 16 5 6 2 3 2" xfId="21437" xr:uid="{00000000-0005-0000-0000-0000582F0000}"/>
    <cellStyle name="Normal 16 5 6 2 3 3" xfId="21438" xr:uid="{00000000-0005-0000-0000-0000592F0000}"/>
    <cellStyle name="Normal 16 5 6 2 4" xfId="21439" xr:uid="{00000000-0005-0000-0000-00005A2F0000}"/>
    <cellStyle name="Normal 16 5 6 2 5" xfId="21440" xr:uid="{00000000-0005-0000-0000-00005B2F0000}"/>
    <cellStyle name="Normal 16 5 6 2 6" xfId="21441" xr:uid="{00000000-0005-0000-0000-00005C2F0000}"/>
    <cellStyle name="Normal 16 5 6 3" xfId="21442" xr:uid="{00000000-0005-0000-0000-00005D2F0000}"/>
    <cellStyle name="Normal 16 5 6 3 2" xfId="21443" xr:uid="{00000000-0005-0000-0000-00005E2F0000}"/>
    <cellStyle name="Normal 16 5 6 3 3" xfId="21444" xr:uid="{00000000-0005-0000-0000-00005F2F0000}"/>
    <cellStyle name="Normal 16 5 6 3 4" xfId="21445" xr:uid="{00000000-0005-0000-0000-0000602F0000}"/>
    <cellStyle name="Normal 16 5 6 4" xfId="21446" xr:uid="{00000000-0005-0000-0000-0000612F0000}"/>
    <cellStyle name="Normal 16 5 6 4 2" xfId="21447" xr:uid="{00000000-0005-0000-0000-0000622F0000}"/>
    <cellStyle name="Normal 16 5 6 4 3" xfId="21448" xr:uid="{00000000-0005-0000-0000-0000632F0000}"/>
    <cellStyle name="Normal 16 5 6 4 4" xfId="21449" xr:uid="{00000000-0005-0000-0000-0000642F0000}"/>
    <cellStyle name="Normal 16 5 6 5" xfId="21450" xr:uid="{00000000-0005-0000-0000-0000652F0000}"/>
    <cellStyle name="Normal 16 5 6 5 2" xfId="21451" xr:uid="{00000000-0005-0000-0000-0000662F0000}"/>
    <cellStyle name="Normal 16 5 6 5 3" xfId="21452" xr:uid="{00000000-0005-0000-0000-0000672F0000}"/>
    <cellStyle name="Normal 16 5 6 6" xfId="21453" xr:uid="{00000000-0005-0000-0000-0000682F0000}"/>
    <cellStyle name="Normal 16 5 6 7" xfId="21454" xr:uid="{00000000-0005-0000-0000-0000692F0000}"/>
    <cellStyle name="Normal 16 5 6 8" xfId="21455" xr:uid="{00000000-0005-0000-0000-00006A2F0000}"/>
    <cellStyle name="Normal 16 5 7" xfId="5473" xr:uid="{00000000-0005-0000-0000-00006B2F0000}"/>
    <cellStyle name="Normal 16 5 7 2" xfId="10435" xr:uid="{00000000-0005-0000-0000-00006C2F0000}"/>
    <cellStyle name="Normal 16 5 7 2 2" xfId="21456" xr:uid="{00000000-0005-0000-0000-00006D2F0000}"/>
    <cellStyle name="Normal 16 5 7 2 3" xfId="21457" xr:uid="{00000000-0005-0000-0000-00006E2F0000}"/>
    <cellStyle name="Normal 16 5 7 2 4" xfId="21458" xr:uid="{00000000-0005-0000-0000-00006F2F0000}"/>
    <cellStyle name="Normal 16 5 7 3" xfId="21459" xr:uid="{00000000-0005-0000-0000-0000702F0000}"/>
    <cellStyle name="Normal 16 5 7 3 2" xfId="21460" xr:uid="{00000000-0005-0000-0000-0000712F0000}"/>
    <cellStyle name="Normal 16 5 7 3 3" xfId="21461" xr:uid="{00000000-0005-0000-0000-0000722F0000}"/>
    <cellStyle name="Normal 16 5 7 4" xfId="21462" xr:uid="{00000000-0005-0000-0000-0000732F0000}"/>
    <cellStyle name="Normal 16 5 7 5" xfId="21463" xr:uid="{00000000-0005-0000-0000-0000742F0000}"/>
    <cellStyle name="Normal 16 5 7 6" xfId="21464" xr:uid="{00000000-0005-0000-0000-0000752F0000}"/>
    <cellStyle name="Normal 16 5 8" xfId="5805" xr:uid="{00000000-0005-0000-0000-0000762F0000}"/>
    <cellStyle name="Normal 16 5 8 2" xfId="10747" xr:uid="{00000000-0005-0000-0000-0000772F0000}"/>
    <cellStyle name="Normal 16 5 8 3" xfId="21465" xr:uid="{00000000-0005-0000-0000-0000782F0000}"/>
    <cellStyle name="Normal 16 5 8 4" xfId="21466" xr:uid="{00000000-0005-0000-0000-0000792F0000}"/>
    <cellStyle name="Normal 16 5 9" xfId="7313" xr:uid="{00000000-0005-0000-0000-00007A2F0000}"/>
    <cellStyle name="Normal 16 5 9 2" xfId="21467" xr:uid="{00000000-0005-0000-0000-00007B2F0000}"/>
    <cellStyle name="Normal 16 5 9 3" xfId="21468" xr:uid="{00000000-0005-0000-0000-00007C2F0000}"/>
    <cellStyle name="Normal 16 5 9 4" xfId="21469" xr:uid="{00000000-0005-0000-0000-00007D2F0000}"/>
    <cellStyle name="Normal 16 6" xfId="435" xr:uid="{00000000-0005-0000-0000-00007E2F0000}"/>
    <cellStyle name="Normal 16 6 10" xfId="21470" xr:uid="{00000000-0005-0000-0000-00007F2F0000}"/>
    <cellStyle name="Normal 16 6 11" xfId="21471" xr:uid="{00000000-0005-0000-0000-0000802F0000}"/>
    <cellStyle name="Normal 16 6 2" xfId="1006" xr:uid="{00000000-0005-0000-0000-0000812F0000}"/>
    <cellStyle name="Normal 16 6 2 10" xfId="21472" xr:uid="{00000000-0005-0000-0000-0000822F0000}"/>
    <cellStyle name="Normal 16 6 2 2" xfId="1460" xr:uid="{00000000-0005-0000-0000-0000832F0000}"/>
    <cellStyle name="Normal 16 6 2 2 2" xfId="4818" xr:uid="{00000000-0005-0000-0000-0000842F0000}"/>
    <cellStyle name="Normal 16 6 2 2 2 2" xfId="9802" xr:uid="{00000000-0005-0000-0000-0000852F0000}"/>
    <cellStyle name="Normal 16 6 2 2 2 2 2" xfId="21473" xr:uid="{00000000-0005-0000-0000-0000862F0000}"/>
    <cellStyle name="Normal 16 6 2 2 2 2 3" xfId="21474" xr:uid="{00000000-0005-0000-0000-0000872F0000}"/>
    <cellStyle name="Normal 16 6 2 2 2 2 4" xfId="21475" xr:uid="{00000000-0005-0000-0000-0000882F0000}"/>
    <cellStyle name="Normal 16 6 2 2 2 3" xfId="21476" xr:uid="{00000000-0005-0000-0000-0000892F0000}"/>
    <cellStyle name="Normal 16 6 2 2 2 3 2" xfId="21477" xr:uid="{00000000-0005-0000-0000-00008A2F0000}"/>
    <cellStyle name="Normal 16 6 2 2 2 3 3" xfId="21478" xr:uid="{00000000-0005-0000-0000-00008B2F0000}"/>
    <cellStyle name="Normal 16 6 2 2 2 4" xfId="21479" xr:uid="{00000000-0005-0000-0000-00008C2F0000}"/>
    <cellStyle name="Normal 16 6 2 2 2 5" xfId="21480" xr:uid="{00000000-0005-0000-0000-00008D2F0000}"/>
    <cellStyle name="Normal 16 6 2 2 2 6" xfId="21481" xr:uid="{00000000-0005-0000-0000-00008E2F0000}"/>
    <cellStyle name="Normal 16 6 2 2 3" xfId="6547" xr:uid="{00000000-0005-0000-0000-00008F2F0000}"/>
    <cellStyle name="Normal 16 6 2 2 3 2" xfId="11489" xr:uid="{00000000-0005-0000-0000-0000902F0000}"/>
    <cellStyle name="Normal 16 6 2 2 3 3" xfId="21482" xr:uid="{00000000-0005-0000-0000-0000912F0000}"/>
    <cellStyle name="Normal 16 6 2 2 3 4" xfId="21483" xr:uid="{00000000-0005-0000-0000-0000922F0000}"/>
    <cellStyle name="Normal 16 6 2 2 4" xfId="8055" xr:uid="{00000000-0005-0000-0000-0000932F0000}"/>
    <cellStyle name="Normal 16 6 2 2 4 2" xfId="21484" xr:uid="{00000000-0005-0000-0000-0000942F0000}"/>
    <cellStyle name="Normal 16 6 2 2 4 3" xfId="21485" xr:uid="{00000000-0005-0000-0000-0000952F0000}"/>
    <cellStyle name="Normal 16 6 2 2 4 4" xfId="21486" xr:uid="{00000000-0005-0000-0000-0000962F0000}"/>
    <cellStyle name="Normal 16 6 2 2 5" xfId="3093" xr:uid="{00000000-0005-0000-0000-0000972F0000}"/>
    <cellStyle name="Normal 16 6 2 2 5 2" xfId="21487" xr:uid="{00000000-0005-0000-0000-0000982F0000}"/>
    <cellStyle name="Normal 16 6 2 2 5 3" xfId="21488" xr:uid="{00000000-0005-0000-0000-0000992F0000}"/>
    <cellStyle name="Normal 16 6 2 2 5 4" xfId="21489" xr:uid="{00000000-0005-0000-0000-00009A2F0000}"/>
    <cellStyle name="Normal 16 6 2 2 6" xfId="21490" xr:uid="{00000000-0005-0000-0000-00009B2F0000}"/>
    <cellStyle name="Normal 16 6 2 2 6 2" xfId="21491" xr:uid="{00000000-0005-0000-0000-00009C2F0000}"/>
    <cellStyle name="Normal 16 6 2 2 6 3" xfId="21492" xr:uid="{00000000-0005-0000-0000-00009D2F0000}"/>
    <cellStyle name="Normal 16 6 2 2 7" xfId="21493" xr:uid="{00000000-0005-0000-0000-00009E2F0000}"/>
    <cellStyle name="Normal 16 6 2 2 8" xfId="21494" xr:uid="{00000000-0005-0000-0000-00009F2F0000}"/>
    <cellStyle name="Normal 16 6 2 2 9" xfId="21495" xr:uid="{00000000-0005-0000-0000-0000A02F0000}"/>
    <cellStyle name="Normal 16 6 2 3" xfId="4428" xr:uid="{00000000-0005-0000-0000-0000A12F0000}"/>
    <cellStyle name="Normal 16 6 2 3 2" xfId="9413" xr:uid="{00000000-0005-0000-0000-0000A22F0000}"/>
    <cellStyle name="Normal 16 6 2 3 2 2" xfId="21496" xr:uid="{00000000-0005-0000-0000-0000A32F0000}"/>
    <cellStyle name="Normal 16 6 2 3 2 3" xfId="21497" xr:uid="{00000000-0005-0000-0000-0000A42F0000}"/>
    <cellStyle name="Normal 16 6 2 3 2 4" xfId="21498" xr:uid="{00000000-0005-0000-0000-0000A52F0000}"/>
    <cellStyle name="Normal 16 6 2 3 3" xfId="21499" xr:uid="{00000000-0005-0000-0000-0000A62F0000}"/>
    <cellStyle name="Normal 16 6 2 3 3 2" xfId="21500" xr:uid="{00000000-0005-0000-0000-0000A72F0000}"/>
    <cellStyle name="Normal 16 6 2 3 3 3" xfId="21501" xr:uid="{00000000-0005-0000-0000-0000A82F0000}"/>
    <cellStyle name="Normal 16 6 2 3 4" xfId="21502" xr:uid="{00000000-0005-0000-0000-0000A92F0000}"/>
    <cellStyle name="Normal 16 6 2 3 5" xfId="21503" xr:uid="{00000000-0005-0000-0000-0000AA2F0000}"/>
    <cellStyle name="Normal 16 6 2 3 6" xfId="21504" xr:uid="{00000000-0005-0000-0000-0000AB2F0000}"/>
    <cellStyle name="Normal 16 6 2 4" xfId="6168" xr:uid="{00000000-0005-0000-0000-0000AC2F0000}"/>
    <cellStyle name="Normal 16 6 2 4 2" xfId="11110" xr:uid="{00000000-0005-0000-0000-0000AD2F0000}"/>
    <cellStyle name="Normal 16 6 2 4 3" xfId="21505" xr:uid="{00000000-0005-0000-0000-0000AE2F0000}"/>
    <cellStyle name="Normal 16 6 2 4 4" xfId="21506" xr:uid="{00000000-0005-0000-0000-0000AF2F0000}"/>
    <cellStyle name="Normal 16 6 2 5" xfId="7676" xr:uid="{00000000-0005-0000-0000-0000B02F0000}"/>
    <cellStyle name="Normal 16 6 2 5 2" xfId="21507" xr:uid="{00000000-0005-0000-0000-0000B12F0000}"/>
    <cellStyle name="Normal 16 6 2 5 3" xfId="21508" xr:uid="{00000000-0005-0000-0000-0000B22F0000}"/>
    <cellStyle name="Normal 16 6 2 5 4" xfId="21509" xr:uid="{00000000-0005-0000-0000-0000B32F0000}"/>
    <cellStyle name="Normal 16 6 2 6" xfId="2714" xr:uid="{00000000-0005-0000-0000-0000B42F0000}"/>
    <cellStyle name="Normal 16 6 2 6 2" xfId="21510" xr:uid="{00000000-0005-0000-0000-0000B52F0000}"/>
    <cellStyle name="Normal 16 6 2 6 3" xfId="21511" xr:uid="{00000000-0005-0000-0000-0000B62F0000}"/>
    <cellStyle name="Normal 16 6 2 6 4" xfId="21512" xr:uid="{00000000-0005-0000-0000-0000B72F0000}"/>
    <cellStyle name="Normal 16 6 2 7" xfId="21513" xr:uid="{00000000-0005-0000-0000-0000B82F0000}"/>
    <cellStyle name="Normal 16 6 2 7 2" xfId="21514" xr:uid="{00000000-0005-0000-0000-0000B92F0000}"/>
    <cellStyle name="Normal 16 6 2 7 3" xfId="21515" xr:uid="{00000000-0005-0000-0000-0000BA2F0000}"/>
    <cellStyle name="Normal 16 6 2 8" xfId="21516" xr:uid="{00000000-0005-0000-0000-0000BB2F0000}"/>
    <cellStyle name="Normal 16 6 2 9" xfId="21517" xr:uid="{00000000-0005-0000-0000-0000BC2F0000}"/>
    <cellStyle name="Normal 16 6 3" xfId="1459" xr:uid="{00000000-0005-0000-0000-0000BD2F0000}"/>
    <cellStyle name="Normal 16 6 3 2" xfId="4817" xr:uid="{00000000-0005-0000-0000-0000BE2F0000}"/>
    <cellStyle name="Normal 16 6 3 2 2" xfId="9801" xr:uid="{00000000-0005-0000-0000-0000BF2F0000}"/>
    <cellStyle name="Normal 16 6 3 2 2 2" xfId="21518" xr:uid="{00000000-0005-0000-0000-0000C02F0000}"/>
    <cellStyle name="Normal 16 6 3 2 2 3" xfId="21519" xr:uid="{00000000-0005-0000-0000-0000C12F0000}"/>
    <cellStyle name="Normal 16 6 3 2 2 4" xfId="21520" xr:uid="{00000000-0005-0000-0000-0000C22F0000}"/>
    <cellStyle name="Normal 16 6 3 2 3" xfId="21521" xr:uid="{00000000-0005-0000-0000-0000C32F0000}"/>
    <cellStyle name="Normal 16 6 3 2 3 2" xfId="21522" xr:uid="{00000000-0005-0000-0000-0000C42F0000}"/>
    <cellStyle name="Normal 16 6 3 2 3 3" xfId="21523" xr:uid="{00000000-0005-0000-0000-0000C52F0000}"/>
    <cellStyle name="Normal 16 6 3 2 4" xfId="21524" xr:uid="{00000000-0005-0000-0000-0000C62F0000}"/>
    <cellStyle name="Normal 16 6 3 2 5" xfId="21525" xr:uid="{00000000-0005-0000-0000-0000C72F0000}"/>
    <cellStyle name="Normal 16 6 3 2 6" xfId="21526" xr:uid="{00000000-0005-0000-0000-0000C82F0000}"/>
    <cellStyle name="Normal 16 6 3 3" xfId="6546" xr:uid="{00000000-0005-0000-0000-0000C92F0000}"/>
    <cellStyle name="Normal 16 6 3 3 2" xfId="11488" xr:uid="{00000000-0005-0000-0000-0000CA2F0000}"/>
    <cellStyle name="Normal 16 6 3 3 3" xfId="21527" xr:uid="{00000000-0005-0000-0000-0000CB2F0000}"/>
    <cellStyle name="Normal 16 6 3 3 4" xfId="21528" xr:uid="{00000000-0005-0000-0000-0000CC2F0000}"/>
    <cellStyle name="Normal 16 6 3 4" xfId="8054" xr:uid="{00000000-0005-0000-0000-0000CD2F0000}"/>
    <cellStyle name="Normal 16 6 3 4 2" xfId="21529" xr:uid="{00000000-0005-0000-0000-0000CE2F0000}"/>
    <cellStyle name="Normal 16 6 3 4 3" xfId="21530" xr:uid="{00000000-0005-0000-0000-0000CF2F0000}"/>
    <cellStyle name="Normal 16 6 3 4 4" xfId="21531" xr:uid="{00000000-0005-0000-0000-0000D02F0000}"/>
    <cellStyle name="Normal 16 6 3 5" xfId="3092" xr:uid="{00000000-0005-0000-0000-0000D12F0000}"/>
    <cellStyle name="Normal 16 6 3 5 2" xfId="21532" xr:uid="{00000000-0005-0000-0000-0000D22F0000}"/>
    <cellStyle name="Normal 16 6 3 5 3" xfId="21533" xr:uid="{00000000-0005-0000-0000-0000D32F0000}"/>
    <cellStyle name="Normal 16 6 3 5 4" xfId="21534" xr:uid="{00000000-0005-0000-0000-0000D42F0000}"/>
    <cellStyle name="Normal 16 6 3 6" xfId="21535" xr:uid="{00000000-0005-0000-0000-0000D52F0000}"/>
    <cellStyle name="Normal 16 6 3 6 2" xfId="21536" xr:uid="{00000000-0005-0000-0000-0000D62F0000}"/>
    <cellStyle name="Normal 16 6 3 6 3" xfId="21537" xr:uid="{00000000-0005-0000-0000-0000D72F0000}"/>
    <cellStyle name="Normal 16 6 3 7" xfId="21538" xr:uid="{00000000-0005-0000-0000-0000D82F0000}"/>
    <cellStyle name="Normal 16 6 3 8" xfId="21539" xr:uid="{00000000-0005-0000-0000-0000D92F0000}"/>
    <cellStyle name="Normal 16 6 3 9" xfId="21540" xr:uid="{00000000-0005-0000-0000-0000DA2F0000}"/>
    <cellStyle name="Normal 16 6 4" xfId="3959" xr:uid="{00000000-0005-0000-0000-0000DB2F0000}"/>
    <cellStyle name="Normal 16 6 4 2" xfId="9031" xr:uid="{00000000-0005-0000-0000-0000DC2F0000}"/>
    <cellStyle name="Normal 16 6 4 2 2" xfId="21541" xr:uid="{00000000-0005-0000-0000-0000DD2F0000}"/>
    <cellStyle name="Normal 16 6 4 2 3" xfId="21542" xr:uid="{00000000-0005-0000-0000-0000DE2F0000}"/>
    <cellStyle name="Normal 16 6 4 2 4" xfId="21543" xr:uid="{00000000-0005-0000-0000-0000DF2F0000}"/>
    <cellStyle name="Normal 16 6 4 3" xfId="21544" xr:uid="{00000000-0005-0000-0000-0000E02F0000}"/>
    <cellStyle name="Normal 16 6 4 3 2" xfId="21545" xr:uid="{00000000-0005-0000-0000-0000E12F0000}"/>
    <cellStyle name="Normal 16 6 4 3 3" xfId="21546" xr:uid="{00000000-0005-0000-0000-0000E22F0000}"/>
    <cellStyle name="Normal 16 6 4 4" xfId="21547" xr:uid="{00000000-0005-0000-0000-0000E32F0000}"/>
    <cellStyle name="Normal 16 6 4 5" xfId="21548" xr:uid="{00000000-0005-0000-0000-0000E42F0000}"/>
    <cellStyle name="Normal 16 6 4 6" xfId="21549" xr:uid="{00000000-0005-0000-0000-0000E52F0000}"/>
    <cellStyle name="Normal 16 6 5" xfId="5716" xr:uid="{00000000-0005-0000-0000-0000E62F0000}"/>
    <cellStyle name="Normal 16 6 5 2" xfId="10658" xr:uid="{00000000-0005-0000-0000-0000E72F0000}"/>
    <cellStyle name="Normal 16 6 5 3" xfId="21550" xr:uid="{00000000-0005-0000-0000-0000E82F0000}"/>
    <cellStyle name="Normal 16 6 5 4" xfId="21551" xr:uid="{00000000-0005-0000-0000-0000E92F0000}"/>
    <cellStyle name="Normal 16 6 6" xfId="7224" xr:uid="{00000000-0005-0000-0000-0000EA2F0000}"/>
    <cellStyle name="Normal 16 6 6 2" xfId="21552" xr:uid="{00000000-0005-0000-0000-0000EB2F0000}"/>
    <cellStyle name="Normal 16 6 6 3" xfId="21553" xr:uid="{00000000-0005-0000-0000-0000EC2F0000}"/>
    <cellStyle name="Normal 16 6 6 4" xfId="21554" xr:uid="{00000000-0005-0000-0000-0000ED2F0000}"/>
    <cellStyle name="Normal 16 6 7" xfId="2262" xr:uid="{00000000-0005-0000-0000-0000EE2F0000}"/>
    <cellStyle name="Normal 16 6 7 2" xfId="21555" xr:uid="{00000000-0005-0000-0000-0000EF2F0000}"/>
    <cellStyle name="Normal 16 6 7 3" xfId="21556" xr:uid="{00000000-0005-0000-0000-0000F02F0000}"/>
    <cellStyle name="Normal 16 6 7 4" xfId="21557" xr:uid="{00000000-0005-0000-0000-0000F12F0000}"/>
    <cellStyle name="Normal 16 6 8" xfId="21558" xr:uid="{00000000-0005-0000-0000-0000F22F0000}"/>
    <cellStyle name="Normal 16 6 8 2" xfId="21559" xr:uid="{00000000-0005-0000-0000-0000F32F0000}"/>
    <cellStyle name="Normal 16 6 8 3" xfId="21560" xr:uid="{00000000-0005-0000-0000-0000F42F0000}"/>
    <cellStyle name="Normal 16 6 9" xfId="21561" xr:uid="{00000000-0005-0000-0000-0000F52F0000}"/>
    <cellStyle name="Normal 16 7" xfId="653" xr:uid="{00000000-0005-0000-0000-0000F62F0000}"/>
    <cellStyle name="Normal 16 7 10" xfId="21562" xr:uid="{00000000-0005-0000-0000-0000F72F0000}"/>
    <cellStyle name="Normal 16 7 11" xfId="21563" xr:uid="{00000000-0005-0000-0000-0000F82F0000}"/>
    <cellStyle name="Normal 16 7 2" xfId="1119" xr:uid="{00000000-0005-0000-0000-0000F92F0000}"/>
    <cellStyle name="Normal 16 7 2 10" xfId="21564" xr:uid="{00000000-0005-0000-0000-0000FA2F0000}"/>
    <cellStyle name="Normal 16 7 2 2" xfId="1462" xr:uid="{00000000-0005-0000-0000-0000FB2F0000}"/>
    <cellStyle name="Normal 16 7 2 2 2" xfId="4820" xr:uid="{00000000-0005-0000-0000-0000FC2F0000}"/>
    <cellStyle name="Normal 16 7 2 2 2 2" xfId="9804" xr:uid="{00000000-0005-0000-0000-0000FD2F0000}"/>
    <cellStyle name="Normal 16 7 2 2 2 2 2" xfId="21565" xr:uid="{00000000-0005-0000-0000-0000FE2F0000}"/>
    <cellStyle name="Normal 16 7 2 2 2 2 3" xfId="21566" xr:uid="{00000000-0005-0000-0000-0000FF2F0000}"/>
    <cellStyle name="Normal 16 7 2 2 2 2 4" xfId="21567" xr:uid="{00000000-0005-0000-0000-000000300000}"/>
    <cellStyle name="Normal 16 7 2 2 2 3" xfId="21568" xr:uid="{00000000-0005-0000-0000-000001300000}"/>
    <cellStyle name="Normal 16 7 2 2 2 3 2" xfId="21569" xr:uid="{00000000-0005-0000-0000-000002300000}"/>
    <cellStyle name="Normal 16 7 2 2 2 3 3" xfId="21570" xr:uid="{00000000-0005-0000-0000-000003300000}"/>
    <cellStyle name="Normal 16 7 2 2 2 4" xfId="21571" xr:uid="{00000000-0005-0000-0000-000004300000}"/>
    <cellStyle name="Normal 16 7 2 2 2 5" xfId="21572" xr:uid="{00000000-0005-0000-0000-000005300000}"/>
    <cellStyle name="Normal 16 7 2 2 2 6" xfId="21573" xr:uid="{00000000-0005-0000-0000-000006300000}"/>
    <cellStyle name="Normal 16 7 2 2 3" xfId="6549" xr:uid="{00000000-0005-0000-0000-000007300000}"/>
    <cellStyle name="Normal 16 7 2 2 3 2" xfId="11491" xr:uid="{00000000-0005-0000-0000-000008300000}"/>
    <cellStyle name="Normal 16 7 2 2 3 3" xfId="21574" xr:uid="{00000000-0005-0000-0000-000009300000}"/>
    <cellStyle name="Normal 16 7 2 2 3 4" xfId="21575" xr:uid="{00000000-0005-0000-0000-00000A300000}"/>
    <cellStyle name="Normal 16 7 2 2 4" xfId="8057" xr:uid="{00000000-0005-0000-0000-00000B300000}"/>
    <cellStyle name="Normal 16 7 2 2 4 2" xfId="21576" xr:uid="{00000000-0005-0000-0000-00000C300000}"/>
    <cellStyle name="Normal 16 7 2 2 4 3" xfId="21577" xr:uid="{00000000-0005-0000-0000-00000D300000}"/>
    <cellStyle name="Normal 16 7 2 2 4 4" xfId="21578" xr:uid="{00000000-0005-0000-0000-00000E300000}"/>
    <cellStyle name="Normal 16 7 2 2 5" xfId="3095" xr:uid="{00000000-0005-0000-0000-00000F300000}"/>
    <cellStyle name="Normal 16 7 2 2 5 2" xfId="21579" xr:uid="{00000000-0005-0000-0000-000010300000}"/>
    <cellStyle name="Normal 16 7 2 2 5 3" xfId="21580" xr:uid="{00000000-0005-0000-0000-000011300000}"/>
    <cellStyle name="Normal 16 7 2 2 5 4" xfId="21581" xr:uid="{00000000-0005-0000-0000-000012300000}"/>
    <cellStyle name="Normal 16 7 2 2 6" xfId="21582" xr:uid="{00000000-0005-0000-0000-000013300000}"/>
    <cellStyle name="Normal 16 7 2 2 6 2" xfId="21583" xr:uid="{00000000-0005-0000-0000-000014300000}"/>
    <cellStyle name="Normal 16 7 2 2 6 3" xfId="21584" xr:uid="{00000000-0005-0000-0000-000015300000}"/>
    <cellStyle name="Normal 16 7 2 2 7" xfId="21585" xr:uid="{00000000-0005-0000-0000-000016300000}"/>
    <cellStyle name="Normal 16 7 2 2 8" xfId="21586" xr:uid="{00000000-0005-0000-0000-000017300000}"/>
    <cellStyle name="Normal 16 7 2 2 9" xfId="21587" xr:uid="{00000000-0005-0000-0000-000018300000}"/>
    <cellStyle name="Normal 16 7 2 3" xfId="4487" xr:uid="{00000000-0005-0000-0000-000019300000}"/>
    <cellStyle name="Normal 16 7 2 3 2" xfId="9471" xr:uid="{00000000-0005-0000-0000-00001A300000}"/>
    <cellStyle name="Normal 16 7 2 3 2 2" xfId="21588" xr:uid="{00000000-0005-0000-0000-00001B300000}"/>
    <cellStyle name="Normal 16 7 2 3 2 3" xfId="21589" xr:uid="{00000000-0005-0000-0000-00001C300000}"/>
    <cellStyle name="Normal 16 7 2 3 2 4" xfId="21590" xr:uid="{00000000-0005-0000-0000-00001D300000}"/>
    <cellStyle name="Normal 16 7 2 3 3" xfId="21591" xr:uid="{00000000-0005-0000-0000-00001E300000}"/>
    <cellStyle name="Normal 16 7 2 3 3 2" xfId="21592" xr:uid="{00000000-0005-0000-0000-00001F300000}"/>
    <cellStyle name="Normal 16 7 2 3 3 3" xfId="21593" xr:uid="{00000000-0005-0000-0000-000020300000}"/>
    <cellStyle name="Normal 16 7 2 3 4" xfId="21594" xr:uid="{00000000-0005-0000-0000-000021300000}"/>
    <cellStyle name="Normal 16 7 2 3 5" xfId="21595" xr:uid="{00000000-0005-0000-0000-000022300000}"/>
    <cellStyle name="Normal 16 7 2 3 6" xfId="21596" xr:uid="{00000000-0005-0000-0000-000023300000}"/>
    <cellStyle name="Normal 16 7 2 4" xfId="6218" xr:uid="{00000000-0005-0000-0000-000024300000}"/>
    <cellStyle name="Normal 16 7 2 4 2" xfId="11160" xr:uid="{00000000-0005-0000-0000-000025300000}"/>
    <cellStyle name="Normal 16 7 2 4 3" xfId="21597" xr:uid="{00000000-0005-0000-0000-000026300000}"/>
    <cellStyle name="Normal 16 7 2 4 4" xfId="21598" xr:uid="{00000000-0005-0000-0000-000027300000}"/>
    <cellStyle name="Normal 16 7 2 5" xfId="7726" xr:uid="{00000000-0005-0000-0000-000028300000}"/>
    <cellStyle name="Normal 16 7 2 5 2" xfId="21599" xr:uid="{00000000-0005-0000-0000-000029300000}"/>
    <cellStyle name="Normal 16 7 2 5 3" xfId="21600" xr:uid="{00000000-0005-0000-0000-00002A300000}"/>
    <cellStyle name="Normal 16 7 2 5 4" xfId="21601" xr:uid="{00000000-0005-0000-0000-00002B300000}"/>
    <cellStyle name="Normal 16 7 2 6" xfId="2764" xr:uid="{00000000-0005-0000-0000-00002C300000}"/>
    <cellStyle name="Normal 16 7 2 6 2" xfId="21602" xr:uid="{00000000-0005-0000-0000-00002D300000}"/>
    <cellStyle name="Normal 16 7 2 6 3" xfId="21603" xr:uid="{00000000-0005-0000-0000-00002E300000}"/>
    <cellStyle name="Normal 16 7 2 6 4" xfId="21604" xr:uid="{00000000-0005-0000-0000-00002F300000}"/>
    <cellStyle name="Normal 16 7 2 7" xfId="21605" xr:uid="{00000000-0005-0000-0000-000030300000}"/>
    <cellStyle name="Normal 16 7 2 7 2" xfId="21606" xr:uid="{00000000-0005-0000-0000-000031300000}"/>
    <cellStyle name="Normal 16 7 2 7 3" xfId="21607" xr:uid="{00000000-0005-0000-0000-000032300000}"/>
    <cellStyle name="Normal 16 7 2 8" xfId="21608" xr:uid="{00000000-0005-0000-0000-000033300000}"/>
    <cellStyle name="Normal 16 7 2 9" xfId="21609" xr:uid="{00000000-0005-0000-0000-000034300000}"/>
    <cellStyle name="Normal 16 7 3" xfId="1461" xr:uid="{00000000-0005-0000-0000-000035300000}"/>
    <cellStyle name="Normal 16 7 3 2" xfId="4819" xr:uid="{00000000-0005-0000-0000-000036300000}"/>
    <cellStyle name="Normal 16 7 3 2 2" xfId="9803" xr:uid="{00000000-0005-0000-0000-000037300000}"/>
    <cellStyle name="Normal 16 7 3 2 2 2" xfId="21610" xr:uid="{00000000-0005-0000-0000-000038300000}"/>
    <cellStyle name="Normal 16 7 3 2 2 3" xfId="21611" xr:uid="{00000000-0005-0000-0000-000039300000}"/>
    <cellStyle name="Normal 16 7 3 2 2 4" xfId="21612" xr:uid="{00000000-0005-0000-0000-00003A300000}"/>
    <cellStyle name="Normal 16 7 3 2 3" xfId="21613" xr:uid="{00000000-0005-0000-0000-00003B300000}"/>
    <cellStyle name="Normal 16 7 3 2 3 2" xfId="21614" xr:uid="{00000000-0005-0000-0000-00003C300000}"/>
    <cellStyle name="Normal 16 7 3 2 3 3" xfId="21615" xr:uid="{00000000-0005-0000-0000-00003D300000}"/>
    <cellStyle name="Normal 16 7 3 2 4" xfId="21616" xr:uid="{00000000-0005-0000-0000-00003E300000}"/>
    <cellStyle name="Normal 16 7 3 2 5" xfId="21617" xr:uid="{00000000-0005-0000-0000-00003F300000}"/>
    <cellStyle name="Normal 16 7 3 2 6" xfId="21618" xr:uid="{00000000-0005-0000-0000-000040300000}"/>
    <cellStyle name="Normal 16 7 3 3" xfId="6548" xr:uid="{00000000-0005-0000-0000-000041300000}"/>
    <cellStyle name="Normal 16 7 3 3 2" xfId="11490" xr:uid="{00000000-0005-0000-0000-000042300000}"/>
    <cellStyle name="Normal 16 7 3 3 3" xfId="21619" xr:uid="{00000000-0005-0000-0000-000043300000}"/>
    <cellStyle name="Normal 16 7 3 3 4" xfId="21620" xr:uid="{00000000-0005-0000-0000-000044300000}"/>
    <cellStyle name="Normal 16 7 3 4" xfId="8056" xr:uid="{00000000-0005-0000-0000-000045300000}"/>
    <cellStyle name="Normal 16 7 3 4 2" xfId="21621" xr:uid="{00000000-0005-0000-0000-000046300000}"/>
    <cellStyle name="Normal 16 7 3 4 3" xfId="21622" xr:uid="{00000000-0005-0000-0000-000047300000}"/>
    <cellStyle name="Normal 16 7 3 4 4" xfId="21623" xr:uid="{00000000-0005-0000-0000-000048300000}"/>
    <cellStyle name="Normal 16 7 3 5" xfId="3094" xr:uid="{00000000-0005-0000-0000-000049300000}"/>
    <cellStyle name="Normal 16 7 3 5 2" xfId="21624" xr:uid="{00000000-0005-0000-0000-00004A300000}"/>
    <cellStyle name="Normal 16 7 3 5 3" xfId="21625" xr:uid="{00000000-0005-0000-0000-00004B300000}"/>
    <cellStyle name="Normal 16 7 3 5 4" xfId="21626" xr:uid="{00000000-0005-0000-0000-00004C300000}"/>
    <cellStyle name="Normal 16 7 3 6" xfId="21627" xr:uid="{00000000-0005-0000-0000-00004D300000}"/>
    <cellStyle name="Normal 16 7 3 6 2" xfId="21628" xr:uid="{00000000-0005-0000-0000-00004E300000}"/>
    <cellStyle name="Normal 16 7 3 6 3" xfId="21629" xr:uid="{00000000-0005-0000-0000-00004F300000}"/>
    <cellStyle name="Normal 16 7 3 7" xfId="21630" xr:uid="{00000000-0005-0000-0000-000050300000}"/>
    <cellStyle name="Normal 16 7 3 8" xfId="21631" xr:uid="{00000000-0005-0000-0000-000051300000}"/>
    <cellStyle name="Normal 16 7 3 9" xfId="21632" xr:uid="{00000000-0005-0000-0000-000052300000}"/>
    <cellStyle name="Normal 16 7 4" xfId="4104" xr:uid="{00000000-0005-0000-0000-000053300000}"/>
    <cellStyle name="Normal 16 7 4 2" xfId="9090" xr:uid="{00000000-0005-0000-0000-000054300000}"/>
    <cellStyle name="Normal 16 7 4 2 2" xfId="21633" xr:uid="{00000000-0005-0000-0000-000055300000}"/>
    <cellStyle name="Normal 16 7 4 2 3" xfId="21634" xr:uid="{00000000-0005-0000-0000-000056300000}"/>
    <cellStyle name="Normal 16 7 4 2 4" xfId="21635" xr:uid="{00000000-0005-0000-0000-000057300000}"/>
    <cellStyle name="Normal 16 7 4 3" xfId="21636" xr:uid="{00000000-0005-0000-0000-000058300000}"/>
    <cellStyle name="Normal 16 7 4 3 2" xfId="21637" xr:uid="{00000000-0005-0000-0000-000059300000}"/>
    <cellStyle name="Normal 16 7 4 3 3" xfId="21638" xr:uid="{00000000-0005-0000-0000-00005A300000}"/>
    <cellStyle name="Normal 16 7 4 4" xfId="21639" xr:uid="{00000000-0005-0000-0000-00005B300000}"/>
    <cellStyle name="Normal 16 7 4 5" xfId="21640" xr:uid="{00000000-0005-0000-0000-00005C300000}"/>
    <cellStyle name="Normal 16 7 4 6" xfId="21641" xr:uid="{00000000-0005-0000-0000-00005D300000}"/>
    <cellStyle name="Normal 16 7 5" xfId="5851" xr:uid="{00000000-0005-0000-0000-00005E300000}"/>
    <cellStyle name="Normal 16 7 5 2" xfId="10793" xr:uid="{00000000-0005-0000-0000-00005F300000}"/>
    <cellStyle name="Normal 16 7 5 3" xfId="21642" xr:uid="{00000000-0005-0000-0000-000060300000}"/>
    <cellStyle name="Normal 16 7 5 4" xfId="21643" xr:uid="{00000000-0005-0000-0000-000061300000}"/>
    <cellStyle name="Normal 16 7 6" xfId="7359" xr:uid="{00000000-0005-0000-0000-000062300000}"/>
    <cellStyle name="Normal 16 7 6 2" xfId="21644" xr:uid="{00000000-0005-0000-0000-000063300000}"/>
    <cellStyle name="Normal 16 7 6 3" xfId="21645" xr:uid="{00000000-0005-0000-0000-000064300000}"/>
    <cellStyle name="Normal 16 7 6 4" xfId="21646" xr:uid="{00000000-0005-0000-0000-000065300000}"/>
    <cellStyle name="Normal 16 7 7" xfId="2397" xr:uid="{00000000-0005-0000-0000-000066300000}"/>
    <cellStyle name="Normal 16 7 7 2" xfId="21647" xr:uid="{00000000-0005-0000-0000-000067300000}"/>
    <cellStyle name="Normal 16 7 7 3" xfId="21648" xr:uid="{00000000-0005-0000-0000-000068300000}"/>
    <cellStyle name="Normal 16 7 7 4" xfId="21649" xr:uid="{00000000-0005-0000-0000-000069300000}"/>
    <cellStyle name="Normal 16 7 8" xfId="21650" xr:uid="{00000000-0005-0000-0000-00006A300000}"/>
    <cellStyle name="Normal 16 7 8 2" xfId="21651" xr:uid="{00000000-0005-0000-0000-00006B300000}"/>
    <cellStyle name="Normal 16 7 8 3" xfId="21652" xr:uid="{00000000-0005-0000-0000-00006C300000}"/>
    <cellStyle name="Normal 16 7 9" xfId="21653" xr:uid="{00000000-0005-0000-0000-00006D300000}"/>
    <cellStyle name="Normal 16 8" xfId="319" xr:uid="{00000000-0005-0000-0000-00006E300000}"/>
    <cellStyle name="Normal 16 8 10" xfId="21654" xr:uid="{00000000-0005-0000-0000-00006F300000}"/>
    <cellStyle name="Normal 16 8 11" xfId="21655" xr:uid="{00000000-0005-0000-0000-000070300000}"/>
    <cellStyle name="Normal 16 8 2" xfId="948" xr:uid="{00000000-0005-0000-0000-000071300000}"/>
    <cellStyle name="Normal 16 8 2 10" xfId="21656" xr:uid="{00000000-0005-0000-0000-000072300000}"/>
    <cellStyle name="Normal 16 8 2 2" xfId="1464" xr:uid="{00000000-0005-0000-0000-000073300000}"/>
    <cellStyle name="Normal 16 8 2 2 2" xfId="4822" xr:uid="{00000000-0005-0000-0000-000074300000}"/>
    <cellStyle name="Normal 16 8 2 2 2 2" xfId="9806" xr:uid="{00000000-0005-0000-0000-000075300000}"/>
    <cellStyle name="Normal 16 8 2 2 2 2 2" xfId="21657" xr:uid="{00000000-0005-0000-0000-000076300000}"/>
    <cellStyle name="Normal 16 8 2 2 2 2 3" xfId="21658" xr:uid="{00000000-0005-0000-0000-000077300000}"/>
    <cellStyle name="Normal 16 8 2 2 2 2 4" xfId="21659" xr:uid="{00000000-0005-0000-0000-000078300000}"/>
    <cellStyle name="Normal 16 8 2 2 2 3" xfId="21660" xr:uid="{00000000-0005-0000-0000-000079300000}"/>
    <cellStyle name="Normal 16 8 2 2 2 3 2" xfId="21661" xr:uid="{00000000-0005-0000-0000-00007A300000}"/>
    <cellStyle name="Normal 16 8 2 2 2 3 3" xfId="21662" xr:uid="{00000000-0005-0000-0000-00007B300000}"/>
    <cellStyle name="Normal 16 8 2 2 2 4" xfId="21663" xr:uid="{00000000-0005-0000-0000-00007C300000}"/>
    <cellStyle name="Normal 16 8 2 2 2 5" xfId="21664" xr:uid="{00000000-0005-0000-0000-00007D300000}"/>
    <cellStyle name="Normal 16 8 2 2 2 6" xfId="21665" xr:uid="{00000000-0005-0000-0000-00007E300000}"/>
    <cellStyle name="Normal 16 8 2 2 3" xfId="6551" xr:uid="{00000000-0005-0000-0000-00007F300000}"/>
    <cellStyle name="Normal 16 8 2 2 3 2" xfId="11493" xr:uid="{00000000-0005-0000-0000-000080300000}"/>
    <cellStyle name="Normal 16 8 2 2 3 3" xfId="21666" xr:uid="{00000000-0005-0000-0000-000081300000}"/>
    <cellStyle name="Normal 16 8 2 2 3 4" xfId="21667" xr:uid="{00000000-0005-0000-0000-000082300000}"/>
    <cellStyle name="Normal 16 8 2 2 4" xfId="8059" xr:uid="{00000000-0005-0000-0000-000083300000}"/>
    <cellStyle name="Normal 16 8 2 2 4 2" xfId="21668" xr:uid="{00000000-0005-0000-0000-000084300000}"/>
    <cellStyle name="Normal 16 8 2 2 4 3" xfId="21669" xr:uid="{00000000-0005-0000-0000-000085300000}"/>
    <cellStyle name="Normal 16 8 2 2 4 4" xfId="21670" xr:uid="{00000000-0005-0000-0000-000086300000}"/>
    <cellStyle name="Normal 16 8 2 2 5" xfId="3097" xr:uid="{00000000-0005-0000-0000-000087300000}"/>
    <cellStyle name="Normal 16 8 2 2 5 2" xfId="21671" xr:uid="{00000000-0005-0000-0000-000088300000}"/>
    <cellStyle name="Normal 16 8 2 2 5 3" xfId="21672" xr:uid="{00000000-0005-0000-0000-000089300000}"/>
    <cellStyle name="Normal 16 8 2 2 5 4" xfId="21673" xr:uid="{00000000-0005-0000-0000-00008A300000}"/>
    <cellStyle name="Normal 16 8 2 2 6" xfId="21674" xr:uid="{00000000-0005-0000-0000-00008B300000}"/>
    <cellStyle name="Normal 16 8 2 2 6 2" xfId="21675" xr:uid="{00000000-0005-0000-0000-00008C300000}"/>
    <cellStyle name="Normal 16 8 2 2 6 3" xfId="21676" xr:uid="{00000000-0005-0000-0000-00008D300000}"/>
    <cellStyle name="Normal 16 8 2 2 7" xfId="21677" xr:uid="{00000000-0005-0000-0000-00008E300000}"/>
    <cellStyle name="Normal 16 8 2 2 8" xfId="21678" xr:uid="{00000000-0005-0000-0000-00008F300000}"/>
    <cellStyle name="Normal 16 8 2 2 9" xfId="21679" xr:uid="{00000000-0005-0000-0000-000090300000}"/>
    <cellStyle name="Normal 16 8 2 3" xfId="4382" xr:uid="{00000000-0005-0000-0000-000091300000}"/>
    <cellStyle name="Normal 16 8 2 3 2" xfId="9367" xr:uid="{00000000-0005-0000-0000-000092300000}"/>
    <cellStyle name="Normal 16 8 2 3 2 2" xfId="21680" xr:uid="{00000000-0005-0000-0000-000093300000}"/>
    <cellStyle name="Normal 16 8 2 3 2 3" xfId="21681" xr:uid="{00000000-0005-0000-0000-000094300000}"/>
    <cellStyle name="Normal 16 8 2 3 2 4" xfId="21682" xr:uid="{00000000-0005-0000-0000-000095300000}"/>
    <cellStyle name="Normal 16 8 2 3 3" xfId="21683" xr:uid="{00000000-0005-0000-0000-000096300000}"/>
    <cellStyle name="Normal 16 8 2 3 3 2" xfId="21684" xr:uid="{00000000-0005-0000-0000-000097300000}"/>
    <cellStyle name="Normal 16 8 2 3 3 3" xfId="21685" xr:uid="{00000000-0005-0000-0000-000098300000}"/>
    <cellStyle name="Normal 16 8 2 3 4" xfId="21686" xr:uid="{00000000-0005-0000-0000-000099300000}"/>
    <cellStyle name="Normal 16 8 2 3 5" xfId="21687" xr:uid="{00000000-0005-0000-0000-00009A300000}"/>
    <cellStyle name="Normal 16 8 2 3 6" xfId="21688" xr:uid="{00000000-0005-0000-0000-00009B300000}"/>
    <cellStyle name="Normal 16 8 2 4" xfId="6124" xr:uid="{00000000-0005-0000-0000-00009C300000}"/>
    <cellStyle name="Normal 16 8 2 4 2" xfId="11066" xr:uid="{00000000-0005-0000-0000-00009D300000}"/>
    <cellStyle name="Normal 16 8 2 4 3" xfId="21689" xr:uid="{00000000-0005-0000-0000-00009E300000}"/>
    <cellStyle name="Normal 16 8 2 4 4" xfId="21690" xr:uid="{00000000-0005-0000-0000-00009F300000}"/>
    <cellStyle name="Normal 16 8 2 5" xfId="7632" xr:uid="{00000000-0005-0000-0000-0000A0300000}"/>
    <cellStyle name="Normal 16 8 2 5 2" xfId="21691" xr:uid="{00000000-0005-0000-0000-0000A1300000}"/>
    <cellStyle name="Normal 16 8 2 5 3" xfId="21692" xr:uid="{00000000-0005-0000-0000-0000A2300000}"/>
    <cellStyle name="Normal 16 8 2 5 4" xfId="21693" xr:uid="{00000000-0005-0000-0000-0000A3300000}"/>
    <cellStyle name="Normal 16 8 2 6" xfId="2670" xr:uid="{00000000-0005-0000-0000-0000A4300000}"/>
    <cellStyle name="Normal 16 8 2 6 2" xfId="21694" xr:uid="{00000000-0005-0000-0000-0000A5300000}"/>
    <cellStyle name="Normal 16 8 2 6 3" xfId="21695" xr:uid="{00000000-0005-0000-0000-0000A6300000}"/>
    <cellStyle name="Normal 16 8 2 6 4" xfId="21696" xr:uid="{00000000-0005-0000-0000-0000A7300000}"/>
    <cellStyle name="Normal 16 8 2 7" xfId="21697" xr:uid="{00000000-0005-0000-0000-0000A8300000}"/>
    <cellStyle name="Normal 16 8 2 7 2" xfId="21698" xr:uid="{00000000-0005-0000-0000-0000A9300000}"/>
    <cellStyle name="Normal 16 8 2 7 3" xfId="21699" xr:uid="{00000000-0005-0000-0000-0000AA300000}"/>
    <cellStyle name="Normal 16 8 2 8" xfId="21700" xr:uid="{00000000-0005-0000-0000-0000AB300000}"/>
    <cellStyle name="Normal 16 8 2 9" xfId="21701" xr:uid="{00000000-0005-0000-0000-0000AC300000}"/>
    <cellStyle name="Normal 16 8 3" xfId="1463" xr:uid="{00000000-0005-0000-0000-0000AD300000}"/>
    <cellStyle name="Normal 16 8 3 2" xfId="4821" xr:uid="{00000000-0005-0000-0000-0000AE300000}"/>
    <cellStyle name="Normal 16 8 3 2 2" xfId="9805" xr:uid="{00000000-0005-0000-0000-0000AF300000}"/>
    <cellStyle name="Normal 16 8 3 2 2 2" xfId="21702" xr:uid="{00000000-0005-0000-0000-0000B0300000}"/>
    <cellStyle name="Normal 16 8 3 2 2 3" xfId="21703" xr:uid="{00000000-0005-0000-0000-0000B1300000}"/>
    <cellStyle name="Normal 16 8 3 2 2 4" xfId="21704" xr:uid="{00000000-0005-0000-0000-0000B2300000}"/>
    <cellStyle name="Normal 16 8 3 2 3" xfId="21705" xr:uid="{00000000-0005-0000-0000-0000B3300000}"/>
    <cellStyle name="Normal 16 8 3 2 3 2" xfId="21706" xr:uid="{00000000-0005-0000-0000-0000B4300000}"/>
    <cellStyle name="Normal 16 8 3 2 3 3" xfId="21707" xr:uid="{00000000-0005-0000-0000-0000B5300000}"/>
    <cellStyle name="Normal 16 8 3 2 4" xfId="21708" xr:uid="{00000000-0005-0000-0000-0000B6300000}"/>
    <cellStyle name="Normal 16 8 3 2 5" xfId="21709" xr:uid="{00000000-0005-0000-0000-0000B7300000}"/>
    <cellStyle name="Normal 16 8 3 2 6" xfId="21710" xr:uid="{00000000-0005-0000-0000-0000B8300000}"/>
    <cellStyle name="Normal 16 8 3 3" xfId="6550" xr:uid="{00000000-0005-0000-0000-0000B9300000}"/>
    <cellStyle name="Normal 16 8 3 3 2" xfId="11492" xr:uid="{00000000-0005-0000-0000-0000BA300000}"/>
    <cellStyle name="Normal 16 8 3 3 3" xfId="21711" xr:uid="{00000000-0005-0000-0000-0000BB300000}"/>
    <cellStyle name="Normal 16 8 3 3 4" xfId="21712" xr:uid="{00000000-0005-0000-0000-0000BC300000}"/>
    <cellStyle name="Normal 16 8 3 4" xfId="8058" xr:uid="{00000000-0005-0000-0000-0000BD300000}"/>
    <cellStyle name="Normal 16 8 3 4 2" xfId="21713" xr:uid="{00000000-0005-0000-0000-0000BE300000}"/>
    <cellStyle name="Normal 16 8 3 4 3" xfId="21714" xr:uid="{00000000-0005-0000-0000-0000BF300000}"/>
    <cellStyle name="Normal 16 8 3 4 4" xfId="21715" xr:uid="{00000000-0005-0000-0000-0000C0300000}"/>
    <cellStyle name="Normal 16 8 3 5" xfId="3096" xr:uid="{00000000-0005-0000-0000-0000C1300000}"/>
    <cellStyle name="Normal 16 8 3 5 2" xfId="21716" xr:uid="{00000000-0005-0000-0000-0000C2300000}"/>
    <cellStyle name="Normal 16 8 3 5 3" xfId="21717" xr:uid="{00000000-0005-0000-0000-0000C3300000}"/>
    <cellStyle name="Normal 16 8 3 5 4" xfId="21718" xr:uid="{00000000-0005-0000-0000-0000C4300000}"/>
    <cellStyle name="Normal 16 8 3 6" xfId="21719" xr:uid="{00000000-0005-0000-0000-0000C5300000}"/>
    <cellStyle name="Normal 16 8 3 6 2" xfId="21720" xr:uid="{00000000-0005-0000-0000-0000C6300000}"/>
    <cellStyle name="Normal 16 8 3 6 3" xfId="21721" xr:uid="{00000000-0005-0000-0000-0000C7300000}"/>
    <cellStyle name="Normal 16 8 3 7" xfId="21722" xr:uid="{00000000-0005-0000-0000-0000C8300000}"/>
    <cellStyle name="Normal 16 8 3 8" xfId="21723" xr:uid="{00000000-0005-0000-0000-0000C9300000}"/>
    <cellStyle name="Normal 16 8 3 9" xfId="21724" xr:uid="{00000000-0005-0000-0000-0000CA300000}"/>
    <cellStyle name="Normal 16 8 4" xfId="3899" xr:uid="{00000000-0005-0000-0000-0000CB300000}"/>
    <cellStyle name="Normal 16 8 4 2" xfId="8979" xr:uid="{00000000-0005-0000-0000-0000CC300000}"/>
    <cellStyle name="Normal 16 8 4 2 2" xfId="21725" xr:uid="{00000000-0005-0000-0000-0000CD300000}"/>
    <cellStyle name="Normal 16 8 4 2 3" xfId="21726" xr:uid="{00000000-0005-0000-0000-0000CE300000}"/>
    <cellStyle name="Normal 16 8 4 2 4" xfId="21727" xr:uid="{00000000-0005-0000-0000-0000CF300000}"/>
    <cellStyle name="Normal 16 8 4 3" xfId="21728" xr:uid="{00000000-0005-0000-0000-0000D0300000}"/>
    <cellStyle name="Normal 16 8 4 3 2" xfId="21729" xr:uid="{00000000-0005-0000-0000-0000D1300000}"/>
    <cellStyle name="Normal 16 8 4 3 3" xfId="21730" xr:uid="{00000000-0005-0000-0000-0000D2300000}"/>
    <cellStyle name="Normal 16 8 4 4" xfId="21731" xr:uid="{00000000-0005-0000-0000-0000D3300000}"/>
    <cellStyle name="Normal 16 8 4 5" xfId="21732" xr:uid="{00000000-0005-0000-0000-0000D4300000}"/>
    <cellStyle name="Normal 16 8 4 6" xfId="21733" xr:uid="{00000000-0005-0000-0000-0000D5300000}"/>
    <cellStyle name="Normal 16 8 5" xfId="5667" xr:uid="{00000000-0005-0000-0000-0000D6300000}"/>
    <cellStyle name="Normal 16 8 5 2" xfId="10609" xr:uid="{00000000-0005-0000-0000-0000D7300000}"/>
    <cellStyle name="Normal 16 8 5 3" xfId="21734" xr:uid="{00000000-0005-0000-0000-0000D8300000}"/>
    <cellStyle name="Normal 16 8 5 4" xfId="21735" xr:uid="{00000000-0005-0000-0000-0000D9300000}"/>
    <cellStyle name="Normal 16 8 6" xfId="7175" xr:uid="{00000000-0005-0000-0000-0000DA300000}"/>
    <cellStyle name="Normal 16 8 6 2" xfId="21736" xr:uid="{00000000-0005-0000-0000-0000DB300000}"/>
    <cellStyle name="Normal 16 8 6 3" xfId="21737" xr:uid="{00000000-0005-0000-0000-0000DC300000}"/>
    <cellStyle name="Normal 16 8 6 4" xfId="21738" xr:uid="{00000000-0005-0000-0000-0000DD300000}"/>
    <cellStyle name="Normal 16 8 7" xfId="2213" xr:uid="{00000000-0005-0000-0000-0000DE300000}"/>
    <cellStyle name="Normal 16 8 7 2" xfId="21739" xr:uid="{00000000-0005-0000-0000-0000DF300000}"/>
    <cellStyle name="Normal 16 8 7 3" xfId="21740" xr:uid="{00000000-0005-0000-0000-0000E0300000}"/>
    <cellStyle name="Normal 16 8 7 4" xfId="21741" xr:uid="{00000000-0005-0000-0000-0000E1300000}"/>
    <cellStyle name="Normal 16 8 8" xfId="21742" xr:uid="{00000000-0005-0000-0000-0000E2300000}"/>
    <cellStyle name="Normal 16 8 8 2" xfId="21743" xr:uid="{00000000-0005-0000-0000-0000E3300000}"/>
    <cellStyle name="Normal 16 8 8 3" xfId="21744" xr:uid="{00000000-0005-0000-0000-0000E4300000}"/>
    <cellStyle name="Normal 16 8 9" xfId="21745" xr:uid="{00000000-0005-0000-0000-0000E5300000}"/>
    <cellStyle name="Normal 16 9" xfId="802" xr:uid="{00000000-0005-0000-0000-0000E6300000}"/>
    <cellStyle name="Normal 16 9 10" xfId="21746" xr:uid="{00000000-0005-0000-0000-0000E7300000}"/>
    <cellStyle name="Normal 16 9 2" xfId="1465" xr:uid="{00000000-0005-0000-0000-0000E8300000}"/>
    <cellStyle name="Normal 16 9 2 2" xfId="4823" xr:uid="{00000000-0005-0000-0000-0000E9300000}"/>
    <cellStyle name="Normal 16 9 2 2 2" xfId="9807" xr:uid="{00000000-0005-0000-0000-0000EA300000}"/>
    <cellStyle name="Normal 16 9 2 2 2 2" xfId="21747" xr:uid="{00000000-0005-0000-0000-0000EB300000}"/>
    <cellStyle name="Normal 16 9 2 2 2 3" xfId="21748" xr:uid="{00000000-0005-0000-0000-0000EC300000}"/>
    <cellStyle name="Normal 16 9 2 2 2 4" xfId="21749" xr:uid="{00000000-0005-0000-0000-0000ED300000}"/>
    <cellStyle name="Normal 16 9 2 2 3" xfId="21750" xr:uid="{00000000-0005-0000-0000-0000EE300000}"/>
    <cellStyle name="Normal 16 9 2 2 3 2" xfId="21751" xr:uid="{00000000-0005-0000-0000-0000EF300000}"/>
    <cellStyle name="Normal 16 9 2 2 3 3" xfId="21752" xr:uid="{00000000-0005-0000-0000-0000F0300000}"/>
    <cellStyle name="Normal 16 9 2 2 4" xfId="21753" xr:uid="{00000000-0005-0000-0000-0000F1300000}"/>
    <cellStyle name="Normal 16 9 2 2 5" xfId="21754" xr:uid="{00000000-0005-0000-0000-0000F2300000}"/>
    <cellStyle name="Normal 16 9 2 2 6" xfId="21755" xr:uid="{00000000-0005-0000-0000-0000F3300000}"/>
    <cellStyle name="Normal 16 9 2 3" xfId="6552" xr:uid="{00000000-0005-0000-0000-0000F4300000}"/>
    <cellStyle name="Normal 16 9 2 3 2" xfId="11494" xr:uid="{00000000-0005-0000-0000-0000F5300000}"/>
    <cellStyle name="Normal 16 9 2 3 3" xfId="21756" xr:uid="{00000000-0005-0000-0000-0000F6300000}"/>
    <cellStyle name="Normal 16 9 2 3 4" xfId="21757" xr:uid="{00000000-0005-0000-0000-0000F7300000}"/>
    <cellStyle name="Normal 16 9 2 4" xfId="8060" xr:uid="{00000000-0005-0000-0000-0000F8300000}"/>
    <cellStyle name="Normal 16 9 2 4 2" xfId="21758" xr:uid="{00000000-0005-0000-0000-0000F9300000}"/>
    <cellStyle name="Normal 16 9 2 4 3" xfId="21759" xr:uid="{00000000-0005-0000-0000-0000FA300000}"/>
    <cellStyle name="Normal 16 9 2 4 4" xfId="21760" xr:uid="{00000000-0005-0000-0000-0000FB300000}"/>
    <cellStyle name="Normal 16 9 2 5" xfId="3098" xr:uid="{00000000-0005-0000-0000-0000FC300000}"/>
    <cellStyle name="Normal 16 9 2 5 2" xfId="21761" xr:uid="{00000000-0005-0000-0000-0000FD300000}"/>
    <cellStyle name="Normal 16 9 2 5 3" xfId="21762" xr:uid="{00000000-0005-0000-0000-0000FE300000}"/>
    <cellStyle name="Normal 16 9 2 5 4" xfId="21763" xr:uid="{00000000-0005-0000-0000-0000FF300000}"/>
    <cellStyle name="Normal 16 9 2 6" xfId="21764" xr:uid="{00000000-0005-0000-0000-000000310000}"/>
    <cellStyle name="Normal 16 9 2 6 2" xfId="21765" xr:uid="{00000000-0005-0000-0000-000001310000}"/>
    <cellStyle name="Normal 16 9 2 6 3" xfId="21766" xr:uid="{00000000-0005-0000-0000-000002310000}"/>
    <cellStyle name="Normal 16 9 2 7" xfId="21767" xr:uid="{00000000-0005-0000-0000-000003310000}"/>
    <cellStyle name="Normal 16 9 2 8" xfId="21768" xr:uid="{00000000-0005-0000-0000-000004310000}"/>
    <cellStyle name="Normal 16 9 2 9" xfId="21769" xr:uid="{00000000-0005-0000-0000-000005310000}"/>
    <cellStyle name="Normal 16 9 3" xfId="4244" xr:uid="{00000000-0005-0000-0000-000006310000}"/>
    <cellStyle name="Normal 16 9 3 2" xfId="9230" xr:uid="{00000000-0005-0000-0000-000007310000}"/>
    <cellStyle name="Normal 16 9 3 2 2" xfId="21770" xr:uid="{00000000-0005-0000-0000-000008310000}"/>
    <cellStyle name="Normal 16 9 3 2 3" xfId="21771" xr:uid="{00000000-0005-0000-0000-000009310000}"/>
    <cellStyle name="Normal 16 9 3 2 4" xfId="21772" xr:uid="{00000000-0005-0000-0000-00000A310000}"/>
    <cellStyle name="Normal 16 9 3 3" xfId="21773" xr:uid="{00000000-0005-0000-0000-00000B310000}"/>
    <cellStyle name="Normal 16 9 3 3 2" xfId="21774" xr:uid="{00000000-0005-0000-0000-00000C310000}"/>
    <cellStyle name="Normal 16 9 3 3 3" xfId="21775" xr:uid="{00000000-0005-0000-0000-00000D310000}"/>
    <cellStyle name="Normal 16 9 3 4" xfId="21776" xr:uid="{00000000-0005-0000-0000-00000E310000}"/>
    <cellStyle name="Normal 16 9 3 5" xfId="21777" xr:uid="{00000000-0005-0000-0000-00000F310000}"/>
    <cellStyle name="Normal 16 9 3 6" xfId="21778" xr:uid="{00000000-0005-0000-0000-000010310000}"/>
    <cellStyle name="Normal 16 9 4" xfId="5989" xr:uid="{00000000-0005-0000-0000-000011310000}"/>
    <cellStyle name="Normal 16 9 4 2" xfId="10931" xr:uid="{00000000-0005-0000-0000-000012310000}"/>
    <cellStyle name="Normal 16 9 4 3" xfId="21779" xr:uid="{00000000-0005-0000-0000-000013310000}"/>
    <cellStyle name="Normal 16 9 4 4" xfId="21780" xr:uid="{00000000-0005-0000-0000-000014310000}"/>
    <cellStyle name="Normal 16 9 5" xfId="7497" xr:uid="{00000000-0005-0000-0000-000015310000}"/>
    <cellStyle name="Normal 16 9 5 2" xfId="21781" xr:uid="{00000000-0005-0000-0000-000016310000}"/>
    <cellStyle name="Normal 16 9 5 3" xfId="21782" xr:uid="{00000000-0005-0000-0000-000017310000}"/>
    <cellStyle name="Normal 16 9 5 4" xfId="21783" xr:uid="{00000000-0005-0000-0000-000018310000}"/>
    <cellStyle name="Normal 16 9 6" xfId="2535" xr:uid="{00000000-0005-0000-0000-000019310000}"/>
    <cellStyle name="Normal 16 9 6 2" xfId="21784" xr:uid="{00000000-0005-0000-0000-00001A310000}"/>
    <cellStyle name="Normal 16 9 6 3" xfId="21785" xr:uid="{00000000-0005-0000-0000-00001B310000}"/>
    <cellStyle name="Normal 16 9 6 4" xfId="21786" xr:uid="{00000000-0005-0000-0000-00001C310000}"/>
    <cellStyle name="Normal 16 9 7" xfId="21787" xr:uid="{00000000-0005-0000-0000-00001D310000}"/>
    <cellStyle name="Normal 16 9 7 2" xfId="21788" xr:uid="{00000000-0005-0000-0000-00001E310000}"/>
    <cellStyle name="Normal 16 9 7 3" xfId="21789" xr:uid="{00000000-0005-0000-0000-00001F310000}"/>
    <cellStyle name="Normal 16 9 8" xfId="21790" xr:uid="{00000000-0005-0000-0000-000020310000}"/>
    <cellStyle name="Normal 16 9 9" xfId="21791" xr:uid="{00000000-0005-0000-0000-000021310000}"/>
    <cellStyle name="Normal 160" xfId="2028" xr:uid="{00000000-0005-0000-0000-000022310000}"/>
    <cellStyle name="Normal 161" xfId="2051" xr:uid="{00000000-0005-0000-0000-000023310000}"/>
    <cellStyle name="Normal 162" xfId="3631" xr:uid="{00000000-0005-0000-0000-000024310000}"/>
    <cellStyle name="Normal 162 2" xfId="8590" xr:uid="{00000000-0005-0000-0000-000025310000}"/>
    <cellStyle name="Normal 163" xfId="3676" xr:uid="{00000000-0005-0000-0000-000026310000}"/>
    <cellStyle name="Normal 164" xfId="3641" xr:uid="{00000000-0005-0000-0000-000027310000}"/>
    <cellStyle name="Normal 165" xfId="3772" xr:uid="{00000000-0005-0000-0000-000028310000}"/>
    <cellStyle name="Normal 166" xfId="3713" xr:uid="{00000000-0005-0000-0000-000029310000}"/>
    <cellStyle name="Normal 167" xfId="3634" xr:uid="{00000000-0005-0000-0000-00002A310000}"/>
    <cellStyle name="Normal 168" xfId="3633" xr:uid="{00000000-0005-0000-0000-00002B310000}"/>
    <cellStyle name="Normal 169" xfId="5484" xr:uid="{00000000-0005-0000-0000-00002C310000}"/>
    <cellStyle name="Normal 17" xfId="110" xr:uid="{00000000-0005-0000-0000-00002D310000}"/>
    <cellStyle name="Normal 17 2" xfId="497" xr:uid="{00000000-0005-0000-0000-00002E310000}"/>
    <cellStyle name="Normal 17 2 2" xfId="1048" xr:uid="{00000000-0005-0000-0000-00002F310000}"/>
    <cellStyle name="Normal 17 3" xfId="401" xr:uid="{00000000-0005-0000-0000-000030310000}"/>
    <cellStyle name="Normal 17 4" xfId="285" xr:uid="{00000000-0005-0000-0000-000031310000}"/>
    <cellStyle name="Normal 170" xfId="4297" xr:uid="{00000000-0005-0000-0000-000032310000}"/>
    <cellStyle name="Normal 171" xfId="5428" xr:uid="{00000000-0005-0000-0000-000033310000}"/>
    <cellStyle name="Normal 172" xfId="3795" xr:uid="{00000000-0005-0000-0000-000034310000}"/>
    <cellStyle name="Normal 173" xfId="5465" xr:uid="{00000000-0005-0000-0000-000035310000}"/>
    <cellStyle name="Normal 174" xfId="7082" xr:uid="{00000000-0005-0000-0000-000036310000}"/>
    <cellStyle name="Normal 174 2" xfId="12024" xr:uid="{00000000-0005-0000-0000-000037310000}"/>
    <cellStyle name="Normal 174 2 2" xfId="21792" xr:uid="{00000000-0005-0000-0000-000038310000}"/>
    <cellStyle name="Normal 174 2 2 2" xfId="21793" xr:uid="{00000000-0005-0000-0000-000039310000}"/>
    <cellStyle name="Normal 174 2 2 3" xfId="21794" xr:uid="{00000000-0005-0000-0000-00003A310000}"/>
    <cellStyle name="Normal 174 2 3" xfId="21795" xr:uid="{00000000-0005-0000-0000-00003B310000}"/>
    <cellStyle name="Normal 174 2 4" xfId="21796" xr:uid="{00000000-0005-0000-0000-00003C310000}"/>
    <cellStyle name="Normal 174 2 5" xfId="21797" xr:uid="{00000000-0005-0000-0000-00003D310000}"/>
    <cellStyle name="Normal 174 3" xfId="21798" xr:uid="{00000000-0005-0000-0000-00003E310000}"/>
    <cellStyle name="Normal 174 3 2" xfId="21799" xr:uid="{00000000-0005-0000-0000-00003F310000}"/>
    <cellStyle name="Normal 174 3 3" xfId="21800" xr:uid="{00000000-0005-0000-0000-000040310000}"/>
    <cellStyle name="Normal 174 4" xfId="21801" xr:uid="{00000000-0005-0000-0000-000041310000}"/>
    <cellStyle name="Normal 174 5" xfId="21802" xr:uid="{00000000-0005-0000-0000-000042310000}"/>
    <cellStyle name="Normal 174 6" xfId="21803" xr:uid="{00000000-0005-0000-0000-000043310000}"/>
    <cellStyle name="Normal 175" xfId="12025" xr:uid="{00000000-0005-0000-0000-000044310000}"/>
    <cellStyle name="Normal 175 2" xfId="21804" xr:uid="{00000000-0005-0000-0000-000045310000}"/>
    <cellStyle name="Normal 175 2 2" xfId="21805" xr:uid="{00000000-0005-0000-0000-000046310000}"/>
    <cellStyle name="Normal 175 2 2 2" xfId="21806" xr:uid="{00000000-0005-0000-0000-000047310000}"/>
    <cellStyle name="Normal 175 2 2 3" xfId="21807" xr:uid="{00000000-0005-0000-0000-000048310000}"/>
    <cellStyle name="Normal 175 2 3" xfId="21808" xr:uid="{00000000-0005-0000-0000-000049310000}"/>
    <cellStyle name="Normal 175 2 4" xfId="21809" xr:uid="{00000000-0005-0000-0000-00004A310000}"/>
    <cellStyle name="Normal 175 2 5" xfId="21810" xr:uid="{00000000-0005-0000-0000-00004B310000}"/>
    <cellStyle name="Normal 175 3" xfId="21811" xr:uid="{00000000-0005-0000-0000-00004C310000}"/>
    <cellStyle name="Normal 175 3 2" xfId="21812" xr:uid="{00000000-0005-0000-0000-00004D310000}"/>
    <cellStyle name="Normal 175 3 3" xfId="21813" xr:uid="{00000000-0005-0000-0000-00004E310000}"/>
    <cellStyle name="Normal 175 4" xfId="21814" xr:uid="{00000000-0005-0000-0000-00004F310000}"/>
    <cellStyle name="Normal 175 5" xfId="21815" xr:uid="{00000000-0005-0000-0000-000050310000}"/>
    <cellStyle name="Normal 175 6" xfId="21816" xr:uid="{00000000-0005-0000-0000-000051310000}"/>
    <cellStyle name="Normal 176" xfId="21817" xr:uid="{00000000-0005-0000-0000-000052310000}"/>
    <cellStyle name="Normal 176 2" xfId="21818" xr:uid="{00000000-0005-0000-0000-000053310000}"/>
    <cellStyle name="Normal 176 2 2" xfId="21819" xr:uid="{00000000-0005-0000-0000-000054310000}"/>
    <cellStyle name="Normal 176 2 2 2" xfId="21820" xr:uid="{00000000-0005-0000-0000-000055310000}"/>
    <cellStyle name="Normal 176 2 2 3" xfId="21821" xr:uid="{00000000-0005-0000-0000-000056310000}"/>
    <cellStyle name="Normal 176 2 3" xfId="21822" xr:uid="{00000000-0005-0000-0000-000057310000}"/>
    <cellStyle name="Normal 176 2 4" xfId="21823" xr:uid="{00000000-0005-0000-0000-000058310000}"/>
    <cellStyle name="Normal 176 2 5" xfId="21824" xr:uid="{00000000-0005-0000-0000-000059310000}"/>
    <cellStyle name="Normal 176 3" xfId="21825" xr:uid="{00000000-0005-0000-0000-00005A310000}"/>
    <cellStyle name="Normal 176 3 2" xfId="21826" xr:uid="{00000000-0005-0000-0000-00005B310000}"/>
    <cellStyle name="Normal 176 3 3" xfId="21827" xr:uid="{00000000-0005-0000-0000-00005C310000}"/>
    <cellStyle name="Normal 176 4" xfId="21828" xr:uid="{00000000-0005-0000-0000-00005D310000}"/>
    <cellStyle name="Normal 176 5" xfId="21829" xr:uid="{00000000-0005-0000-0000-00005E310000}"/>
    <cellStyle name="Normal 176 6" xfId="21830" xr:uid="{00000000-0005-0000-0000-00005F310000}"/>
    <cellStyle name="Normal 177" xfId="21831" xr:uid="{00000000-0005-0000-0000-000060310000}"/>
    <cellStyle name="Normal 177 2" xfId="21832" xr:uid="{00000000-0005-0000-0000-000061310000}"/>
    <cellStyle name="Normal 177 2 2" xfId="21833" xr:uid="{00000000-0005-0000-0000-000062310000}"/>
    <cellStyle name="Normal 177 2 2 2" xfId="21834" xr:uid="{00000000-0005-0000-0000-000063310000}"/>
    <cellStyle name="Normal 177 2 2 3" xfId="21835" xr:uid="{00000000-0005-0000-0000-000064310000}"/>
    <cellStyle name="Normal 177 2 3" xfId="21836" xr:uid="{00000000-0005-0000-0000-000065310000}"/>
    <cellStyle name="Normal 177 2 4" xfId="21837" xr:uid="{00000000-0005-0000-0000-000066310000}"/>
    <cellStyle name="Normal 177 2 5" xfId="21838" xr:uid="{00000000-0005-0000-0000-000067310000}"/>
    <cellStyle name="Normal 177 3" xfId="21839" xr:uid="{00000000-0005-0000-0000-000068310000}"/>
    <cellStyle name="Normal 177 3 2" xfId="21840" xr:uid="{00000000-0005-0000-0000-000069310000}"/>
    <cellStyle name="Normal 177 3 3" xfId="21841" xr:uid="{00000000-0005-0000-0000-00006A310000}"/>
    <cellStyle name="Normal 177 4" xfId="21842" xr:uid="{00000000-0005-0000-0000-00006B310000}"/>
    <cellStyle name="Normal 177 5" xfId="21843" xr:uid="{00000000-0005-0000-0000-00006C310000}"/>
    <cellStyle name="Normal 177 6" xfId="21844" xr:uid="{00000000-0005-0000-0000-00006D310000}"/>
    <cellStyle name="Normal 178" xfId="21845" xr:uid="{00000000-0005-0000-0000-00006E310000}"/>
    <cellStyle name="Normal 178 2" xfId="21846" xr:uid="{00000000-0005-0000-0000-00006F310000}"/>
    <cellStyle name="Normal 178 2 2" xfId="21847" xr:uid="{00000000-0005-0000-0000-000070310000}"/>
    <cellStyle name="Normal 178 2 2 2" xfId="21848" xr:uid="{00000000-0005-0000-0000-000071310000}"/>
    <cellStyle name="Normal 178 2 2 3" xfId="21849" xr:uid="{00000000-0005-0000-0000-000072310000}"/>
    <cellStyle name="Normal 178 2 3" xfId="21850" xr:uid="{00000000-0005-0000-0000-000073310000}"/>
    <cellStyle name="Normal 178 2 4" xfId="21851" xr:uid="{00000000-0005-0000-0000-000074310000}"/>
    <cellStyle name="Normal 178 2 5" xfId="21852" xr:uid="{00000000-0005-0000-0000-000075310000}"/>
    <cellStyle name="Normal 178 3" xfId="21853" xr:uid="{00000000-0005-0000-0000-000076310000}"/>
    <cellStyle name="Normal 178 3 2" xfId="21854" xr:uid="{00000000-0005-0000-0000-000077310000}"/>
    <cellStyle name="Normal 178 3 3" xfId="21855" xr:uid="{00000000-0005-0000-0000-000078310000}"/>
    <cellStyle name="Normal 178 4" xfId="21856" xr:uid="{00000000-0005-0000-0000-000079310000}"/>
    <cellStyle name="Normal 178 5" xfId="21857" xr:uid="{00000000-0005-0000-0000-00007A310000}"/>
    <cellStyle name="Normal 178 6" xfId="21858" xr:uid="{00000000-0005-0000-0000-00007B310000}"/>
    <cellStyle name="Normal 179" xfId="12026" xr:uid="{00000000-0005-0000-0000-00007C310000}"/>
    <cellStyle name="Normal 179 2" xfId="21859" xr:uid="{00000000-0005-0000-0000-00007D310000}"/>
    <cellStyle name="Normal 18" xfId="111" xr:uid="{00000000-0005-0000-0000-00007E310000}"/>
    <cellStyle name="Normal 18 2" xfId="498" xr:uid="{00000000-0005-0000-0000-00007F310000}"/>
    <cellStyle name="Normal 18 2 2" xfId="1049" xr:uid="{00000000-0005-0000-0000-000080310000}"/>
    <cellStyle name="Normal 18 3" xfId="411" xr:uid="{00000000-0005-0000-0000-000081310000}"/>
    <cellStyle name="Normal 18 4" xfId="295" xr:uid="{00000000-0005-0000-0000-000082310000}"/>
    <cellStyle name="Normal 180" xfId="54189" xr:uid="{00000000-0005-0000-0000-000083310000}"/>
    <cellStyle name="Normal 181" xfId="54190" xr:uid="{00000000-0005-0000-0000-000084310000}"/>
    <cellStyle name="Normal 182" xfId="54193" xr:uid="{00000000-0005-0000-0000-000085310000}"/>
    <cellStyle name="Normal 183" xfId="54239" xr:uid="{00000000-0005-0000-0000-000086310000}"/>
    <cellStyle name="Normal 184" xfId="54244" xr:uid="{00000000-0005-0000-0000-000087310000}"/>
    <cellStyle name="Normal 185" xfId="54240" xr:uid="{00000000-0005-0000-0000-000088310000}"/>
    <cellStyle name="Normal 186" xfId="54243" xr:uid="{00000000-0005-0000-0000-000089310000}"/>
    <cellStyle name="Normal 187" xfId="54241" xr:uid="{00000000-0005-0000-0000-00008A310000}"/>
    <cellStyle name="Normal 188" xfId="54242" xr:uid="{00000000-0005-0000-0000-00008B310000}"/>
    <cellStyle name="Normal 189" xfId="54245" xr:uid="{00000000-0005-0000-0000-00008C310000}"/>
    <cellStyle name="Normal 19" xfId="112" xr:uid="{00000000-0005-0000-0000-00008D310000}"/>
    <cellStyle name="Normal 19 2" xfId="499" xr:uid="{00000000-0005-0000-0000-00008E310000}"/>
    <cellStyle name="Normal 19 2 2" xfId="1050" xr:uid="{00000000-0005-0000-0000-00008F310000}"/>
    <cellStyle name="Normal 19 3" xfId="392" xr:uid="{00000000-0005-0000-0000-000090310000}"/>
    <cellStyle name="Normal 19 4" xfId="276" xr:uid="{00000000-0005-0000-0000-000091310000}"/>
    <cellStyle name="Normal 190" xfId="54246" xr:uid="{00000000-0005-0000-0000-000092310000}"/>
    <cellStyle name="Normal 2" xfId="10" xr:uid="{00000000-0005-0000-0000-000093310000}"/>
    <cellStyle name="Normal 2 2" xfId="17" xr:uid="{00000000-0005-0000-0000-000094310000}"/>
    <cellStyle name="Normal 2 2 2" xfId="174" xr:uid="{00000000-0005-0000-0000-000095310000}"/>
    <cellStyle name="Normal 2 2 2 2" xfId="827" xr:uid="{00000000-0005-0000-0000-000096310000}"/>
    <cellStyle name="Normal 2 2 2 3" xfId="21860" xr:uid="{00000000-0005-0000-0000-000097310000}"/>
    <cellStyle name="Normal 2 2 2 3 2" xfId="21861" xr:uid="{00000000-0005-0000-0000-000098310000}"/>
    <cellStyle name="Normal 2 2 2 3 2 2" xfId="21862" xr:uid="{00000000-0005-0000-0000-000099310000}"/>
    <cellStyle name="Normal 2 2 2 3 2 2 2" xfId="21863" xr:uid="{00000000-0005-0000-0000-00009A310000}"/>
    <cellStyle name="Normal 2 2 2 3 2 2 3" xfId="21864" xr:uid="{00000000-0005-0000-0000-00009B310000}"/>
    <cellStyle name="Normal 2 2 2 3 2 3" xfId="21865" xr:uid="{00000000-0005-0000-0000-00009C310000}"/>
    <cellStyle name="Normal 2 2 2 3 2 4" xfId="21866" xr:uid="{00000000-0005-0000-0000-00009D310000}"/>
    <cellStyle name="Normal 2 2 2 3 2 5" xfId="21867" xr:uid="{00000000-0005-0000-0000-00009E310000}"/>
    <cellStyle name="Normal 2 2 2 3 3" xfId="21868" xr:uid="{00000000-0005-0000-0000-00009F310000}"/>
    <cellStyle name="Normal 2 2 2 3 3 2" xfId="21869" xr:uid="{00000000-0005-0000-0000-0000A0310000}"/>
    <cellStyle name="Normal 2 2 2 3 3 3" xfId="21870" xr:uid="{00000000-0005-0000-0000-0000A1310000}"/>
    <cellStyle name="Normal 2 2 2 3 4" xfId="21871" xr:uid="{00000000-0005-0000-0000-0000A2310000}"/>
    <cellStyle name="Normal 2 2 2 3 5" xfId="21872" xr:uid="{00000000-0005-0000-0000-0000A3310000}"/>
    <cellStyle name="Normal 2 2 2 3 6" xfId="21873" xr:uid="{00000000-0005-0000-0000-0000A4310000}"/>
    <cellStyle name="Normal 2 2 3" xfId="5553" xr:uid="{00000000-0005-0000-0000-0000A5310000}"/>
    <cellStyle name="Normal 2 2 3 2" xfId="5405" xr:uid="{00000000-0005-0000-0000-0000A6310000}"/>
    <cellStyle name="Normal 2 2 3 2 2" xfId="10381" xr:uid="{00000000-0005-0000-0000-0000A7310000}"/>
    <cellStyle name="Normal 2 2 3 2 2 2" xfId="21874" xr:uid="{00000000-0005-0000-0000-0000A8310000}"/>
    <cellStyle name="Normal 2 2 3 2 2 3" xfId="21875" xr:uid="{00000000-0005-0000-0000-0000A9310000}"/>
    <cellStyle name="Normal 2 2 3 2 2 4" xfId="21876" xr:uid="{00000000-0005-0000-0000-0000AA310000}"/>
    <cellStyle name="Normal 2 2 3 2 3" xfId="21877" xr:uid="{00000000-0005-0000-0000-0000AB310000}"/>
    <cellStyle name="Normal 2 2 3 2 3 2" xfId="21878" xr:uid="{00000000-0005-0000-0000-0000AC310000}"/>
    <cellStyle name="Normal 2 2 3 2 3 3" xfId="21879" xr:uid="{00000000-0005-0000-0000-0000AD310000}"/>
    <cellStyle name="Normal 2 2 3 2 4" xfId="21880" xr:uid="{00000000-0005-0000-0000-0000AE310000}"/>
    <cellStyle name="Normal 2 2 3 2 5" xfId="21881" xr:uid="{00000000-0005-0000-0000-0000AF310000}"/>
    <cellStyle name="Normal 2 2 3 2 6" xfId="21882" xr:uid="{00000000-0005-0000-0000-0000B0310000}"/>
    <cellStyle name="Normal 2 2 3 3" xfId="8593" xr:uid="{00000000-0005-0000-0000-0000B1310000}"/>
    <cellStyle name="Normal 2 2 3 3 2" xfId="21883" xr:uid="{00000000-0005-0000-0000-0000B2310000}"/>
    <cellStyle name="Normal 2 2 3 3 3" xfId="21884" xr:uid="{00000000-0005-0000-0000-0000B3310000}"/>
    <cellStyle name="Normal 2 2 3 3 4" xfId="21885" xr:uid="{00000000-0005-0000-0000-0000B4310000}"/>
    <cellStyle name="Normal 2 2 3 4" xfId="21886" xr:uid="{00000000-0005-0000-0000-0000B5310000}"/>
    <cellStyle name="Normal 2 2 3 4 2" xfId="21887" xr:uid="{00000000-0005-0000-0000-0000B6310000}"/>
    <cellStyle name="Normal 2 2 3 4 3" xfId="21888" xr:uid="{00000000-0005-0000-0000-0000B7310000}"/>
    <cellStyle name="Normal 2 2 3 4 4" xfId="21889" xr:uid="{00000000-0005-0000-0000-0000B8310000}"/>
    <cellStyle name="Normal 2 2 3 5" xfId="21890" xr:uid="{00000000-0005-0000-0000-0000B9310000}"/>
    <cellStyle name="Normal 2 2 3 5 2" xfId="21891" xr:uid="{00000000-0005-0000-0000-0000BA310000}"/>
    <cellStyle name="Normal 2 2 3 5 3" xfId="21892" xr:uid="{00000000-0005-0000-0000-0000BB310000}"/>
    <cellStyle name="Normal 2 2 3 5 4" xfId="21893" xr:uid="{00000000-0005-0000-0000-0000BC310000}"/>
    <cellStyle name="Normal 2 2 3 6" xfId="21894" xr:uid="{00000000-0005-0000-0000-0000BD310000}"/>
    <cellStyle name="Normal 2 2 3 6 2" xfId="21895" xr:uid="{00000000-0005-0000-0000-0000BE310000}"/>
    <cellStyle name="Normal 2 2 3 6 3" xfId="21896" xr:uid="{00000000-0005-0000-0000-0000BF310000}"/>
    <cellStyle name="Normal 2 2 3 7" xfId="21897" xr:uid="{00000000-0005-0000-0000-0000C0310000}"/>
    <cellStyle name="Normal 2 2 3 8" xfId="21898" xr:uid="{00000000-0005-0000-0000-0000C1310000}"/>
    <cellStyle name="Normal 2 2 3 9" xfId="21899" xr:uid="{00000000-0005-0000-0000-0000C2310000}"/>
    <cellStyle name="Normal 2 2 4" xfId="21900" xr:uid="{00000000-0005-0000-0000-0000C3310000}"/>
    <cellStyle name="Normal 2 2 4 2" xfId="21901" xr:uid="{00000000-0005-0000-0000-0000C4310000}"/>
    <cellStyle name="Normal 2 2 4 2 2" xfId="21902" xr:uid="{00000000-0005-0000-0000-0000C5310000}"/>
    <cellStyle name="Normal 2 2 4 2 2 2" xfId="21903" xr:uid="{00000000-0005-0000-0000-0000C6310000}"/>
    <cellStyle name="Normal 2 2 4 2 2 3" xfId="21904" xr:uid="{00000000-0005-0000-0000-0000C7310000}"/>
    <cellStyle name="Normal 2 2 4 2 3" xfId="21905" xr:uid="{00000000-0005-0000-0000-0000C8310000}"/>
    <cellStyle name="Normal 2 2 4 2 4" xfId="21906" xr:uid="{00000000-0005-0000-0000-0000C9310000}"/>
    <cellStyle name="Normal 2 2 4 2 5" xfId="21907" xr:uid="{00000000-0005-0000-0000-0000CA310000}"/>
    <cellStyle name="Normal 2 2 4 3" xfId="21908" xr:uid="{00000000-0005-0000-0000-0000CB310000}"/>
    <cellStyle name="Normal 2 2 4 3 2" xfId="21909" xr:uid="{00000000-0005-0000-0000-0000CC310000}"/>
    <cellStyle name="Normal 2 2 4 3 3" xfId="21910" xr:uid="{00000000-0005-0000-0000-0000CD310000}"/>
    <cellStyle name="Normal 2 2 4 4" xfId="21911" xr:uid="{00000000-0005-0000-0000-0000CE310000}"/>
    <cellStyle name="Normal 2 2 4 5" xfId="21912" xr:uid="{00000000-0005-0000-0000-0000CF310000}"/>
    <cellStyle name="Normal 2 2 4 6" xfId="21913" xr:uid="{00000000-0005-0000-0000-0000D0310000}"/>
    <cellStyle name="Normal 2 3" xfId="795" xr:uid="{00000000-0005-0000-0000-0000D1310000}"/>
    <cellStyle name="Normal 2 3 2" xfId="21914" xr:uid="{00000000-0005-0000-0000-0000D2310000}"/>
    <cellStyle name="Normal 2 3 2 2" xfId="21915" xr:uid="{00000000-0005-0000-0000-0000D3310000}"/>
    <cellStyle name="Normal 2 3 2 2 2" xfId="21916" xr:uid="{00000000-0005-0000-0000-0000D4310000}"/>
    <cellStyle name="Normal 2 3 2 2 2 2" xfId="21917" xr:uid="{00000000-0005-0000-0000-0000D5310000}"/>
    <cellStyle name="Normal 2 3 2 2 2 3" xfId="21918" xr:uid="{00000000-0005-0000-0000-0000D6310000}"/>
    <cellStyle name="Normal 2 3 2 2 3" xfId="21919" xr:uid="{00000000-0005-0000-0000-0000D7310000}"/>
    <cellStyle name="Normal 2 3 2 2 4" xfId="21920" xr:uid="{00000000-0005-0000-0000-0000D8310000}"/>
    <cellStyle name="Normal 2 3 2 2 5" xfId="21921" xr:uid="{00000000-0005-0000-0000-0000D9310000}"/>
    <cellStyle name="Normal 2 3 2 3" xfId="21922" xr:uid="{00000000-0005-0000-0000-0000DA310000}"/>
    <cellStyle name="Normal 2 3 2 3 2" xfId="21923" xr:uid="{00000000-0005-0000-0000-0000DB310000}"/>
    <cellStyle name="Normal 2 3 2 3 3" xfId="21924" xr:uid="{00000000-0005-0000-0000-0000DC310000}"/>
    <cellStyle name="Normal 2 3 2 4" xfId="21925" xr:uid="{00000000-0005-0000-0000-0000DD310000}"/>
    <cellStyle name="Normal 2 3 2 5" xfId="21926" xr:uid="{00000000-0005-0000-0000-0000DE310000}"/>
    <cellStyle name="Normal 2 3 2 6" xfId="21927" xr:uid="{00000000-0005-0000-0000-0000DF310000}"/>
    <cellStyle name="Normal 2 4" xfId="3994" xr:uid="{00000000-0005-0000-0000-0000E0310000}"/>
    <cellStyle name="Normal 2 4 2" xfId="5458" xr:uid="{00000000-0005-0000-0000-0000E1310000}"/>
    <cellStyle name="Normal 2 4 2 2" xfId="10422" xr:uid="{00000000-0005-0000-0000-0000E2310000}"/>
    <cellStyle name="Normal 2 4 2 2 2" xfId="21928" xr:uid="{00000000-0005-0000-0000-0000E3310000}"/>
    <cellStyle name="Normal 2 4 2 2 2 2" xfId="21929" xr:uid="{00000000-0005-0000-0000-0000E4310000}"/>
    <cellStyle name="Normal 2 4 2 2 2 3" xfId="21930" xr:uid="{00000000-0005-0000-0000-0000E5310000}"/>
    <cellStyle name="Normal 2 4 2 2 3" xfId="21931" xr:uid="{00000000-0005-0000-0000-0000E6310000}"/>
    <cellStyle name="Normal 2 4 2 2 4" xfId="21932" xr:uid="{00000000-0005-0000-0000-0000E7310000}"/>
    <cellStyle name="Normal 2 4 2 2 5" xfId="21933" xr:uid="{00000000-0005-0000-0000-0000E8310000}"/>
    <cellStyle name="Normal 2 4 2 3" xfId="21934" xr:uid="{00000000-0005-0000-0000-0000E9310000}"/>
    <cellStyle name="Normal 2 4 2 3 2" xfId="21935" xr:uid="{00000000-0005-0000-0000-0000EA310000}"/>
    <cellStyle name="Normal 2 4 2 3 3" xfId="21936" xr:uid="{00000000-0005-0000-0000-0000EB310000}"/>
    <cellStyle name="Normal 2 4 2 3 4" xfId="21937" xr:uid="{00000000-0005-0000-0000-0000EC310000}"/>
    <cellStyle name="Normal 2 4 2 4" xfId="21938" xr:uid="{00000000-0005-0000-0000-0000ED310000}"/>
    <cellStyle name="Normal 2 4 2 4 2" xfId="21939" xr:uid="{00000000-0005-0000-0000-0000EE310000}"/>
    <cellStyle name="Normal 2 4 2 4 3" xfId="21940" xr:uid="{00000000-0005-0000-0000-0000EF310000}"/>
    <cellStyle name="Normal 2 4 2 5" xfId="21941" xr:uid="{00000000-0005-0000-0000-0000F0310000}"/>
    <cellStyle name="Normal 2 4 2 6" xfId="21942" xr:uid="{00000000-0005-0000-0000-0000F1310000}"/>
    <cellStyle name="Normal 2 4 2 7" xfId="21943" xr:uid="{00000000-0005-0000-0000-0000F2310000}"/>
    <cellStyle name="Normal 2 4 3" xfId="8591" xr:uid="{00000000-0005-0000-0000-0000F3310000}"/>
    <cellStyle name="Normal 2 4 3 2" xfId="21944" xr:uid="{00000000-0005-0000-0000-0000F4310000}"/>
    <cellStyle name="Normal 2 4 3 2 2" xfId="21945" xr:uid="{00000000-0005-0000-0000-0000F5310000}"/>
    <cellStyle name="Normal 2 4 3 2 3" xfId="21946" xr:uid="{00000000-0005-0000-0000-0000F6310000}"/>
    <cellStyle name="Normal 2 4 3 2 4" xfId="21947" xr:uid="{00000000-0005-0000-0000-0000F7310000}"/>
    <cellStyle name="Normal 2 4 3 3" xfId="21948" xr:uid="{00000000-0005-0000-0000-0000F8310000}"/>
    <cellStyle name="Normal 2 4 3 3 2" xfId="21949" xr:uid="{00000000-0005-0000-0000-0000F9310000}"/>
    <cellStyle name="Normal 2 4 3 3 3" xfId="21950" xr:uid="{00000000-0005-0000-0000-0000FA310000}"/>
    <cellStyle name="Normal 2 4 3 4" xfId="21951" xr:uid="{00000000-0005-0000-0000-0000FB310000}"/>
    <cellStyle name="Normal 2 4 3 5" xfId="21952" xr:uid="{00000000-0005-0000-0000-0000FC310000}"/>
    <cellStyle name="Normal 2 4 3 6" xfId="21953" xr:uid="{00000000-0005-0000-0000-0000FD310000}"/>
    <cellStyle name="Normal 2 4 4" xfId="21954" xr:uid="{00000000-0005-0000-0000-0000FE310000}"/>
    <cellStyle name="Normal 2 4 4 2" xfId="21955" xr:uid="{00000000-0005-0000-0000-0000FF310000}"/>
    <cellStyle name="Normal 2 4 4 3" xfId="21956" xr:uid="{00000000-0005-0000-0000-000000320000}"/>
    <cellStyle name="Normal 2 4 4 4" xfId="21957" xr:uid="{00000000-0005-0000-0000-000001320000}"/>
    <cellStyle name="Normal 2 4 5" xfId="21958" xr:uid="{00000000-0005-0000-0000-000002320000}"/>
    <cellStyle name="Normal 2 4 5 2" xfId="21959" xr:uid="{00000000-0005-0000-0000-000003320000}"/>
    <cellStyle name="Normal 2 4 5 3" xfId="21960" xr:uid="{00000000-0005-0000-0000-000004320000}"/>
    <cellStyle name="Normal 2 4 5 4" xfId="21961" xr:uid="{00000000-0005-0000-0000-000005320000}"/>
    <cellStyle name="Normal 2 4 6" xfId="21962" xr:uid="{00000000-0005-0000-0000-000006320000}"/>
    <cellStyle name="Normal 2 4 6 2" xfId="21963" xr:uid="{00000000-0005-0000-0000-000007320000}"/>
    <cellStyle name="Normal 2 4 6 3" xfId="21964" xr:uid="{00000000-0005-0000-0000-000008320000}"/>
    <cellStyle name="Normal 2 4 7" xfId="21965" xr:uid="{00000000-0005-0000-0000-000009320000}"/>
    <cellStyle name="Normal 2 4 8" xfId="21966" xr:uid="{00000000-0005-0000-0000-00000A320000}"/>
    <cellStyle name="Normal 2 4 9" xfId="21967" xr:uid="{00000000-0005-0000-0000-00000B320000}"/>
    <cellStyle name="Normal 2 5" xfId="54237" xr:uid="{00000000-0005-0000-0000-00000C320000}"/>
    <cellStyle name="Normal 20" xfId="113" xr:uid="{00000000-0005-0000-0000-00000D320000}"/>
    <cellStyle name="Normal 20 2" xfId="500" xr:uid="{00000000-0005-0000-0000-00000E320000}"/>
    <cellStyle name="Normal 20 2 2" xfId="1051" xr:uid="{00000000-0005-0000-0000-00000F320000}"/>
    <cellStyle name="Normal 20 3" xfId="397" xr:uid="{00000000-0005-0000-0000-000010320000}"/>
    <cellStyle name="Normal 20 4" xfId="281" xr:uid="{00000000-0005-0000-0000-000011320000}"/>
    <cellStyle name="Normal 21" xfId="114" xr:uid="{00000000-0005-0000-0000-000012320000}"/>
    <cellStyle name="Normal 21 2" xfId="501" xr:uid="{00000000-0005-0000-0000-000013320000}"/>
    <cellStyle name="Normal 21 2 2" xfId="1052" xr:uid="{00000000-0005-0000-0000-000014320000}"/>
    <cellStyle name="Normal 21 3" xfId="406" xr:uid="{00000000-0005-0000-0000-000015320000}"/>
    <cellStyle name="Normal 21 4" xfId="290" xr:uid="{00000000-0005-0000-0000-000016320000}"/>
    <cellStyle name="Normal 22" xfId="115" xr:uid="{00000000-0005-0000-0000-000017320000}"/>
    <cellStyle name="Normal 22 2" xfId="502" xr:uid="{00000000-0005-0000-0000-000018320000}"/>
    <cellStyle name="Normal 22 2 2" xfId="1053" xr:uid="{00000000-0005-0000-0000-000019320000}"/>
    <cellStyle name="Normal 22 3" xfId="388" xr:uid="{00000000-0005-0000-0000-00001A320000}"/>
    <cellStyle name="Normal 22 4" xfId="272" xr:uid="{00000000-0005-0000-0000-00001B320000}"/>
    <cellStyle name="Normal 23" xfId="116" xr:uid="{00000000-0005-0000-0000-00001C320000}"/>
    <cellStyle name="Normal 23 2" xfId="503" xr:uid="{00000000-0005-0000-0000-00001D320000}"/>
    <cellStyle name="Normal 23 2 2" xfId="1054" xr:uid="{00000000-0005-0000-0000-00001E320000}"/>
    <cellStyle name="Normal 23 3" xfId="384" xr:uid="{00000000-0005-0000-0000-00001F320000}"/>
    <cellStyle name="Normal 23 4" xfId="268" xr:uid="{00000000-0005-0000-0000-000020320000}"/>
    <cellStyle name="Normal 24" xfId="117" xr:uid="{00000000-0005-0000-0000-000021320000}"/>
    <cellStyle name="Normal 24 2" xfId="504" xr:uid="{00000000-0005-0000-0000-000022320000}"/>
    <cellStyle name="Normal 24 2 2" xfId="1055" xr:uid="{00000000-0005-0000-0000-000023320000}"/>
    <cellStyle name="Normal 24 3" xfId="386" xr:uid="{00000000-0005-0000-0000-000024320000}"/>
    <cellStyle name="Normal 24 4" xfId="270" xr:uid="{00000000-0005-0000-0000-000025320000}"/>
    <cellStyle name="Normal 25" xfId="118" xr:uid="{00000000-0005-0000-0000-000026320000}"/>
    <cellStyle name="Normal 25 2" xfId="505" xr:uid="{00000000-0005-0000-0000-000027320000}"/>
    <cellStyle name="Normal 25 2 2" xfId="1056" xr:uid="{00000000-0005-0000-0000-000028320000}"/>
    <cellStyle name="Normal 25 3" xfId="415" xr:uid="{00000000-0005-0000-0000-000029320000}"/>
    <cellStyle name="Normal 25 4" xfId="299" xr:uid="{00000000-0005-0000-0000-00002A320000}"/>
    <cellStyle name="Normal 26" xfId="119" xr:uid="{00000000-0005-0000-0000-00002B320000}"/>
    <cellStyle name="Normal 26 2" xfId="506" xr:uid="{00000000-0005-0000-0000-00002C320000}"/>
    <cellStyle name="Normal 26 2 2" xfId="1057" xr:uid="{00000000-0005-0000-0000-00002D320000}"/>
    <cellStyle name="Normal 26 3" xfId="426" xr:uid="{00000000-0005-0000-0000-00002E320000}"/>
    <cellStyle name="Normal 26 4" xfId="310" xr:uid="{00000000-0005-0000-0000-00002F320000}"/>
    <cellStyle name="Normal 27" xfId="120" xr:uid="{00000000-0005-0000-0000-000030320000}"/>
    <cellStyle name="Normal 27 2" xfId="507" xr:uid="{00000000-0005-0000-0000-000031320000}"/>
    <cellStyle name="Normal 27 2 2" xfId="1058" xr:uid="{00000000-0005-0000-0000-000032320000}"/>
    <cellStyle name="Normal 27 3" xfId="420" xr:uid="{00000000-0005-0000-0000-000033320000}"/>
    <cellStyle name="Normal 27 4" xfId="304" xr:uid="{00000000-0005-0000-0000-000034320000}"/>
    <cellStyle name="Normal 28" xfId="121" xr:uid="{00000000-0005-0000-0000-000035320000}"/>
    <cellStyle name="Normal 28 2" xfId="508" xr:uid="{00000000-0005-0000-0000-000036320000}"/>
    <cellStyle name="Normal 28 2 2" xfId="1059" xr:uid="{00000000-0005-0000-0000-000037320000}"/>
    <cellStyle name="Normal 28 3" xfId="417" xr:uid="{00000000-0005-0000-0000-000038320000}"/>
    <cellStyle name="Normal 28 4" xfId="301" xr:uid="{00000000-0005-0000-0000-000039320000}"/>
    <cellStyle name="Normal 29" xfId="122" xr:uid="{00000000-0005-0000-0000-00003A320000}"/>
    <cellStyle name="Normal 29 2" xfId="509" xr:uid="{00000000-0005-0000-0000-00003B320000}"/>
    <cellStyle name="Normal 29 2 2" xfId="1060" xr:uid="{00000000-0005-0000-0000-00003C320000}"/>
    <cellStyle name="Normal 29 3" xfId="408" xr:uid="{00000000-0005-0000-0000-00003D320000}"/>
    <cellStyle name="Normal 29 4" xfId="292" xr:uid="{00000000-0005-0000-0000-00003E320000}"/>
    <cellStyle name="Normal 3" xfId="18" xr:uid="{00000000-0005-0000-0000-00003F320000}"/>
    <cellStyle name="Normal 3 2" xfId="19" xr:uid="{00000000-0005-0000-0000-000040320000}"/>
    <cellStyle name="Normal 3 2 2" xfId="511" xr:uid="{00000000-0005-0000-0000-000041320000}"/>
    <cellStyle name="Normal 3 2 2 2" xfId="1062" xr:uid="{00000000-0005-0000-0000-000042320000}"/>
    <cellStyle name="Normal 3 2 3" xfId="438" xr:uid="{00000000-0005-0000-0000-000043320000}"/>
    <cellStyle name="Normal 3 2 4" xfId="322" xr:uid="{00000000-0005-0000-0000-000044320000}"/>
    <cellStyle name="Normal 3 3" xfId="27" xr:uid="{00000000-0005-0000-0000-000045320000}"/>
    <cellStyle name="Normal 3 4" xfId="510" xr:uid="{00000000-0005-0000-0000-000046320000}"/>
    <cellStyle name="Normal 3 4 2" xfId="1061" xr:uid="{00000000-0005-0000-0000-000047320000}"/>
    <cellStyle name="Normal 30" xfId="123" xr:uid="{00000000-0005-0000-0000-000048320000}"/>
    <cellStyle name="Normal 30 2" xfId="512" xr:uid="{00000000-0005-0000-0000-000049320000}"/>
    <cellStyle name="Normal 30 2 2" xfId="1063" xr:uid="{00000000-0005-0000-0000-00004A320000}"/>
    <cellStyle name="Normal 30 3" xfId="382" xr:uid="{00000000-0005-0000-0000-00004B320000}"/>
    <cellStyle name="Normal 30 4" xfId="266" xr:uid="{00000000-0005-0000-0000-00004C320000}"/>
    <cellStyle name="Normal 31" xfId="124" xr:uid="{00000000-0005-0000-0000-00004D320000}"/>
    <cellStyle name="Normal 31 2" xfId="513" xr:uid="{00000000-0005-0000-0000-00004E320000}"/>
    <cellStyle name="Normal 31 2 2" xfId="1064" xr:uid="{00000000-0005-0000-0000-00004F320000}"/>
    <cellStyle name="Normal 31 3" xfId="413" xr:uid="{00000000-0005-0000-0000-000050320000}"/>
    <cellStyle name="Normal 31 4" xfId="297" xr:uid="{00000000-0005-0000-0000-000051320000}"/>
    <cellStyle name="Normal 32" xfId="125" xr:uid="{00000000-0005-0000-0000-000052320000}"/>
    <cellStyle name="Normal 32 2" xfId="514" xr:uid="{00000000-0005-0000-0000-000053320000}"/>
    <cellStyle name="Normal 32 2 2" xfId="1065" xr:uid="{00000000-0005-0000-0000-000054320000}"/>
    <cellStyle name="Normal 32 3" xfId="390" xr:uid="{00000000-0005-0000-0000-000055320000}"/>
    <cellStyle name="Normal 32 4" xfId="274" xr:uid="{00000000-0005-0000-0000-000056320000}"/>
    <cellStyle name="Normal 33" xfId="126" xr:uid="{00000000-0005-0000-0000-000057320000}"/>
    <cellStyle name="Normal 33 2" xfId="515" xr:uid="{00000000-0005-0000-0000-000058320000}"/>
    <cellStyle name="Normal 33 2 2" xfId="1066" xr:uid="{00000000-0005-0000-0000-000059320000}"/>
    <cellStyle name="Normal 33 3" xfId="399" xr:uid="{00000000-0005-0000-0000-00005A320000}"/>
    <cellStyle name="Normal 33 4" xfId="283" xr:uid="{00000000-0005-0000-0000-00005B320000}"/>
    <cellStyle name="Normal 34" xfId="127" xr:uid="{00000000-0005-0000-0000-00005C320000}"/>
    <cellStyle name="Normal 34 2" xfId="516" xr:uid="{00000000-0005-0000-0000-00005D320000}"/>
    <cellStyle name="Normal 34 2 2" xfId="1067" xr:uid="{00000000-0005-0000-0000-00005E320000}"/>
    <cellStyle name="Normal 34 3" xfId="424" xr:uid="{00000000-0005-0000-0000-00005F320000}"/>
    <cellStyle name="Normal 34 4" xfId="308" xr:uid="{00000000-0005-0000-0000-000060320000}"/>
    <cellStyle name="Normal 35" xfId="128" xr:uid="{00000000-0005-0000-0000-000061320000}"/>
    <cellStyle name="Normal 35 2" xfId="517" xr:uid="{00000000-0005-0000-0000-000062320000}"/>
    <cellStyle name="Normal 35 2 2" xfId="1068" xr:uid="{00000000-0005-0000-0000-000063320000}"/>
    <cellStyle name="Normal 35 3" xfId="409" xr:uid="{00000000-0005-0000-0000-000064320000}"/>
    <cellStyle name="Normal 35 4" xfId="293" xr:uid="{00000000-0005-0000-0000-000065320000}"/>
    <cellStyle name="Normal 36" xfId="129" xr:uid="{00000000-0005-0000-0000-000066320000}"/>
    <cellStyle name="Normal 36 2" xfId="518" xr:uid="{00000000-0005-0000-0000-000067320000}"/>
    <cellStyle name="Normal 36 2 2" xfId="1069" xr:uid="{00000000-0005-0000-0000-000068320000}"/>
    <cellStyle name="Normal 36 3" xfId="395" xr:uid="{00000000-0005-0000-0000-000069320000}"/>
    <cellStyle name="Normal 36 4" xfId="279" xr:uid="{00000000-0005-0000-0000-00006A320000}"/>
    <cellStyle name="Normal 37" xfId="131" xr:uid="{00000000-0005-0000-0000-00006B320000}"/>
    <cellStyle name="Normal 37 10" xfId="215" xr:uid="{00000000-0005-0000-0000-00006C320000}"/>
    <cellStyle name="Normal 37 10 2" xfId="3848" xr:uid="{00000000-0005-0000-0000-00006D320000}"/>
    <cellStyle name="Normal 37 10 2 2" xfId="8935" xr:uid="{00000000-0005-0000-0000-00006E320000}"/>
    <cellStyle name="Normal 37 10 2 2 2" xfId="21968" xr:uid="{00000000-0005-0000-0000-00006F320000}"/>
    <cellStyle name="Normal 37 10 2 2 3" xfId="21969" xr:uid="{00000000-0005-0000-0000-000070320000}"/>
    <cellStyle name="Normal 37 10 2 2 4" xfId="21970" xr:uid="{00000000-0005-0000-0000-000071320000}"/>
    <cellStyle name="Normal 37 10 2 3" xfId="21971" xr:uid="{00000000-0005-0000-0000-000072320000}"/>
    <cellStyle name="Normal 37 10 2 3 2" xfId="21972" xr:uid="{00000000-0005-0000-0000-000073320000}"/>
    <cellStyle name="Normal 37 10 2 3 3" xfId="21973" xr:uid="{00000000-0005-0000-0000-000074320000}"/>
    <cellStyle name="Normal 37 10 2 4" xfId="21974" xr:uid="{00000000-0005-0000-0000-000075320000}"/>
    <cellStyle name="Normal 37 10 2 5" xfId="21975" xr:uid="{00000000-0005-0000-0000-000076320000}"/>
    <cellStyle name="Normal 37 10 2 6" xfId="21976" xr:uid="{00000000-0005-0000-0000-000077320000}"/>
    <cellStyle name="Normal 37 10 3" xfId="5626" xr:uid="{00000000-0005-0000-0000-000078320000}"/>
    <cellStyle name="Normal 37 10 3 2" xfId="10568" xr:uid="{00000000-0005-0000-0000-000079320000}"/>
    <cellStyle name="Normal 37 10 3 3" xfId="21977" xr:uid="{00000000-0005-0000-0000-00007A320000}"/>
    <cellStyle name="Normal 37 10 3 4" xfId="21978" xr:uid="{00000000-0005-0000-0000-00007B320000}"/>
    <cellStyle name="Normal 37 10 4" xfId="7134" xr:uid="{00000000-0005-0000-0000-00007C320000}"/>
    <cellStyle name="Normal 37 10 4 2" xfId="21979" xr:uid="{00000000-0005-0000-0000-00007D320000}"/>
    <cellStyle name="Normal 37 10 4 3" xfId="21980" xr:uid="{00000000-0005-0000-0000-00007E320000}"/>
    <cellStyle name="Normal 37 10 4 4" xfId="21981" xr:uid="{00000000-0005-0000-0000-00007F320000}"/>
    <cellStyle name="Normal 37 10 5" xfId="2171" xr:uid="{00000000-0005-0000-0000-000080320000}"/>
    <cellStyle name="Normal 37 10 5 2" xfId="21982" xr:uid="{00000000-0005-0000-0000-000081320000}"/>
    <cellStyle name="Normal 37 10 5 3" xfId="21983" xr:uid="{00000000-0005-0000-0000-000082320000}"/>
    <cellStyle name="Normal 37 10 5 4" xfId="21984" xr:uid="{00000000-0005-0000-0000-000083320000}"/>
    <cellStyle name="Normal 37 10 6" xfId="21985" xr:uid="{00000000-0005-0000-0000-000084320000}"/>
    <cellStyle name="Normal 37 10 6 2" xfId="21986" xr:uid="{00000000-0005-0000-0000-000085320000}"/>
    <cellStyle name="Normal 37 10 6 3" xfId="21987" xr:uid="{00000000-0005-0000-0000-000086320000}"/>
    <cellStyle name="Normal 37 10 7" xfId="21988" xr:uid="{00000000-0005-0000-0000-000087320000}"/>
    <cellStyle name="Normal 37 10 8" xfId="21989" xr:uid="{00000000-0005-0000-0000-000088320000}"/>
    <cellStyle name="Normal 37 10 9" xfId="21990" xr:uid="{00000000-0005-0000-0000-000089320000}"/>
    <cellStyle name="Normal 37 11" xfId="2117" xr:uid="{00000000-0005-0000-0000-00008A320000}"/>
    <cellStyle name="Normal 37 11 2" xfId="3811" xr:uid="{00000000-0005-0000-0000-00008B320000}"/>
    <cellStyle name="Normal 37 11 2 2" xfId="8902" xr:uid="{00000000-0005-0000-0000-00008C320000}"/>
    <cellStyle name="Normal 37 11 2 2 2" xfId="21991" xr:uid="{00000000-0005-0000-0000-00008D320000}"/>
    <cellStyle name="Normal 37 11 2 2 3" xfId="21992" xr:uid="{00000000-0005-0000-0000-00008E320000}"/>
    <cellStyle name="Normal 37 11 2 2 4" xfId="21993" xr:uid="{00000000-0005-0000-0000-00008F320000}"/>
    <cellStyle name="Normal 37 11 2 3" xfId="21994" xr:uid="{00000000-0005-0000-0000-000090320000}"/>
    <cellStyle name="Normal 37 11 2 3 2" xfId="21995" xr:uid="{00000000-0005-0000-0000-000091320000}"/>
    <cellStyle name="Normal 37 11 2 3 3" xfId="21996" xr:uid="{00000000-0005-0000-0000-000092320000}"/>
    <cellStyle name="Normal 37 11 2 4" xfId="21997" xr:uid="{00000000-0005-0000-0000-000093320000}"/>
    <cellStyle name="Normal 37 11 2 5" xfId="21998" xr:uid="{00000000-0005-0000-0000-000094320000}"/>
    <cellStyle name="Normal 37 11 2 6" xfId="21999" xr:uid="{00000000-0005-0000-0000-000095320000}"/>
    <cellStyle name="Normal 37 11 3" xfId="8606" xr:uid="{00000000-0005-0000-0000-000096320000}"/>
    <cellStyle name="Normal 37 11 3 2" xfId="22000" xr:uid="{00000000-0005-0000-0000-000097320000}"/>
    <cellStyle name="Normal 37 11 3 3" xfId="22001" xr:uid="{00000000-0005-0000-0000-000098320000}"/>
    <cellStyle name="Normal 37 11 3 4" xfId="22002" xr:uid="{00000000-0005-0000-0000-000099320000}"/>
    <cellStyle name="Normal 37 11 4" xfId="22003" xr:uid="{00000000-0005-0000-0000-00009A320000}"/>
    <cellStyle name="Normal 37 11 4 2" xfId="22004" xr:uid="{00000000-0005-0000-0000-00009B320000}"/>
    <cellStyle name="Normal 37 11 4 3" xfId="22005" xr:uid="{00000000-0005-0000-0000-00009C320000}"/>
    <cellStyle name="Normal 37 11 4 4" xfId="22006" xr:uid="{00000000-0005-0000-0000-00009D320000}"/>
    <cellStyle name="Normal 37 11 5" xfId="22007" xr:uid="{00000000-0005-0000-0000-00009E320000}"/>
    <cellStyle name="Normal 37 11 5 2" xfId="22008" xr:uid="{00000000-0005-0000-0000-00009F320000}"/>
    <cellStyle name="Normal 37 11 5 3" xfId="22009" xr:uid="{00000000-0005-0000-0000-0000A0320000}"/>
    <cellStyle name="Normal 37 11 5 4" xfId="22010" xr:uid="{00000000-0005-0000-0000-0000A1320000}"/>
    <cellStyle name="Normal 37 11 6" xfId="22011" xr:uid="{00000000-0005-0000-0000-0000A2320000}"/>
    <cellStyle name="Normal 37 11 6 2" xfId="22012" xr:uid="{00000000-0005-0000-0000-0000A3320000}"/>
    <cellStyle name="Normal 37 11 6 3" xfId="22013" xr:uid="{00000000-0005-0000-0000-0000A4320000}"/>
    <cellStyle name="Normal 37 11 7" xfId="22014" xr:uid="{00000000-0005-0000-0000-0000A5320000}"/>
    <cellStyle name="Normal 37 11 8" xfId="22015" xr:uid="{00000000-0005-0000-0000-0000A6320000}"/>
    <cellStyle name="Normal 37 11 9" xfId="22016" xr:uid="{00000000-0005-0000-0000-0000A7320000}"/>
    <cellStyle name="Normal 37 12" xfId="3645" xr:uid="{00000000-0005-0000-0000-0000A8320000}"/>
    <cellStyle name="Normal 37 12 2" xfId="8743" xr:uid="{00000000-0005-0000-0000-0000A9320000}"/>
    <cellStyle name="Normal 37 12 2 2" xfId="22017" xr:uid="{00000000-0005-0000-0000-0000AA320000}"/>
    <cellStyle name="Normal 37 12 2 2 2" xfId="22018" xr:uid="{00000000-0005-0000-0000-0000AB320000}"/>
    <cellStyle name="Normal 37 12 2 2 3" xfId="22019" xr:uid="{00000000-0005-0000-0000-0000AC320000}"/>
    <cellStyle name="Normal 37 12 2 2 4" xfId="22020" xr:uid="{00000000-0005-0000-0000-0000AD320000}"/>
    <cellStyle name="Normal 37 12 2 3" xfId="22021" xr:uid="{00000000-0005-0000-0000-0000AE320000}"/>
    <cellStyle name="Normal 37 12 2 3 2" xfId="22022" xr:uid="{00000000-0005-0000-0000-0000AF320000}"/>
    <cellStyle name="Normal 37 12 2 3 3" xfId="22023" xr:uid="{00000000-0005-0000-0000-0000B0320000}"/>
    <cellStyle name="Normal 37 12 2 4" xfId="22024" xr:uid="{00000000-0005-0000-0000-0000B1320000}"/>
    <cellStyle name="Normal 37 12 2 5" xfId="22025" xr:uid="{00000000-0005-0000-0000-0000B2320000}"/>
    <cellStyle name="Normal 37 12 2 6" xfId="22026" xr:uid="{00000000-0005-0000-0000-0000B3320000}"/>
    <cellStyle name="Normal 37 12 3" xfId="22027" xr:uid="{00000000-0005-0000-0000-0000B4320000}"/>
    <cellStyle name="Normal 37 12 3 2" xfId="22028" xr:uid="{00000000-0005-0000-0000-0000B5320000}"/>
    <cellStyle name="Normal 37 12 3 3" xfId="22029" xr:uid="{00000000-0005-0000-0000-0000B6320000}"/>
    <cellStyle name="Normal 37 12 3 4" xfId="22030" xr:uid="{00000000-0005-0000-0000-0000B7320000}"/>
    <cellStyle name="Normal 37 12 4" xfId="22031" xr:uid="{00000000-0005-0000-0000-0000B8320000}"/>
    <cellStyle name="Normal 37 12 4 2" xfId="22032" xr:uid="{00000000-0005-0000-0000-0000B9320000}"/>
    <cellStyle name="Normal 37 12 4 3" xfId="22033" xr:uid="{00000000-0005-0000-0000-0000BA320000}"/>
    <cellStyle name="Normal 37 12 4 4" xfId="22034" xr:uid="{00000000-0005-0000-0000-0000BB320000}"/>
    <cellStyle name="Normal 37 12 5" xfId="22035" xr:uid="{00000000-0005-0000-0000-0000BC320000}"/>
    <cellStyle name="Normal 37 12 5 2" xfId="22036" xr:uid="{00000000-0005-0000-0000-0000BD320000}"/>
    <cellStyle name="Normal 37 12 5 3" xfId="22037" xr:uid="{00000000-0005-0000-0000-0000BE320000}"/>
    <cellStyle name="Normal 37 12 6" xfId="22038" xr:uid="{00000000-0005-0000-0000-0000BF320000}"/>
    <cellStyle name="Normal 37 12 7" xfId="22039" xr:uid="{00000000-0005-0000-0000-0000C0320000}"/>
    <cellStyle name="Normal 37 12 8" xfId="22040" xr:uid="{00000000-0005-0000-0000-0000C1320000}"/>
    <cellStyle name="Normal 37 13" xfId="3814" xr:uid="{00000000-0005-0000-0000-0000C2320000}"/>
    <cellStyle name="Normal 37 13 2" xfId="8905" xr:uid="{00000000-0005-0000-0000-0000C3320000}"/>
    <cellStyle name="Normal 37 13 2 2" xfId="22041" xr:uid="{00000000-0005-0000-0000-0000C4320000}"/>
    <cellStyle name="Normal 37 13 2 3" xfId="22042" xr:uid="{00000000-0005-0000-0000-0000C5320000}"/>
    <cellStyle name="Normal 37 13 2 4" xfId="22043" xr:uid="{00000000-0005-0000-0000-0000C6320000}"/>
    <cellStyle name="Normal 37 13 3" xfId="22044" xr:uid="{00000000-0005-0000-0000-0000C7320000}"/>
    <cellStyle name="Normal 37 13 3 2" xfId="22045" xr:uid="{00000000-0005-0000-0000-0000C8320000}"/>
    <cellStyle name="Normal 37 13 3 3" xfId="22046" xr:uid="{00000000-0005-0000-0000-0000C9320000}"/>
    <cellStyle name="Normal 37 13 3 4" xfId="22047" xr:uid="{00000000-0005-0000-0000-0000CA320000}"/>
    <cellStyle name="Normal 37 13 4" xfId="22048" xr:uid="{00000000-0005-0000-0000-0000CB320000}"/>
    <cellStyle name="Normal 37 13 4 2" xfId="22049" xr:uid="{00000000-0005-0000-0000-0000CC320000}"/>
    <cellStyle name="Normal 37 13 4 3" xfId="22050" xr:uid="{00000000-0005-0000-0000-0000CD320000}"/>
    <cellStyle name="Normal 37 13 5" xfId="22051" xr:uid="{00000000-0005-0000-0000-0000CE320000}"/>
    <cellStyle name="Normal 37 13 6" xfId="22052" xr:uid="{00000000-0005-0000-0000-0000CF320000}"/>
    <cellStyle name="Normal 37 13 7" xfId="22053" xr:uid="{00000000-0005-0000-0000-0000D0320000}"/>
    <cellStyle name="Normal 37 14" xfId="5599" xr:uid="{00000000-0005-0000-0000-0000D1320000}"/>
    <cellStyle name="Normal 37 14 2" xfId="10541" xr:uid="{00000000-0005-0000-0000-0000D2320000}"/>
    <cellStyle name="Normal 37 14 3" xfId="22054" xr:uid="{00000000-0005-0000-0000-0000D3320000}"/>
    <cellStyle name="Normal 37 14 4" xfId="22055" xr:uid="{00000000-0005-0000-0000-0000D4320000}"/>
    <cellStyle name="Normal 37 15" xfId="7107" xr:uid="{00000000-0005-0000-0000-0000D5320000}"/>
    <cellStyle name="Normal 37 15 2" xfId="22056" xr:uid="{00000000-0005-0000-0000-0000D6320000}"/>
    <cellStyle name="Normal 37 15 3" xfId="22057" xr:uid="{00000000-0005-0000-0000-0000D7320000}"/>
    <cellStyle name="Normal 37 15 4" xfId="22058" xr:uid="{00000000-0005-0000-0000-0000D8320000}"/>
    <cellStyle name="Normal 37 16" xfId="2070" xr:uid="{00000000-0005-0000-0000-0000D9320000}"/>
    <cellStyle name="Normal 37 16 2" xfId="22059" xr:uid="{00000000-0005-0000-0000-0000DA320000}"/>
    <cellStyle name="Normal 37 16 3" xfId="22060" xr:uid="{00000000-0005-0000-0000-0000DB320000}"/>
    <cellStyle name="Normal 37 16 4" xfId="22061" xr:uid="{00000000-0005-0000-0000-0000DC320000}"/>
    <cellStyle name="Normal 37 17" xfId="22062" xr:uid="{00000000-0005-0000-0000-0000DD320000}"/>
    <cellStyle name="Normal 37 17 2" xfId="22063" xr:uid="{00000000-0005-0000-0000-0000DE320000}"/>
    <cellStyle name="Normal 37 17 3" xfId="22064" xr:uid="{00000000-0005-0000-0000-0000DF320000}"/>
    <cellStyle name="Normal 37 18" xfId="22065" xr:uid="{00000000-0005-0000-0000-0000E0320000}"/>
    <cellStyle name="Normal 37 19" xfId="22066" xr:uid="{00000000-0005-0000-0000-0000E1320000}"/>
    <cellStyle name="Normal 37 2" xfId="147" xr:uid="{00000000-0005-0000-0000-0000E2320000}"/>
    <cellStyle name="Normal 37 2 10" xfId="2133" xr:uid="{00000000-0005-0000-0000-0000E3320000}"/>
    <cellStyle name="Normal 37 2 10 2" xfId="5375" xr:uid="{00000000-0005-0000-0000-0000E4320000}"/>
    <cellStyle name="Normal 37 2 10 2 2" xfId="10354" xr:uid="{00000000-0005-0000-0000-0000E5320000}"/>
    <cellStyle name="Normal 37 2 10 2 2 2" xfId="22067" xr:uid="{00000000-0005-0000-0000-0000E6320000}"/>
    <cellStyle name="Normal 37 2 10 2 2 3" xfId="22068" xr:uid="{00000000-0005-0000-0000-0000E7320000}"/>
    <cellStyle name="Normal 37 2 10 2 2 4" xfId="22069" xr:uid="{00000000-0005-0000-0000-0000E8320000}"/>
    <cellStyle name="Normal 37 2 10 2 3" xfId="22070" xr:uid="{00000000-0005-0000-0000-0000E9320000}"/>
    <cellStyle name="Normal 37 2 10 2 3 2" xfId="22071" xr:uid="{00000000-0005-0000-0000-0000EA320000}"/>
    <cellStyle name="Normal 37 2 10 2 3 3" xfId="22072" xr:uid="{00000000-0005-0000-0000-0000EB320000}"/>
    <cellStyle name="Normal 37 2 10 2 4" xfId="22073" xr:uid="{00000000-0005-0000-0000-0000EC320000}"/>
    <cellStyle name="Normal 37 2 10 2 5" xfId="22074" xr:uid="{00000000-0005-0000-0000-0000ED320000}"/>
    <cellStyle name="Normal 37 2 10 2 6" xfId="22075" xr:uid="{00000000-0005-0000-0000-0000EE320000}"/>
    <cellStyle name="Normal 37 2 10 3" xfId="8607" xr:uid="{00000000-0005-0000-0000-0000EF320000}"/>
    <cellStyle name="Normal 37 2 10 3 2" xfId="22076" xr:uid="{00000000-0005-0000-0000-0000F0320000}"/>
    <cellStyle name="Normal 37 2 10 3 3" xfId="22077" xr:uid="{00000000-0005-0000-0000-0000F1320000}"/>
    <cellStyle name="Normal 37 2 10 3 4" xfId="22078" xr:uid="{00000000-0005-0000-0000-0000F2320000}"/>
    <cellStyle name="Normal 37 2 10 4" xfId="22079" xr:uid="{00000000-0005-0000-0000-0000F3320000}"/>
    <cellStyle name="Normal 37 2 10 4 2" xfId="22080" xr:uid="{00000000-0005-0000-0000-0000F4320000}"/>
    <cellStyle name="Normal 37 2 10 4 3" xfId="22081" xr:uid="{00000000-0005-0000-0000-0000F5320000}"/>
    <cellStyle name="Normal 37 2 10 4 4" xfId="22082" xr:uid="{00000000-0005-0000-0000-0000F6320000}"/>
    <cellStyle name="Normal 37 2 10 5" xfId="22083" xr:uid="{00000000-0005-0000-0000-0000F7320000}"/>
    <cellStyle name="Normal 37 2 10 5 2" xfId="22084" xr:uid="{00000000-0005-0000-0000-0000F8320000}"/>
    <cellStyle name="Normal 37 2 10 5 3" xfId="22085" xr:uid="{00000000-0005-0000-0000-0000F9320000}"/>
    <cellStyle name="Normal 37 2 10 5 4" xfId="22086" xr:uid="{00000000-0005-0000-0000-0000FA320000}"/>
    <cellStyle name="Normal 37 2 10 6" xfId="22087" xr:uid="{00000000-0005-0000-0000-0000FB320000}"/>
    <cellStyle name="Normal 37 2 10 6 2" xfId="22088" xr:uid="{00000000-0005-0000-0000-0000FC320000}"/>
    <cellStyle name="Normal 37 2 10 6 3" xfId="22089" xr:uid="{00000000-0005-0000-0000-0000FD320000}"/>
    <cellStyle name="Normal 37 2 10 7" xfId="22090" xr:uid="{00000000-0005-0000-0000-0000FE320000}"/>
    <cellStyle name="Normal 37 2 10 8" xfId="22091" xr:uid="{00000000-0005-0000-0000-0000FF320000}"/>
    <cellStyle name="Normal 37 2 10 9" xfId="22092" xr:uid="{00000000-0005-0000-0000-000000330000}"/>
    <cellStyle name="Normal 37 2 11" xfId="3646" xr:uid="{00000000-0005-0000-0000-000001330000}"/>
    <cellStyle name="Normal 37 2 11 2" xfId="8744" xr:uid="{00000000-0005-0000-0000-000002330000}"/>
    <cellStyle name="Normal 37 2 11 2 2" xfId="22093" xr:uid="{00000000-0005-0000-0000-000003330000}"/>
    <cellStyle name="Normal 37 2 11 2 2 2" xfId="22094" xr:uid="{00000000-0005-0000-0000-000004330000}"/>
    <cellStyle name="Normal 37 2 11 2 2 3" xfId="22095" xr:uid="{00000000-0005-0000-0000-000005330000}"/>
    <cellStyle name="Normal 37 2 11 2 2 4" xfId="22096" xr:uid="{00000000-0005-0000-0000-000006330000}"/>
    <cellStyle name="Normal 37 2 11 2 3" xfId="22097" xr:uid="{00000000-0005-0000-0000-000007330000}"/>
    <cellStyle name="Normal 37 2 11 2 3 2" xfId="22098" xr:uid="{00000000-0005-0000-0000-000008330000}"/>
    <cellStyle name="Normal 37 2 11 2 3 3" xfId="22099" xr:uid="{00000000-0005-0000-0000-000009330000}"/>
    <cellStyle name="Normal 37 2 11 2 4" xfId="22100" xr:uid="{00000000-0005-0000-0000-00000A330000}"/>
    <cellStyle name="Normal 37 2 11 2 5" xfId="22101" xr:uid="{00000000-0005-0000-0000-00000B330000}"/>
    <cellStyle name="Normal 37 2 11 2 6" xfId="22102" xr:uid="{00000000-0005-0000-0000-00000C330000}"/>
    <cellStyle name="Normal 37 2 11 3" xfId="22103" xr:uid="{00000000-0005-0000-0000-00000D330000}"/>
    <cellStyle name="Normal 37 2 11 3 2" xfId="22104" xr:uid="{00000000-0005-0000-0000-00000E330000}"/>
    <cellStyle name="Normal 37 2 11 3 3" xfId="22105" xr:uid="{00000000-0005-0000-0000-00000F330000}"/>
    <cellStyle name="Normal 37 2 11 3 4" xfId="22106" xr:uid="{00000000-0005-0000-0000-000010330000}"/>
    <cellStyle name="Normal 37 2 11 4" xfId="22107" xr:uid="{00000000-0005-0000-0000-000011330000}"/>
    <cellStyle name="Normal 37 2 11 4 2" xfId="22108" xr:uid="{00000000-0005-0000-0000-000012330000}"/>
    <cellStyle name="Normal 37 2 11 4 3" xfId="22109" xr:uid="{00000000-0005-0000-0000-000013330000}"/>
    <cellStyle name="Normal 37 2 11 4 4" xfId="22110" xr:uid="{00000000-0005-0000-0000-000014330000}"/>
    <cellStyle name="Normal 37 2 11 5" xfId="22111" xr:uid="{00000000-0005-0000-0000-000015330000}"/>
    <cellStyle name="Normal 37 2 11 5 2" xfId="22112" xr:uid="{00000000-0005-0000-0000-000016330000}"/>
    <cellStyle name="Normal 37 2 11 5 3" xfId="22113" xr:uid="{00000000-0005-0000-0000-000017330000}"/>
    <cellStyle name="Normal 37 2 11 6" xfId="22114" xr:uid="{00000000-0005-0000-0000-000018330000}"/>
    <cellStyle name="Normal 37 2 11 7" xfId="22115" xr:uid="{00000000-0005-0000-0000-000019330000}"/>
    <cellStyle name="Normal 37 2 11 8" xfId="22116" xr:uid="{00000000-0005-0000-0000-00001A330000}"/>
    <cellStyle name="Normal 37 2 12" xfId="3830" xr:uid="{00000000-0005-0000-0000-00001B330000}"/>
    <cellStyle name="Normal 37 2 12 2" xfId="8921" xr:uid="{00000000-0005-0000-0000-00001C330000}"/>
    <cellStyle name="Normal 37 2 12 2 2" xfId="22117" xr:uid="{00000000-0005-0000-0000-00001D330000}"/>
    <cellStyle name="Normal 37 2 12 2 3" xfId="22118" xr:uid="{00000000-0005-0000-0000-00001E330000}"/>
    <cellStyle name="Normal 37 2 12 2 4" xfId="22119" xr:uid="{00000000-0005-0000-0000-00001F330000}"/>
    <cellStyle name="Normal 37 2 12 3" xfId="22120" xr:uid="{00000000-0005-0000-0000-000020330000}"/>
    <cellStyle name="Normal 37 2 12 3 2" xfId="22121" xr:uid="{00000000-0005-0000-0000-000021330000}"/>
    <cellStyle name="Normal 37 2 12 3 3" xfId="22122" xr:uid="{00000000-0005-0000-0000-000022330000}"/>
    <cellStyle name="Normal 37 2 12 3 4" xfId="22123" xr:uid="{00000000-0005-0000-0000-000023330000}"/>
    <cellStyle name="Normal 37 2 12 4" xfId="22124" xr:uid="{00000000-0005-0000-0000-000024330000}"/>
    <cellStyle name="Normal 37 2 12 4 2" xfId="22125" xr:uid="{00000000-0005-0000-0000-000025330000}"/>
    <cellStyle name="Normal 37 2 12 4 3" xfId="22126" xr:uid="{00000000-0005-0000-0000-000026330000}"/>
    <cellStyle name="Normal 37 2 12 5" xfId="22127" xr:uid="{00000000-0005-0000-0000-000027330000}"/>
    <cellStyle name="Normal 37 2 12 6" xfId="22128" xr:uid="{00000000-0005-0000-0000-000028330000}"/>
    <cellStyle name="Normal 37 2 12 7" xfId="22129" xr:uid="{00000000-0005-0000-0000-000029330000}"/>
    <cellStyle name="Normal 37 2 13" xfId="5615" xr:uid="{00000000-0005-0000-0000-00002A330000}"/>
    <cellStyle name="Normal 37 2 13 2" xfId="10557" xr:uid="{00000000-0005-0000-0000-00002B330000}"/>
    <cellStyle name="Normal 37 2 13 3" xfId="22130" xr:uid="{00000000-0005-0000-0000-00002C330000}"/>
    <cellStyle name="Normal 37 2 13 4" xfId="22131" xr:uid="{00000000-0005-0000-0000-00002D330000}"/>
    <cellStyle name="Normal 37 2 14" xfId="7123" xr:uid="{00000000-0005-0000-0000-00002E330000}"/>
    <cellStyle name="Normal 37 2 14 2" xfId="22132" xr:uid="{00000000-0005-0000-0000-00002F330000}"/>
    <cellStyle name="Normal 37 2 14 3" xfId="22133" xr:uid="{00000000-0005-0000-0000-000030330000}"/>
    <cellStyle name="Normal 37 2 14 4" xfId="22134" xr:uid="{00000000-0005-0000-0000-000031330000}"/>
    <cellStyle name="Normal 37 2 15" xfId="2071" xr:uid="{00000000-0005-0000-0000-000032330000}"/>
    <cellStyle name="Normal 37 2 15 2" xfId="22135" xr:uid="{00000000-0005-0000-0000-000033330000}"/>
    <cellStyle name="Normal 37 2 15 3" xfId="22136" xr:uid="{00000000-0005-0000-0000-000034330000}"/>
    <cellStyle name="Normal 37 2 15 4" xfId="22137" xr:uid="{00000000-0005-0000-0000-000035330000}"/>
    <cellStyle name="Normal 37 2 16" xfId="22138" xr:uid="{00000000-0005-0000-0000-000036330000}"/>
    <cellStyle name="Normal 37 2 16 2" xfId="22139" xr:uid="{00000000-0005-0000-0000-000037330000}"/>
    <cellStyle name="Normal 37 2 16 3" xfId="22140" xr:uid="{00000000-0005-0000-0000-000038330000}"/>
    <cellStyle name="Normal 37 2 17" xfId="22141" xr:uid="{00000000-0005-0000-0000-000039330000}"/>
    <cellStyle name="Normal 37 2 18" xfId="22142" xr:uid="{00000000-0005-0000-0000-00003A330000}"/>
    <cellStyle name="Normal 37 2 19" xfId="22143" xr:uid="{00000000-0005-0000-0000-00003B330000}"/>
    <cellStyle name="Normal 37 2 2" xfId="520" xr:uid="{00000000-0005-0000-0000-00003C330000}"/>
    <cellStyle name="Normal 37 2 2 10" xfId="2312" xr:uid="{00000000-0005-0000-0000-00003D330000}"/>
    <cellStyle name="Normal 37 2 2 10 2" xfId="22144" xr:uid="{00000000-0005-0000-0000-00003E330000}"/>
    <cellStyle name="Normal 37 2 2 10 3" xfId="22145" xr:uid="{00000000-0005-0000-0000-00003F330000}"/>
    <cellStyle name="Normal 37 2 2 10 4" xfId="22146" xr:uid="{00000000-0005-0000-0000-000040330000}"/>
    <cellStyle name="Normal 37 2 2 11" xfId="22147" xr:uid="{00000000-0005-0000-0000-000041330000}"/>
    <cellStyle name="Normal 37 2 2 11 2" xfId="22148" xr:uid="{00000000-0005-0000-0000-000042330000}"/>
    <cellStyle name="Normal 37 2 2 11 3" xfId="22149" xr:uid="{00000000-0005-0000-0000-000043330000}"/>
    <cellStyle name="Normal 37 2 2 12" xfId="22150" xr:uid="{00000000-0005-0000-0000-000044330000}"/>
    <cellStyle name="Normal 37 2 2 13" xfId="22151" xr:uid="{00000000-0005-0000-0000-000045330000}"/>
    <cellStyle name="Normal 37 2 2 14" xfId="22152" xr:uid="{00000000-0005-0000-0000-000046330000}"/>
    <cellStyle name="Normal 37 2 2 2" xfId="703" xr:uid="{00000000-0005-0000-0000-000047330000}"/>
    <cellStyle name="Normal 37 2 2 2 10" xfId="22153" xr:uid="{00000000-0005-0000-0000-000048330000}"/>
    <cellStyle name="Normal 37 2 2 2 11" xfId="22154" xr:uid="{00000000-0005-0000-0000-000049330000}"/>
    <cellStyle name="Normal 37 2 2 2 2" xfId="1169" xr:uid="{00000000-0005-0000-0000-00004A330000}"/>
    <cellStyle name="Normal 37 2 2 2 2 10" xfId="22155" xr:uid="{00000000-0005-0000-0000-00004B330000}"/>
    <cellStyle name="Normal 37 2 2 2 2 2" xfId="1468" xr:uid="{00000000-0005-0000-0000-00004C330000}"/>
    <cellStyle name="Normal 37 2 2 2 2 2 2" xfId="4826" xr:uid="{00000000-0005-0000-0000-00004D330000}"/>
    <cellStyle name="Normal 37 2 2 2 2 2 2 2" xfId="9810" xr:uid="{00000000-0005-0000-0000-00004E330000}"/>
    <cellStyle name="Normal 37 2 2 2 2 2 2 2 2" xfId="22156" xr:uid="{00000000-0005-0000-0000-00004F330000}"/>
    <cellStyle name="Normal 37 2 2 2 2 2 2 2 3" xfId="22157" xr:uid="{00000000-0005-0000-0000-000050330000}"/>
    <cellStyle name="Normal 37 2 2 2 2 2 2 2 4" xfId="22158" xr:uid="{00000000-0005-0000-0000-000051330000}"/>
    <cellStyle name="Normal 37 2 2 2 2 2 2 3" xfId="22159" xr:uid="{00000000-0005-0000-0000-000052330000}"/>
    <cellStyle name="Normal 37 2 2 2 2 2 2 3 2" xfId="22160" xr:uid="{00000000-0005-0000-0000-000053330000}"/>
    <cellStyle name="Normal 37 2 2 2 2 2 2 3 3" xfId="22161" xr:uid="{00000000-0005-0000-0000-000054330000}"/>
    <cellStyle name="Normal 37 2 2 2 2 2 2 4" xfId="22162" xr:uid="{00000000-0005-0000-0000-000055330000}"/>
    <cellStyle name="Normal 37 2 2 2 2 2 2 5" xfId="22163" xr:uid="{00000000-0005-0000-0000-000056330000}"/>
    <cellStyle name="Normal 37 2 2 2 2 2 2 6" xfId="22164" xr:uid="{00000000-0005-0000-0000-000057330000}"/>
    <cellStyle name="Normal 37 2 2 2 2 2 3" xfId="6555" xr:uid="{00000000-0005-0000-0000-000058330000}"/>
    <cellStyle name="Normal 37 2 2 2 2 2 3 2" xfId="11497" xr:uid="{00000000-0005-0000-0000-000059330000}"/>
    <cellStyle name="Normal 37 2 2 2 2 2 3 3" xfId="22165" xr:uid="{00000000-0005-0000-0000-00005A330000}"/>
    <cellStyle name="Normal 37 2 2 2 2 2 3 4" xfId="22166" xr:uid="{00000000-0005-0000-0000-00005B330000}"/>
    <cellStyle name="Normal 37 2 2 2 2 2 4" xfId="8063" xr:uid="{00000000-0005-0000-0000-00005C330000}"/>
    <cellStyle name="Normal 37 2 2 2 2 2 4 2" xfId="22167" xr:uid="{00000000-0005-0000-0000-00005D330000}"/>
    <cellStyle name="Normal 37 2 2 2 2 2 4 3" xfId="22168" xr:uid="{00000000-0005-0000-0000-00005E330000}"/>
    <cellStyle name="Normal 37 2 2 2 2 2 4 4" xfId="22169" xr:uid="{00000000-0005-0000-0000-00005F330000}"/>
    <cellStyle name="Normal 37 2 2 2 2 2 5" xfId="3101" xr:uid="{00000000-0005-0000-0000-000060330000}"/>
    <cellStyle name="Normal 37 2 2 2 2 2 5 2" xfId="22170" xr:uid="{00000000-0005-0000-0000-000061330000}"/>
    <cellStyle name="Normal 37 2 2 2 2 2 5 3" xfId="22171" xr:uid="{00000000-0005-0000-0000-000062330000}"/>
    <cellStyle name="Normal 37 2 2 2 2 2 5 4" xfId="22172" xr:uid="{00000000-0005-0000-0000-000063330000}"/>
    <cellStyle name="Normal 37 2 2 2 2 2 6" xfId="22173" xr:uid="{00000000-0005-0000-0000-000064330000}"/>
    <cellStyle name="Normal 37 2 2 2 2 2 6 2" xfId="22174" xr:uid="{00000000-0005-0000-0000-000065330000}"/>
    <cellStyle name="Normal 37 2 2 2 2 2 6 3" xfId="22175" xr:uid="{00000000-0005-0000-0000-000066330000}"/>
    <cellStyle name="Normal 37 2 2 2 2 2 7" xfId="22176" xr:uid="{00000000-0005-0000-0000-000067330000}"/>
    <cellStyle name="Normal 37 2 2 2 2 2 8" xfId="22177" xr:uid="{00000000-0005-0000-0000-000068330000}"/>
    <cellStyle name="Normal 37 2 2 2 2 2 9" xfId="22178" xr:uid="{00000000-0005-0000-0000-000069330000}"/>
    <cellStyle name="Normal 37 2 2 2 2 3" xfId="4537" xr:uid="{00000000-0005-0000-0000-00006A330000}"/>
    <cellStyle name="Normal 37 2 2 2 2 3 2" xfId="9521" xr:uid="{00000000-0005-0000-0000-00006B330000}"/>
    <cellStyle name="Normal 37 2 2 2 2 3 2 2" xfId="22179" xr:uid="{00000000-0005-0000-0000-00006C330000}"/>
    <cellStyle name="Normal 37 2 2 2 2 3 2 3" xfId="22180" xr:uid="{00000000-0005-0000-0000-00006D330000}"/>
    <cellStyle name="Normal 37 2 2 2 2 3 2 4" xfId="22181" xr:uid="{00000000-0005-0000-0000-00006E330000}"/>
    <cellStyle name="Normal 37 2 2 2 2 3 3" xfId="22182" xr:uid="{00000000-0005-0000-0000-00006F330000}"/>
    <cellStyle name="Normal 37 2 2 2 2 3 3 2" xfId="22183" xr:uid="{00000000-0005-0000-0000-000070330000}"/>
    <cellStyle name="Normal 37 2 2 2 2 3 3 3" xfId="22184" xr:uid="{00000000-0005-0000-0000-000071330000}"/>
    <cellStyle name="Normal 37 2 2 2 2 3 4" xfId="22185" xr:uid="{00000000-0005-0000-0000-000072330000}"/>
    <cellStyle name="Normal 37 2 2 2 2 3 5" xfId="22186" xr:uid="{00000000-0005-0000-0000-000073330000}"/>
    <cellStyle name="Normal 37 2 2 2 2 3 6" xfId="22187" xr:uid="{00000000-0005-0000-0000-000074330000}"/>
    <cellStyle name="Normal 37 2 2 2 2 4" xfId="6268" xr:uid="{00000000-0005-0000-0000-000075330000}"/>
    <cellStyle name="Normal 37 2 2 2 2 4 2" xfId="11210" xr:uid="{00000000-0005-0000-0000-000076330000}"/>
    <cellStyle name="Normal 37 2 2 2 2 4 3" xfId="22188" xr:uid="{00000000-0005-0000-0000-000077330000}"/>
    <cellStyle name="Normal 37 2 2 2 2 4 4" xfId="22189" xr:uid="{00000000-0005-0000-0000-000078330000}"/>
    <cellStyle name="Normal 37 2 2 2 2 5" xfId="7776" xr:uid="{00000000-0005-0000-0000-000079330000}"/>
    <cellStyle name="Normal 37 2 2 2 2 5 2" xfId="22190" xr:uid="{00000000-0005-0000-0000-00007A330000}"/>
    <cellStyle name="Normal 37 2 2 2 2 5 3" xfId="22191" xr:uid="{00000000-0005-0000-0000-00007B330000}"/>
    <cellStyle name="Normal 37 2 2 2 2 5 4" xfId="22192" xr:uid="{00000000-0005-0000-0000-00007C330000}"/>
    <cellStyle name="Normal 37 2 2 2 2 6" xfId="2814" xr:uid="{00000000-0005-0000-0000-00007D330000}"/>
    <cellStyle name="Normal 37 2 2 2 2 6 2" xfId="22193" xr:uid="{00000000-0005-0000-0000-00007E330000}"/>
    <cellStyle name="Normal 37 2 2 2 2 6 3" xfId="22194" xr:uid="{00000000-0005-0000-0000-00007F330000}"/>
    <cellStyle name="Normal 37 2 2 2 2 6 4" xfId="22195" xr:uid="{00000000-0005-0000-0000-000080330000}"/>
    <cellStyle name="Normal 37 2 2 2 2 7" xfId="22196" xr:uid="{00000000-0005-0000-0000-000081330000}"/>
    <cellStyle name="Normal 37 2 2 2 2 7 2" xfId="22197" xr:uid="{00000000-0005-0000-0000-000082330000}"/>
    <cellStyle name="Normal 37 2 2 2 2 7 3" xfId="22198" xr:uid="{00000000-0005-0000-0000-000083330000}"/>
    <cellStyle name="Normal 37 2 2 2 2 8" xfId="22199" xr:uid="{00000000-0005-0000-0000-000084330000}"/>
    <cellStyle name="Normal 37 2 2 2 2 9" xfId="22200" xr:uid="{00000000-0005-0000-0000-000085330000}"/>
    <cellStyle name="Normal 37 2 2 2 3" xfId="1467" xr:uid="{00000000-0005-0000-0000-000086330000}"/>
    <cellStyle name="Normal 37 2 2 2 3 2" xfId="4825" xr:uid="{00000000-0005-0000-0000-000087330000}"/>
    <cellStyle name="Normal 37 2 2 2 3 2 2" xfId="9809" xr:uid="{00000000-0005-0000-0000-000088330000}"/>
    <cellStyle name="Normal 37 2 2 2 3 2 2 2" xfId="22201" xr:uid="{00000000-0005-0000-0000-000089330000}"/>
    <cellStyle name="Normal 37 2 2 2 3 2 2 3" xfId="22202" xr:uid="{00000000-0005-0000-0000-00008A330000}"/>
    <cellStyle name="Normal 37 2 2 2 3 2 2 4" xfId="22203" xr:uid="{00000000-0005-0000-0000-00008B330000}"/>
    <cellStyle name="Normal 37 2 2 2 3 2 3" xfId="22204" xr:uid="{00000000-0005-0000-0000-00008C330000}"/>
    <cellStyle name="Normal 37 2 2 2 3 2 3 2" xfId="22205" xr:uid="{00000000-0005-0000-0000-00008D330000}"/>
    <cellStyle name="Normal 37 2 2 2 3 2 3 3" xfId="22206" xr:uid="{00000000-0005-0000-0000-00008E330000}"/>
    <cellStyle name="Normal 37 2 2 2 3 2 4" xfId="22207" xr:uid="{00000000-0005-0000-0000-00008F330000}"/>
    <cellStyle name="Normal 37 2 2 2 3 2 5" xfId="22208" xr:uid="{00000000-0005-0000-0000-000090330000}"/>
    <cellStyle name="Normal 37 2 2 2 3 2 6" xfId="22209" xr:uid="{00000000-0005-0000-0000-000091330000}"/>
    <cellStyle name="Normal 37 2 2 2 3 3" xfId="6554" xr:uid="{00000000-0005-0000-0000-000092330000}"/>
    <cellStyle name="Normal 37 2 2 2 3 3 2" xfId="11496" xr:uid="{00000000-0005-0000-0000-000093330000}"/>
    <cellStyle name="Normal 37 2 2 2 3 3 3" xfId="22210" xr:uid="{00000000-0005-0000-0000-000094330000}"/>
    <cellStyle name="Normal 37 2 2 2 3 3 4" xfId="22211" xr:uid="{00000000-0005-0000-0000-000095330000}"/>
    <cellStyle name="Normal 37 2 2 2 3 4" xfId="8062" xr:uid="{00000000-0005-0000-0000-000096330000}"/>
    <cellStyle name="Normal 37 2 2 2 3 4 2" xfId="22212" xr:uid="{00000000-0005-0000-0000-000097330000}"/>
    <cellStyle name="Normal 37 2 2 2 3 4 3" xfId="22213" xr:uid="{00000000-0005-0000-0000-000098330000}"/>
    <cellStyle name="Normal 37 2 2 2 3 4 4" xfId="22214" xr:uid="{00000000-0005-0000-0000-000099330000}"/>
    <cellStyle name="Normal 37 2 2 2 3 5" xfId="3100" xr:uid="{00000000-0005-0000-0000-00009A330000}"/>
    <cellStyle name="Normal 37 2 2 2 3 5 2" xfId="22215" xr:uid="{00000000-0005-0000-0000-00009B330000}"/>
    <cellStyle name="Normal 37 2 2 2 3 5 3" xfId="22216" xr:uid="{00000000-0005-0000-0000-00009C330000}"/>
    <cellStyle name="Normal 37 2 2 2 3 5 4" xfId="22217" xr:uid="{00000000-0005-0000-0000-00009D330000}"/>
    <cellStyle name="Normal 37 2 2 2 3 6" xfId="22218" xr:uid="{00000000-0005-0000-0000-00009E330000}"/>
    <cellStyle name="Normal 37 2 2 2 3 6 2" xfId="22219" xr:uid="{00000000-0005-0000-0000-00009F330000}"/>
    <cellStyle name="Normal 37 2 2 2 3 6 3" xfId="22220" xr:uid="{00000000-0005-0000-0000-0000A0330000}"/>
    <cellStyle name="Normal 37 2 2 2 3 7" xfId="22221" xr:uid="{00000000-0005-0000-0000-0000A1330000}"/>
    <cellStyle name="Normal 37 2 2 2 3 8" xfId="22222" xr:uid="{00000000-0005-0000-0000-0000A2330000}"/>
    <cellStyle name="Normal 37 2 2 2 3 9" xfId="22223" xr:uid="{00000000-0005-0000-0000-0000A3330000}"/>
    <cellStyle name="Normal 37 2 2 2 4" xfId="4154" xr:uid="{00000000-0005-0000-0000-0000A4330000}"/>
    <cellStyle name="Normal 37 2 2 2 4 2" xfId="9140" xr:uid="{00000000-0005-0000-0000-0000A5330000}"/>
    <cellStyle name="Normal 37 2 2 2 4 2 2" xfId="22224" xr:uid="{00000000-0005-0000-0000-0000A6330000}"/>
    <cellStyle name="Normal 37 2 2 2 4 2 3" xfId="22225" xr:uid="{00000000-0005-0000-0000-0000A7330000}"/>
    <cellStyle name="Normal 37 2 2 2 4 2 4" xfId="22226" xr:uid="{00000000-0005-0000-0000-0000A8330000}"/>
    <cellStyle name="Normal 37 2 2 2 4 3" xfId="22227" xr:uid="{00000000-0005-0000-0000-0000A9330000}"/>
    <cellStyle name="Normal 37 2 2 2 4 3 2" xfId="22228" xr:uid="{00000000-0005-0000-0000-0000AA330000}"/>
    <cellStyle name="Normal 37 2 2 2 4 3 3" xfId="22229" xr:uid="{00000000-0005-0000-0000-0000AB330000}"/>
    <cellStyle name="Normal 37 2 2 2 4 4" xfId="22230" xr:uid="{00000000-0005-0000-0000-0000AC330000}"/>
    <cellStyle name="Normal 37 2 2 2 4 5" xfId="22231" xr:uid="{00000000-0005-0000-0000-0000AD330000}"/>
    <cellStyle name="Normal 37 2 2 2 4 6" xfId="22232" xr:uid="{00000000-0005-0000-0000-0000AE330000}"/>
    <cellStyle name="Normal 37 2 2 2 5" xfId="5901" xr:uid="{00000000-0005-0000-0000-0000AF330000}"/>
    <cellStyle name="Normal 37 2 2 2 5 2" xfId="10843" xr:uid="{00000000-0005-0000-0000-0000B0330000}"/>
    <cellStyle name="Normal 37 2 2 2 5 3" xfId="22233" xr:uid="{00000000-0005-0000-0000-0000B1330000}"/>
    <cellStyle name="Normal 37 2 2 2 5 4" xfId="22234" xr:uid="{00000000-0005-0000-0000-0000B2330000}"/>
    <cellStyle name="Normal 37 2 2 2 6" xfId="7409" xr:uid="{00000000-0005-0000-0000-0000B3330000}"/>
    <cellStyle name="Normal 37 2 2 2 6 2" xfId="22235" xr:uid="{00000000-0005-0000-0000-0000B4330000}"/>
    <cellStyle name="Normal 37 2 2 2 6 3" xfId="22236" xr:uid="{00000000-0005-0000-0000-0000B5330000}"/>
    <cellStyle name="Normal 37 2 2 2 6 4" xfId="22237" xr:uid="{00000000-0005-0000-0000-0000B6330000}"/>
    <cellStyle name="Normal 37 2 2 2 7" xfId="2447" xr:uid="{00000000-0005-0000-0000-0000B7330000}"/>
    <cellStyle name="Normal 37 2 2 2 7 2" xfId="22238" xr:uid="{00000000-0005-0000-0000-0000B8330000}"/>
    <cellStyle name="Normal 37 2 2 2 7 3" xfId="22239" xr:uid="{00000000-0005-0000-0000-0000B9330000}"/>
    <cellStyle name="Normal 37 2 2 2 7 4" xfId="22240" xr:uid="{00000000-0005-0000-0000-0000BA330000}"/>
    <cellStyle name="Normal 37 2 2 2 8" xfId="22241" xr:uid="{00000000-0005-0000-0000-0000BB330000}"/>
    <cellStyle name="Normal 37 2 2 2 8 2" xfId="22242" xr:uid="{00000000-0005-0000-0000-0000BC330000}"/>
    <cellStyle name="Normal 37 2 2 2 8 3" xfId="22243" xr:uid="{00000000-0005-0000-0000-0000BD330000}"/>
    <cellStyle name="Normal 37 2 2 2 9" xfId="22244" xr:uid="{00000000-0005-0000-0000-0000BE330000}"/>
    <cellStyle name="Normal 37 2 2 3" xfId="855" xr:uid="{00000000-0005-0000-0000-0000BF330000}"/>
    <cellStyle name="Normal 37 2 2 3 10" xfId="22245" xr:uid="{00000000-0005-0000-0000-0000C0330000}"/>
    <cellStyle name="Normal 37 2 2 3 2" xfId="1469" xr:uid="{00000000-0005-0000-0000-0000C1330000}"/>
    <cellStyle name="Normal 37 2 2 3 2 2" xfId="4827" xr:uid="{00000000-0005-0000-0000-0000C2330000}"/>
    <cellStyle name="Normal 37 2 2 3 2 2 2" xfId="9811" xr:uid="{00000000-0005-0000-0000-0000C3330000}"/>
    <cellStyle name="Normal 37 2 2 3 2 2 2 2" xfId="22246" xr:uid="{00000000-0005-0000-0000-0000C4330000}"/>
    <cellStyle name="Normal 37 2 2 3 2 2 2 3" xfId="22247" xr:uid="{00000000-0005-0000-0000-0000C5330000}"/>
    <cellStyle name="Normal 37 2 2 3 2 2 2 4" xfId="22248" xr:uid="{00000000-0005-0000-0000-0000C6330000}"/>
    <cellStyle name="Normal 37 2 2 3 2 2 3" xfId="22249" xr:uid="{00000000-0005-0000-0000-0000C7330000}"/>
    <cellStyle name="Normal 37 2 2 3 2 2 3 2" xfId="22250" xr:uid="{00000000-0005-0000-0000-0000C8330000}"/>
    <cellStyle name="Normal 37 2 2 3 2 2 3 3" xfId="22251" xr:uid="{00000000-0005-0000-0000-0000C9330000}"/>
    <cellStyle name="Normal 37 2 2 3 2 2 4" xfId="22252" xr:uid="{00000000-0005-0000-0000-0000CA330000}"/>
    <cellStyle name="Normal 37 2 2 3 2 2 5" xfId="22253" xr:uid="{00000000-0005-0000-0000-0000CB330000}"/>
    <cellStyle name="Normal 37 2 2 3 2 2 6" xfId="22254" xr:uid="{00000000-0005-0000-0000-0000CC330000}"/>
    <cellStyle name="Normal 37 2 2 3 2 3" xfId="6556" xr:uid="{00000000-0005-0000-0000-0000CD330000}"/>
    <cellStyle name="Normal 37 2 2 3 2 3 2" xfId="11498" xr:uid="{00000000-0005-0000-0000-0000CE330000}"/>
    <cellStyle name="Normal 37 2 2 3 2 3 3" xfId="22255" xr:uid="{00000000-0005-0000-0000-0000CF330000}"/>
    <cellStyle name="Normal 37 2 2 3 2 3 4" xfId="22256" xr:uid="{00000000-0005-0000-0000-0000D0330000}"/>
    <cellStyle name="Normal 37 2 2 3 2 4" xfId="8064" xr:uid="{00000000-0005-0000-0000-0000D1330000}"/>
    <cellStyle name="Normal 37 2 2 3 2 4 2" xfId="22257" xr:uid="{00000000-0005-0000-0000-0000D2330000}"/>
    <cellStyle name="Normal 37 2 2 3 2 4 3" xfId="22258" xr:uid="{00000000-0005-0000-0000-0000D3330000}"/>
    <cellStyle name="Normal 37 2 2 3 2 4 4" xfId="22259" xr:uid="{00000000-0005-0000-0000-0000D4330000}"/>
    <cellStyle name="Normal 37 2 2 3 2 5" xfId="3102" xr:uid="{00000000-0005-0000-0000-0000D5330000}"/>
    <cellStyle name="Normal 37 2 2 3 2 5 2" xfId="22260" xr:uid="{00000000-0005-0000-0000-0000D6330000}"/>
    <cellStyle name="Normal 37 2 2 3 2 5 3" xfId="22261" xr:uid="{00000000-0005-0000-0000-0000D7330000}"/>
    <cellStyle name="Normal 37 2 2 3 2 5 4" xfId="22262" xr:uid="{00000000-0005-0000-0000-0000D8330000}"/>
    <cellStyle name="Normal 37 2 2 3 2 6" xfId="22263" xr:uid="{00000000-0005-0000-0000-0000D9330000}"/>
    <cellStyle name="Normal 37 2 2 3 2 6 2" xfId="22264" xr:uid="{00000000-0005-0000-0000-0000DA330000}"/>
    <cellStyle name="Normal 37 2 2 3 2 6 3" xfId="22265" xr:uid="{00000000-0005-0000-0000-0000DB330000}"/>
    <cellStyle name="Normal 37 2 2 3 2 7" xfId="22266" xr:uid="{00000000-0005-0000-0000-0000DC330000}"/>
    <cellStyle name="Normal 37 2 2 3 2 8" xfId="22267" xr:uid="{00000000-0005-0000-0000-0000DD330000}"/>
    <cellStyle name="Normal 37 2 2 3 2 9" xfId="22268" xr:uid="{00000000-0005-0000-0000-0000DE330000}"/>
    <cellStyle name="Normal 37 2 2 3 3" xfId="4295" xr:uid="{00000000-0005-0000-0000-0000DF330000}"/>
    <cellStyle name="Normal 37 2 2 3 3 2" xfId="9281" xr:uid="{00000000-0005-0000-0000-0000E0330000}"/>
    <cellStyle name="Normal 37 2 2 3 3 2 2" xfId="22269" xr:uid="{00000000-0005-0000-0000-0000E1330000}"/>
    <cellStyle name="Normal 37 2 2 3 3 2 3" xfId="22270" xr:uid="{00000000-0005-0000-0000-0000E2330000}"/>
    <cellStyle name="Normal 37 2 2 3 3 2 4" xfId="22271" xr:uid="{00000000-0005-0000-0000-0000E3330000}"/>
    <cellStyle name="Normal 37 2 2 3 3 3" xfId="22272" xr:uid="{00000000-0005-0000-0000-0000E4330000}"/>
    <cellStyle name="Normal 37 2 2 3 3 3 2" xfId="22273" xr:uid="{00000000-0005-0000-0000-0000E5330000}"/>
    <cellStyle name="Normal 37 2 2 3 3 3 3" xfId="22274" xr:uid="{00000000-0005-0000-0000-0000E6330000}"/>
    <cellStyle name="Normal 37 2 2 3 3 4" xfId="22275" xr:uid="{00000000-0005-0000-0000-0000E7330000}"/>
    <cellStyle name="Normal 37 2 2 3 3 5" xfId="22276" xr:uid="{00000000-0005-0000-0000-0000E8330000}"/>
    <cellStyle name="Normal 37 2 2 3 3 6" xfId="22277" xr:uid="{00000000-0005-0000-0000-0000E9330000}"/>
    <cellStyle name="Normal 37 2 2 3 4" xfId="6039" xr:uid="{00000000-0005-0000-0000-0000EA330000}"/>
    <cellStyle name="Normal 37 2 2 3 4 2" xfId="10981" xr:uid="{00000000-0005-0000-0000-0000EB330000}"/>
    <cellStyle name="Normal 37 2 2 3 4 3" xfId="22278" xr:uid="{00000000-0005-0000-0000-0000EC330000}"/>
    <cellStyle name="Normal 37 2 2 3 4 4" xfId="22279" xr:uid="{00000000-0005-0000-0000-0000ED330000}"/>
    <cellStyle name="Normal 37 2 2 3 5" xfId="7547" xr:uid="{00000000-0005-0000-0000-0000EE330000}"/>
    <cellStyle name="Normal 37 2 2 3 5 2" xfId="22280" xr:uid="{00000000-0005-0000-0000-0000EF330000}"/>
    <cellStyle name="Normal 37 2 2 3 5 3" xfId="22281" xr:uid="{00000000-0005-0000-0000-0000F0330000}"/>
    <cellStyle name="Normal 37 2 2 3 5 4" xfId="22282" xr:uid="{00000000-0005-0000-0000-0000F1330000}"/>
    <cellStyle name="Normal 37 2 2 3 6" xfId="2585" xr:uid="{00000000-0005-0000-0000-0000F2330000}"/>
    <cellStyle name="Normal 37 2 2 3 6 2" xfId="22283" xr:uid="{00000000-0005-0000-0000-0000F3330000}"/>
    <cellStyle name="Normal 37 2 2 3 6 3" xfId="22284" xr:uid="{00000000-0005-0000-0000-0000F4330000}"/>
    <cellStyle name="Normal 37 2 2 3 6 4" xfId="22285" xr:uid="{00000000-0005-0000-0000-0000F5330000}"/>
    <cellStyle name="Normal 37 2 2 3 7" xfId="22286" xr:uid="{00000000-0005-0000-0000-0000F6330000}"/>
    <cellStyle name="Normal 37 2 2 3 7 2" xfId="22287" xr:uid="{00000000-0005-0000-0000-0000F7330000}"/>
    <cellStyle name="Normal 37 2 2 3 7 3" xfId="22288" xr:uid="{00000000-0005-0000-0000-0000F8330000}"/>
    <cellStyle name="Normal 37 2 2 3 8" xfId="22289" xr:uid="{00000000-0005-0000-0000-0000F9330000}"/>
    <cellStyle name="Normal 37 2 2 3 9" xfId="22290" xr:uid="{00000000-0005-0000-0000-0000FA330000}"/>
    <cellStyle name="Normal 37 2 2 4" xfId="1466" xr:uid="{00000000-0005-0000-0000-0000FB330000}"/>
    <cellStyle name="Normal 37 2 2 4 2" xfId="4824" xr:uid="{00000000-0005-0000-0000-0000FC330000}"/>
    <cellStyle name="Normal 37 2 2 4 2 2" xfId="9808" xr:uid="{00000000-0005-0000-0000-0000FD330000}"/>
    <cellStyle name="Normal 37 2 2 4 2 2 2" xfId="22291" xr:uid="{00000000-0005-0000-0000-0000FE330000}"/>
    <cellStyle name="Normal 37 2 2 4 2 2 3" xfId="22292" xr:uid="{00000000-0005-0000-0000-0000FF330000}"/>
    <cellStyle name="Normal 37 2 2 4 2 2 4" xfId="22293" xr:uid="{00000000-0005-0000-0000-000000340000}"/>
    <cellStyle name="Normal 37 2 2 4 2 3" xfId="22294" xr:uid="{00000000-0005-0000-0000-000001340000}"/>
    <cellStyle name="Normal 37 2 2 4 2 3 2" xfId="22295" xr:uid="{00000000-0005-0000-0000-000002340000}"/>
    <cellStyle name="Normal 37 2 2 4 2 3 3" xfId="22296" xr:uid="{00000000-0005-0000-0000-000003340000}"/>
    <cellStyle name="Normal 37 2 2 4 2 4" xfId="22297" xr:uid="{00000000-0005-0000-0000-000004340000}"/>
    <cellStyle name="Normal 37 2 2 4 2 5" xfId="22298" xr:uid="{00000000-0005-0000-0000-000005340000}"/>
    <cellStyle name="Normal 37 2 2 4 2 6" xfId="22299" xr:uid="{00000000-0005-0000-0000-000006340000}"/>
    <cellStyle name="Normal 37 2 2 4 3" xfId="6553" xr:uid="{00000000-0005-0000-0000-000007340000}"/>
    <cellStyle name="Normal 37 2 2 4 3 2" xfId="11495" xr:uid="{00000000-0005-0000-0000-000008340000}"/>
    <cellStyle name="Normal 37 2 2 4 3 3" xfId="22300" xr:uid="{00000000-0005-0000-0000-000009340000}"/>
    <cellStyle name="Normal 37 2 2 4 3 4" xfId="22301" xr:uid="{00000000-0005-0000-0000-00000A340000}"/>
    <cellStyle name="Normal 37 2 2 4 4" xfId="8061" xr:uid="{00000000-0005-0000-0000-00000B340000}"/>
    <cellStyle name="Normal 37 2 2 4 4 2" xfId="22302" xr:uid="{00000000-0005-0000-0000-00000C340000}"/>
    <cellStyle name="Normal 37 2 2 4 4 3" xfId="22303" xr:uid="{00000000-0005-0000-0000-00000D340000}"/>
    <cellStyle name="Normal 37 2 2 4 4 4" xfId="22304" xr:uid="{00000000-0005-0000-0000-00000E340000}"/>
    <cellStyle name="Normal 37 2 2 4 5" xfId="3099" xr:uid="{00000000-0005-0000-0000-00000F340000}"/>
    <cellStyle name="Normal 37 2 2 4 5 2" xfId="22305" xr:uid="{00000000-0005-0000-0000-000010340000}"/>
    <cellStyle name="Normal 37 2 2 4 5 3" xfId="22306" xr:uid="{00000000-0005-0000-0000-000011340000}"/>
    <cellStyle name="Normal 37 2 2 4 5 4" xfId="22307" xr:uid="{00000000-0005-0000-0000-000012340000}"/>
    <cellStyle name="Normal 37 2 2 4 6" xfId="22308" xr:uid="{00000000-0005-0000-0000-000013340000}"/>
    <cellStyle name="Normal 37 2 2 4 6 2" xfId="22309" xr:uid="{00000000-0005-0000-0000-000014340000}"/>
    <cellStyle name="Normal 37 2 2 4 6 3" xfId="22310" xr:uid="{00000000-0005-0000-0000-000015340000}"/>
    <cellStyle name="Normal 37 2 2 4 7" xfId="22311" xr:uid="{00000000-0005-0000-0000-000016340000}"/>
    <cellStyle name="Normal 37 2 2 4 8" xfId="22312" xr:uid="{00000000-0005-0000-0000-000017340000}"/>
    <cellStyle name="Normal 37 2 2 4 9" xfId="22313" xr:uid="{00000000-0005-0000-0000-000018340000}"/>
    <cellStyle name="Normal 37 2 2 5" xfId="3693" xr:uid="{00000000-0005-0000-0000-000019340000}"/>
    <cellStyle name="Normal 37 2 2 5 2" xfId="5358" xr:uid="{00000000-0005-0000-0000-00001A340000}"/>
    <cellStyle name="Normal 37 2 2 5 2 2" xfId="10340" xr:uid="{00000000-0005-0000-0000-00001B340000}"/>
    <cellStyle name="Normal 37 2 2 5 2 2 2" xfId="22314" xr:uid="{00000000-0005-0000-0000-00001C340000}"/>
    <cellStyle name="Normal 37 2 2 5 2 2 3" xfId="22315" xr:uid="{00000000-0005-0000-0000-00001D340000}"/>
    <cellStyle name="Normal 37 2 2 5 2 2 4" xfId="22316" xr:uid="{00000000-0005-0000-0000-00001E340000}"/>
    <cellStyle name="Normal 37 2 2 5 2 3" xfId="22317" xr:uid="{00000000-0005-0000-0000-00001F340000}"/>
    <cellStyle name="Normal 37 2 2 5 2 3 2" xfId="22318" xr:uid="{00000000-0005-0000-0000-000020340000}"/>
    <cellStyle name="Normal 37 2 2 5 2 3 3" xfId="22319" xr:uid="{00000000-0005-0000-0000-000021340000}"/>
    <cellStyle name="Normal 37 2 2 5 2 4" xfId="22320" xr:uid="{00000000-0005-0000-0000-000022340000}"/>
    <cellStyle name="Normal 37 2 2 5 2 5" xfId="22321" xr:uid="{00000000-0005-0000-0000-000023340000}"/>
    <cellStyle name="Normal 37 2 2 5 2 6" xfId="22322" xr:uid="{00000000-0005-0000-0000-000024340000}"/>
    <cellStyle name="Normal 37 2 2 5 3" xfId="8654" xr:uid="{00000000-0005-0000-0000-000025340000}"/>
    <cellStyle name="Normal 37 2 2 5 3 2" xfId="22323" xr:uid="{00000000-0005-0000-0000-000026340000}"/>
    <cellStyle name="Normal 37 2 2 5 3 3" xfId="22324" xr:uid="{00000000-0005-0000-0000-000027340000}"/>
    <cellStyle name="Normal 37 2 2 5 3 4" xfId="22325" xr:uid="{00000000-0005-0000-0000-000028340000}"/>
    <cellStyle name="Normal 37 2 2 5 4" xfId="22326" xr:uid="{00000000-0005-0000-0000-000029340000}"/>
    <cellStyle name="Normal 37 2 2 5 4 2" xfId="22327" xr:uid="{00000000-0005-0000-0000-00002A340000}"/>
    <cellStyle name="Normal 37 2 2 5 4 3" xfId="22328" xr:uid="{00000000-0005-0000-0000-00002B340000}"/>
    <cellStyle name="Normal 37 2 2 5 4 4" xfId="22329" xr:uid="{00000000-0005-0000-0000-00002C340000}"/>
    <cellStyle name="Normal 37 2 2 5 5" xfId="22330" xr:uid="{00000000-0005-0000-0000-00002D340000}"/>
    <cellStyle name="Normal 37 2 2 5 5 2" xfId="22331" xr:uid="{00000000-0005-0000-0000-00002E340000}"/>
    <cellStyle name="Normal 37 2 2 5 5 3" xfId="22332" xr:uid="{00000000-0005-0000-0000-00002F340000}"/>
    <cellStyle name="Normal 37 2 2 5 5 4" xfId="22333" xr:uid="{00000000-0005-0000-0000-000030340000}"/>
    <cellStyle name="Normal 37 2 2 5 6" xfId="22334" xr:uid="{00000000-0005-0000-0000-000031340000}"/>
    <cellStyle name="Normal 37 2 2 5 6 2" xfId="22335" xr:uid="{00000000-0005-0000-0000-000032340000}"/>
    <cellStyle name="Normal 37 2 2 5 6 3" xfId="22336" xr:uid="{00000000-0005-0000-0000-000033340000}"/>
    <cellStyle name="Normal 37 2 2 5 7" xfId="22337" xr:uid="{00000000-0005-0000-0000-000034340000}"/>
    <cellStyle name="Normal 37 2 2 5 8" xfId="22338" xr:uid="{00000000-0005-0000-0000-000035340000}"/>
    <cellStyle name="Normal 37 2 2 5 9" xfId="22339" xr:uid="{00000000-0005-0000-0000-000036340000}"/>
    <cellStyle name="Normal 37 2 2 6" xfId="4015" xr:uid="{00000000-0005-0000-0000-000037340000}"/>
    <cellStyle name="Normal 37 2 2 6 2" xfId="8790" xr:uid="{00000000-0005-0000-0000-000038340000}"/>
    <cellStyle name="Normal 37 2 2 6 2 2" xfId="22340" xr:uid="{00000000-0005-0000-0000-000039340000}"/>
    <cellStyle name="Normal 37 2 2 6 2 2 2" xfId="22341" xr:uid="{00000000-0005-0000-0000-00003A340000}"/>
    <cellStyle name="Normal 37 2 2 6 2 2 3" xfId="22342" xr:uid="{00000000-0005-0000-0000-00003B340000}"/>
    <cellStyle name="Normal 37 2 2 6 2 2 4" xfId="22343" xr:uid="{00000000-0005-0000-0000-00003C340000}"/>
    <cellStyle name="Normal 37 2 2 6 2 3" xfId="22344" xr:uid="{00000000-0005-0000-0000-00003D340000}"/>
    <cellStyle name="Normal 37 2 2 6 2 3 2" xfId="22345" xr:uid="{00000000-0005-0000-0000-00003E340000}"/>
    <cellStyle name="Normal 37 2 2 6 2 3 3" xfId="22346" xr:uid="{00000000-0005-0000-0000-00003F340000}"/>
    <cellStyle name="Normal 37 2 2 6 2 4" xfId="22347" xr:uid="{00000000-0005-0000-0000-000040340000}"/>
    <cellStyle name="Normal 37 2 2 6 2 5" xfId="22348" xr:uid="{00000000-0005-0000-0000-000041340000}"/>
    <cellStyle name="Normal 37 2 2 6 2 6" xfId="22349" xr:uid="{00000000-0005-0000-0000-000042340000}"/>
    <cellStyle name="Normal 37 2 2 6 3" xfId="22350" xr:uid="{00000000-0005-0000-0000-000043340000}"/>
    <cellStyle name="Normal 37 2 2 6 3 2" xfId="22351" xr:uid="{00000000-0005-0000-0000-000044340000}"/>
    <cellStyle name="Normal 37 2 2 6 3 3" xfId="22352" xr:uid="{00000000-0005-0000-0000-000045340000}"/>
    <cellStyle name="Normal 37 2 2 6 3 4" xfId="22353" xr:uid="{00000000-0005-0000-0000-000046340000}"/>
    <cellStyle name="Normal 37 2 2 6 4" xfId="22354" xr:uid="{00000000-0005-0000-0000-000047340000}"/>
    <cellStyle name="Normal 37 2 2 6 4 2" xfId="22355" xr:uid="{00000000-0005-0000-0000-000048340000}"/>
    <cellStyle name="Normal 37 2 2 6 4 3" xfId="22356" xr:uid="{00000000-0005-0000-0000-000049340000}"/>
    <cellStyle name="Normal 37 2 2 6 4 4" xfId="22357" xr:uid="{00000000-0005-0000-0000-00004A340000}"/>
    <cellStyle name="Normal 37 2 2 6 5" xfId="22358" xr:uid="{00000000-0005-0000-0000-00004B340000}"/>
    <cellStyle name="Normal 37 2 2 6 5 2" xfId="22359" xr:uid="{00000000-0005-0000-0000-00004C340000}"/>
    <cellStyle name="Normal 37 2 2 6 5 3" xfId="22360" xr:uid="{00000000-0005-0000-0000-00004D340000}"/>
    <cellStyle name="Normal 37 2 2 6 6" xfId="22361" xr:uid="{00000000-0005-0000-0000-00004E340000}"/>
    <cellStyle name="Normal 37 2 2 6 7" xfId="22362" xr:uid="{00000000-0005-0000-0000-00004F340000}"/>
    <cellStyle name="Normal 37 2 2 6 8" xfId="22363" xr:uid="{00000000-0005-0000-0000-000050340000}"/>
    <cellStyle name="Normal 37 2 2 7" xfId="5497" xr:uid="{00000000-0005-0000-0000-000051340000}"/>
    <cellStyle name="Normal 37 2 2 7 2" xfId="10454" xr:uid="{00000000-0005-0000-0000-000052340000}"/>
    <cellStyle name="Normal 37 2 2 7 2 2" xfId="22364" xr:uid="{00000000-0005-0000-0000-000053340000}"/>
    <cellStyle name="Normal 37 2 2 7 2 3" xfId="22365" xr:uid="{00000000-0005-0000-0000-000054340000}"/>
    <cellStyle name="Normal 37 2 2 7 2 4" xfId="22366" xr:uid="{00000000-0005-0000-0000-000055340000}"/>
    <cellStyle name="Normal 37 2 2 7 3" xfId="22367" xr:uid="{00000000-0005-0000-0000-000056340000}"/>
    <cellStyle name="Normal 37 2 2 7 3 2" xfId="22368" xr:uid="{00000000-0005-0000-0000-000057340000}"/>
    <cellStyle name="Normal 37 2 2 7 3 3" xfId="22369" xr:uid="{00000000-0005-0000-0000-000058340000}"/>
    <cellStyle name="Normal 37 2 2 7 4" xfId="22370" xr:uid="{00000000-0005-0000-0000-000059340000}"/>
    <cellStyle name="Normal 37 2 2 7 5" xfId="22371" xr:uid="{00000000-0005-0000-0000-00005A340000}"/>
    <cellStyle name="Normal 37 2 2 7 6" xfId="22372" xr:uid="{00000000-0005-0000-0000-00005B340000}"/>
    <cellStyle name="Normal 37 2 2 8" xfId="5766" xr:uid="{00000000-0005-0000-0000-00005C340000}"/>
    <cellStyle name="Normal 37 2 2 8 2" xfId="10708" xr:uid="{00000000-0005-0000-0000-00005D340000}"/>
    <cellStyle name="Normal 37 2 2 8 3" xfId="22373" xr:uid="{00000000-0005-0000-0000-00005E340000}"/>
    <cellStyle name="Normal 37 2 2 8 4" xfId="22374" xr:uid="{00000000-0005-0000-0000-00005F340000}"/>
    <cellStyle name="Normal 37 2 2 9" xfId="7274" xr:uid="{00000000-0005-0000-0000-000060340000}"/>
    <cellStyle name="Normal 37 2 2 9 2" xfId="22375" xr:uid="{00000000-0005-0000-0000-000061340000}"/>
    <cellStyle name="Normal 37 2 2 9 3" xfId="22376" xr:uid="{00000000-0005-0000-0000-000062340000}"/>
    <cellStyle name="Normal 37 2 2 9 4" xfId="22377" xr:uid="{00000000-0005-0000-0000-000063340000}"/>
    <cellStyle name="Normal 37 2 3" xfId="605" xr:uid="{00000000-0005-0000-0000-000064340000}"/>
    <cellStyle name="Normal 37 2 3 10" xfId="2355" xr:uid="{00000000-0005-0000-0000-000065340000}"/>
    <cellStyle name="Normal 37 2 3 10 2" xfId="22378" xr:uid="{00000000-0005-0000-0000-000066340000}"/>
    <cellStyle name="Normal 37 2 3 10 3" xfId="22379" xr:uid="{00000000-0005-0000-0000-000067340000}"/>
    <cellStyle name="Normal 37 2 3 10 4" xfId="22380" xr:uid="{00000000-0005-0000-0000-000068340000}"/>
    <cellStyle name="Normal 37 2 3 11" xfId="22381" xr:uid="{00000000-0005-0000-0000-000069340000}"/>
    <cellStyle name="Normal 37 2 3 11 2" xfId="22382" xr:uid="{00000000-0005-0000-0000-00006A340000}"/>
    <cellStyle name="Normal 37 2 3 11 3" xfId="22383" xr:uid="{00000000-0005-0000-0000-00006B340000}"/>
    <cellStyle name="Normal 37 2 3 12" xfId="22384" xr:uid="{00000000-0005-0000-0000-00006C340000}"/>
    <cellStyle name="Normal 37 2 3 13" xfId="22385" xr:uid="{00000000-0005-0000-0000-00006D340000}"/>
    <cellStyle name="Normal 37 2 3 14" xfId="22386" xr:uid="{00000000-0005-0000-0000-00006E340000}"/>
    <cellStyle name="Normal 37 2 3 2" xfId="747" xr:uid="{00000000-0005-0000-0000-00006F340000}"/>
    <cellStyle name="Normal 37 2 3 2 10" xfId="22387" xr:uid="{00000000-0005-0000-0000-000070340000}"/>
    <cellStyle name="Normal 37 2 3 2 11" xfId="22388" xr:uid="{00000000-0005-0000-0000-000071340000}"/>
    <cellStyle name="Normal 37 2 3 2 2" xfId="1212" xr:uid="{00000000-0005-0000-0000-000072340000}"/>
    <cellStyle name="Normal 37 2 3 2 2 10" xfId="22389" xr:uid="{00000000-0005-0000-0000-000073340000}"/>
    <cellStyle name="Normal 37 2 3 2 2 2" xfId="1472" xr:uid="{00000000-0005-0000-0000-000074340000}"/>
    <cellStyle name="Normal 37 2 3 2 2 2 2" xfId="4830" xr:uid="{00000000-0005-0000-0000-000075340000}"/>
    <cellStyle name="Normal 37 2 3 2 2 2 2 2" xfId="9814" xr:uid="{00000000-0005-0000-0000-000076340000}"/>
    <cellStyle name="Normal 37 2 3 2 2 2 2 2 2" xfId="22390" xr:uid="{00000000-0005-0000-0000-000077340000}"/>
    <cellStyle name="Normal 37 2 3 2 2 2 2 2 3" xfId="22391" xr:uid="{00000000-0005-0000-0000-000078340000}"/>
    <cellStyle name="Normal 37 2 3 2 2 2 2 2 4" xfId="22392" xr:uid="{00000000-0005-0000-0000-000079340000}"/>
    <cellStyle name="Normal 37 2 3 2 2 2 2 3" xfId="22393" xr:uid="{00000000-0005-0000-0000-00007A340000}"/>
    <cellStyle name="Normal 37 2 3 2 2 2 2 3 2" xfId="22394" xr:uid="{00000000-0005-0000-0000-00007B340000}"/>
    <cellStyle name="Normal 37 2 3 2 2 2 2 3 3" xfId="22395" xr:uid="{00000000-0005-0000-0000-00007C340000}"/>
    <cellStyle name="Normal 37 2 3 2 2 2 2 4" xfId="22396" xr:uid="{00000000-0005-0000-0000-00007D340000}"/>
    <cellStyle name="Normal 37 2 3 2 2 2 2 5" xfId="22397" xr:uid="{00000000-0005-0000-0000-00007E340000}"/>
    <cellStyle name="Normal 37 2 3 2 2 2 2 6" xfId="22398" xr:uid="{00000000-0005-0000-0000-00007F340000}"/>
    <cellStyle name="Normal 37 2 3 2 2 2 3" xfId="6559" xr:uid="{00000000-0005-0000-0000-000080340000}"/>
    <cellStyle name="Normal 37 2 3 2 2 2 3 2" xfId="11501" xr:uid="{00000000-0005-0000-0000-000081340000}"/>
    <cellStyle name="Normal 37 2 3 2 2 2 3 3" xfId="22399" xr:uid="{00000000-0005-0000-0000-000082340000}"/>
    <cellStyle name="Normal 37 2 3 2 2 2 3 4" xfId="22400" xr:uid="{00000000-0005-0000-0000-000083340000}"/>
    <cellStyle name="Normal 37 2 3 2 2 2 4" xfId="8067" xr:uid="{00000000-0005-0000-0000-000084340000}"/>
    <cellStyle name="Normal 37 2 3 2 2 2 4 2" xfId="22401" xr:uid="{00000000-0005-0000-0000-000085340000}"/>
    <cellStyle name="Normal 37 2 3 2 2 2 4 3" xfId="22402" xr:uid="{00000000-0005-0000-0000-000086340000}"/>
    <cellStyle name="Normal 37 2 3 2 2 2 4 4" xfId="22403" xr:uid="{00000000-0005-0000-0000-000087340000}"/>
    <cellStyle name="Normal 37 2 3 2 2 2 5" xfId="3105" xr:uid="{00000000-0005-0000-0000-000088340000}"/>
    <cellStyle name="Normal 37 2 3 2 2 2 5 2" xfId="22404" xr:uid="{00000000-0005-0000-0000-000089340000}"/>
    <cellStyle name="Normal 37 2 3 2 2 2 5 3" xfId="22405" xr:uid="{00000000-0005-0000-0000-00008A340000}"/>
    <cellStyle name="Normal 37 2 3 2 2 2 5 4" xfId="22406" xr:uid="{00000000-0005-0000-0000-00008B340000}"/>
    <cellStyle name="Normal 37 2 3 2 2 2 6" xfId="22407" xr:uid="{00000000-0005-0000-0000-00008C340000}"/>
    <cellStyle name="Normal 37 2 3 2 2 2 6 2" xfId="22408" xr:uid="{00000000-0005-0000-0000-00008D340000}"/>
    <cellStyle name="Normal 37 2 3 2 2 2 6 3" xfId="22409" xr:uid="{00000000-0005-0000-0000-00008E340000}"/>
    <cellStyle name="Normal 37 2 3 2 2 2 7" xfId="22410" xr:uid="{00000000-0005-0000-0000-00008F340000}"/>
    <cellStyle name="Normal 37 2 3 2 2 2 8" xfId="22411" xr:uid="{00000000-0005-0000-0000-000090340000}"/>
    <cellStyle name="Normal 37 2 3 2 2 2 9" xfId="22412" xr:uid="{00000000-0005-0000-0000-000091340000}"/>
    <cellStyle name="Normal 37 2 3 2 2 3" xfId="4580" xr:uid="{00000000-0005-0000-0000-000092340000}"/>
    <cellStyle name="Normal 37 2 3 2 2 3 2" xfId="9564" xr:uid="{00000000-0005-0000-0000-000093340000}"/>
    <cellStyle name="Normal 37 2 3 2 2 3 2 2" xfId="22413" xr:uid="{00000000-0005-0000-0000-000094340000}"/>
    <cellStyle name="Normal 37 2 3 2 2 3 2 3" xfId="22414" xr:uid="{00000000-0005-0000-0000-000095340000}"/>
    <cellStyle name="Normal 37 2 3 2 2 3 2 4" xfId="22415" xr:uid="{00000000-0005-0000-0000-000096340000}"/>
    <cellStyle name="Normal 37 2 3 2 2 3 3" xfId="22416" xr:uid="{00000000-0005-0000-0000-000097340000}"/>
    <cellStyle name="Normal 37 2 3 2 2 3 3 2" xfId="22417" xr:uid="{00000000-0005-0000-0000-000098340000}"/>
    <cellStyle name="Normal 37 2 3 2 2 3 3 3" xfId="22418" xr:uid="{00000000-0005-0000-0000-000099340000}"/>
    <cellStyle name="Normal 37 2 3 2 2 3 4" xfId="22419" xr:uid="{00000000-0005-0000-0000-00009A340000}"/>
    <cellStyle name="Normal 37 2 3 2 2 3 5" xfId="22420" xr:uid="{00000000-0005-0000-0000-00009B340000}"/>
    <cellStyle name="Normal 37 2 3 2 2 3 6" xfId="22421" xr:uid="{00000000-0005-0000-0000-00009C340000}"/>
    <cellStyle name="Normal 37 2 3 2 2 4" xfId="6311" xr:uid="{00000000-0005-0000-0000-00009D340000}"/>
    <cellStyle name="Normal 37 2 3 2 2 4 2" xfId="11253" xr:uid="{00000000-0005-0000-0000-00009E340000}"/>
    <cellStyle name="Normal 37 2 3 2 2 4 3" xfId="22422" xr:uid="{00000000-0005-0000-0000-00009F340000}"/>
    <cellStyle name="Normal 37 2 3 2 2 4 4" xfId="22423" xr:uid="{00000000-0005-0000-0000-0000A0340000}"/>
    <cellStyle name="Normal 37 2 3 2 2 5" xfId="7819" xr:uid="{00000000-0005-0000-0000-0000A1340000}"/>
    <cellStyle name="Normal 37 2 3 2 2 5 2" xfId="22424" xr:uid="{00000000-0005-0000-0000-0000A2340000}"/>
    <cellStyle name="Normal 37 2 3 2 2 5 3" xfId="22425" xr:uid="{00000000-0005-0000-0000-0000A3340000}"/>
    <cellStyle name="Normal 37 2 3 2 2 5 4" xfId="22426" xr:uid="{00000000-0005-0000-0000-0000A4340000}"/>
    <cellStyle name="Normal 37 2 3 2 2 6" xfId="2857" xr:uid="{00000000-0005-0000-0000-0000A5340000}"/>
    <cellStyle name="Normal 37 2 3 2 2 6 2" xfId="22427" xr:uid="{00000000-0005-0000-0000-0000A6340000}"/>
    <cellStyle name="Normal 37 2 3 2 2 6 3" xfId="22428" xr:uid="{00000000-0005-0000-0000-0000A7340000}"/>
    <cellStyle name="Normal 37 2 3 2 2 6 4" xfId="22429" xr:uid="{00000000-0005-0000-0000-0000A8340000}"/>
    <cellStyle name="Normal 37 2 3 2 2 7" xfId="22430" xr:uid="{00000000-0005-0000-0000-0000A9340000}"/>
    <cellStyle name="Normal 37 2 3 2 2 7 2" xfId="22431" xr:uid="{00000000-0005-0000-0000-0000AA340000}"/>
    <cellStyle name="Normal 37 2 3 2 2 7 3" xfId="22432" xr:uid="{00000000-0005-0000-0000-0000AB340000}"/>
    <cellStyle name="Normal 37 2 3 2 2 8" xfId="22433" xr:uid="{00000000-0005-0000-0000-0000AC340000}"/>
    <cellStyle name="Normal 37 2 3 2 2 9" xfId="22434" xr:uid="{00000000-0005-0000-0000-0000AD340000}"/>
    <cellStyle name="Normal 37 2 3 2 3" xfId="1471" xr:uid="{00000000-0005-0000-0000-0000AE340000}"/>
    <cellStyle name="Normal 37 2 3 2 3 2" xfId="4829" xr:uid="{00000000-0005-0000-0000-0000AF340000}"/>
    <cellStyle name="Normal 37 2 3 2 3 2 2" xfId="9813" xr:uid="{00000000-0005-0000-0000-0000B0340000}"/>
    <cellStyle name="Normal 37 2 3 2 3 2 2 2" xfId="22435" xr:uid="{00000000-0005-0000-0000-0000B1340000}"/>
    <cellStyle name="Normal 37 2 3 2 3 2 2 3" xfId="22436" xr:uid="{00000000-0005-0000-0000-0000B2340000}"/>
    <cellStyle name="Normal 37 2 3 2 3 2 2 4" xfId="22437" xr:uid="{00000000-0005-0000-0000-0000B3340000}"/>
    <cellStyle name="Normal 37 2 3 2 3 2 3" xfId="22438" xr:uid="{00000000-0005-0000-0000-0000B4340000}"/>
    <cellStyle name="Normal 37 2 3 2 3 2 3 2" xfId="22439" xr:uid="{00000000-0005-0000-0000-0000B5340000}"/>
    <cellStyle name="Normal 37 2 3 2 3 2 3 3" xfId="22440" xr:uid="{00000000-0005-0000-0000-0000B6340000}"/>
    <cellStyle name="Normal 37 2 3 2 3 2 4" xfId="22441" xr:uid="{00000000-0005-0000-0000-0000B7340000}"/>
    <cellStyle name="Normal 37 2 3 2 3 2 5" xfId="22442" xr:uid="{00000000-0005-0000-0000-0000B8340000}"/>
    <cellStyle name="Normal 37 2 3 2 3 2 6" xfId="22443" xr:uid="{00000000-0005-0000-0000-0000B9340000}"/>
    <cellStyle name="Normal 37 2 3 2 3 3" xfId="6558" xr:uid="{00000000-0005-0000-0000-0000BA340000}"/>
    <cellStyle name="Normal 37 2 3 2 3 3 2" xfId="11500" xr:uid="{00000000-0005-0000-0000-0000BB340000}"/>
    <cellStyle name="Normal 37 2 3 2 3 3 3" xfId="22444" xr:uid="{00000000-0005-0000-0000-0000BC340000}"/>
    <cellStyle name="Normal 37 2 3 2 3 3 4" xfId="22445" xr:uid="{00000000-0005-0000-0000-0000BD340000}"/>
    <cellStyle name="Normal 37 2 3 2 3 4" xfId="8066" xr:uid="{00000000-0005-0000-0000-0000BE340000}"/>
    <cellStyle name="Normal 37 2 3 2 3 4 2" xfId="22446" xr:uid="{00000000-0005-0000-0000-0000BF340000}"/>
    <cellStyle name="Normal 37 2 3 2 3 4 3" xfId="22447" xr:uid="{00000000-0005-0000-0000-0000C0340000}"/>
    <cellStyle name="Normal 37 2 3 2 3 4 4" xfId="22448" xr:uid="{00000000-0005-0000-0000-0000C1340000}"/>
    <cellStyle name="Normal 37 2 3 2 3 5" xfId="3104" xr:uid="{00000000-0005-0000-0000-0000C2340000}"/>
    <cellStyle name="Normal 37 2 3 2 3 5 2" xfId="22449" xr:uid="{00000000-0005-0000-0000-0000C3340000}"/>
    <cellStyle name="Normal 37 2 3 2 3 5 3" xfId="22450" xr:uid="{00000000-0005-0000-0000-0000C4340000}"/>
    <cellStyle name="Normal 37 2 3 2 3 5 4" xfId="22451" xr:uid="{00000000-0005-0000-0000-0000C5340000}"/>
    <cellStyle name="Normal 37 2 3 2 3 6" xfId="22452" xr:uid="{00000000-0005-0000-0000-0000C6340000}"/>
    <cellStyle name="Normal 37 2 3 2 3 6 2" xfId="22453" xr:uid="{00000000-0005-0000-0000-0000C7340000}"/>
    <cellStyle name="Normal 37 2 3 2 3 6 3" xfId="22454" xr:uid="{00000000-0005-0000-0000-0000C8340000}"/>
    <cellStyle name="Normal 37 2 3 2 3 7" xfId="22455" xr:uid="{00000000-0005-0000-0000-0000C9340000}"/>
    <cellStyle name="Normal 37 2 3 2 3 8" xfId="22456" xr:uid="{00000000-0005-0000-0000-0000CA340000}"/>
    <cellStyle name="Normal 37 2 3 2 3 9" xfId="22457" xr:uid="{00000000-0005-0000-0000-0000CB340000}"/>
    <cellStyle name="Normal 37 2 3 2 4" xfId="4197" xr:uid="{00000000-0005-0000-0000-0000CC340000}"/>
    <cellStyle name="Normal 37 2 3 2 4 2" xfId="9183" xr:uid="{00000000-0005-0000-0000-0000CD340000}"/>
    <cellStyle name="Normal 37 2 3 2 4 2 2" xfId="22458" xr:uid="{00000000-0005-0000-0000-0000CE340000}"/>
    <cellStyle name="Normal 37 2 3 2 4 2 3" xfId="22459" xr:uid="{00000000-0005-0000-0000-0000CF340000}"/>
    <cellStyle name="Normal 37 2 3 2 4 2 4" xfId="22460" xr:uid="{00000000-0005-0000-0000-0000D0340000}"/>
    <cellStyle name="Normal 37 2 3 2 4 3" xfId="22461" xr:uid="{00000000-0005-0000-0000-0000D1340000}"/>
    <cellStyle name="Normal 37 2 3 2 4 3 2" xfId="22462" xr:uid="{00000000-0005-0000-0000-0000D2340000}"/>
    <cellStyle name="Normal 37 2 3 2 4 3 3" xfId="22463" xr:uid="{00000000-0005-0000-0000-0000D3340000}"/>
    <cellStyle name="Normal 37 2 3 2 4 4" xfId="22464" xr:uid="{00000000-0005-0000-0000-0000D4340000}"/>
    <cellStyle name="Normal 37 2 3 2 4 5" xfId="22465" xr:uid="{00000000-0005-0000-0000-0000D5340000}"/>
    <cellStyle name="Normal 37 2 3 2 4 6" xfId="22466" xr:uid="{00000000-0005-0000-0000-0000D6340000}"/>
    <cellStyle name="Normal 37 2 3 2 5" xfId="5944" xr:uid="{00000000-0005-0000-0000-0000D7340000}"/>
    <cellStyle name="Normal 37 2 3 2 5 2" xfId="10886" xr:uid="{00000000-0005-0000-0000-0000D8340000}"/>
    <cellStyle name="Normal 37 2 3 2 5 3" xfId="22467" xr:uid="{00000000-0005-0000-0000-0000D9340000}"/>
    <cellStyle name="Normal 37 2 3 2 5 4" xfId="22468" xr:uid="{00000000-0005-0000-0000-0000DA340000}"/>
    <cellStyle name="Normal 37 2 3 2 6" xfId="7452" xr:uid="{00000000-0005-0000-0000-0000DB340000}"/>
    <cellStyle name="Normal 37 2 3 2 6 2" xfId="22469" xr:uid="{00000000-0005-0000-0000-0000DC340000}"/>
    <cellStyle name="Normal 37 2 3 2 6 3" xfId="22470" xr:uid="{00000000-0005-0000-0000-0000DD340000}"/>
    <cellStyle name="Normal 37 2 3 2 6 4" xfId="22471" xr:uid="{00000000-0005-0000-0000-0000DE340000}"/>
    <cellStyle name="Normal 37 2 3 2 7" xfId="2490" xr:uid="{00000000-0005-0000-0000-0000DF340000}"/>
    <cellStyle name="Normal 37 2 3 2 7 2" xfId="22472" xr:uid="{00000000-0005-0000-0000-0000E0340000}"/>
    <cellStyle name="Normal 37 2 3 2 7 3" xfId="22473" xr:uid="{00000000-0005-0000-0000-0000E1340000}"/>
    <cellStyle name="Normal 37 2 3 2 7 4" xfId="22474" xr:uid="{00000000-0005-0000-0000-0000E2340000}"/>
    <cellStyle name="Normal 37 2 3 2 8" xfId="22475" xr:uid="{00000000-0005-0000-0000-0000E3340000}"/>
    <cellStyle name="Normal 37 2 3 2 8 2" xfId="22476" xr:uid="{00000000-0005-0000-0000-0000E4340000}"/>
    <cellStyle name="Normal 37 2 3 2 8 3" xfId="22477" xr:uid="{00000000-0005-0000-0000-0000E5340000}"/>
    <cellStyle name="Normal 37 2 3 2 9" xfId="22478" xr:uid="{00000000-0005-0000-0000-0000E6340000}"/>
    <cellStyle name="Normal 37 2 3 3" xfId="900" xr:uid="{00000000-0005-0000-0000-0000E7340000}"/>
    <cellStyle name="Normal 37 2 3 3 10" xfId="22479" xr:uid="{00000000-0005-0000-0000-0000E8340000}"/>
    <cellStyle name="Normal 37 2 3 3 2" xfId="1473" xr:uid="{00000000-0005-0000-0000-0000E9340000}"/>
    <cellStyle name="Normal 37 2 3 3 2 2" xfId="4831" xr:uid="{00000000-0005-0000-0000-0000EA340000}"/>
    <cellStyle name="Normal 37 2 3 3 2 2 2" xfId="9815" xr:uid="{00000000-0005-0000-0000-0000EB340000}"/>
    <cellStyle name="Normal 37 2 3 3 2 2 2 2" xfId="22480" xr:uid="{00000000-0005-0000-0000-0000EC340000}"/>
    <cellStyle name="Normal 37 2 3 3 2 2 2 3" xfId="22481" xr:uid="{00000000-0005-0000-0000-0000ED340000}"/>
    <cellStyle name="Normal 37 2 3 3 2 2 2 4" xfId="22482" xr:uid="{00000000-0005-0000-0000-0000EE340000}"/>
    <cellStyle name="Normal 37 2 3 3 2 2 3" xfId="22483" xr:uid="{00000000-0005-0000-0000-0000EF340000}"/>
    <cellStyle name="Normal 37 2 3 3 2 2 3 2" xfId="22484" xr:uid="{00000000-0005-0000-0000-0000F0340000}"/>
    <cellStyle name="Normal 37 2 3 3 2 2 3 3" xfId="22485" xr:uid="{00000000-0005-0000-0000-0000F1340000}"/>
    <cellStyle name="Normal 37 2 3 3 2 2 4" xfId="22486" xr:uid="{00000000-0005-0000-0000-0000F2340000}"/>
    <cellStyle name="Normal 37 2 3 3 2 2 5" xfId="22487" xr:uid="{00000000-0005-0000-0000-0000F3340000}"/>
    <cellStyle name="Normal 37 2 3 3 2 2 6" xfId="22488" xr:uid="{00000000-0005-0000-0000-0000F4340000}"/>
    <cellStyle name="Normal 37 2 3 3 2 3" xfId="6560" xr:uid="{00000000-0005-0000-0000-0000F5340000}"/>
    <cellStyle name="Normal 37 2 3 3 2 3 2" xfId="11502" xr:uid="{00000000-0005-0000-0000-0000F6340000}"/>
    <cellStyle name="Normal 37 2 3 3 2 3 3" xfId="22489" xr:uid="{00000000-0005-0000-0000-0000F7340000}"/>
    <cellStyle name="Normal 37 2 3 3 2 3 4" xfId="22490" xr:uid="{00000000-0005-0000-0000-0000F8340000}"/>
    <cellStyle name="Normal 37 2 3 3 2 4" xfId="8068" xr:uid="{00000000-0005-0000-0000-0000F9340000}"/>
    <cellStyle name="Normal 37 2 3 3 2 4 2" xfId="22491" xr:uid="{00000000-0005-0000-0000-0000FA340000}"/>
    <cellStyle name="Normal 37 2 3 3 2 4 3" xfId="22492" xr:uid="{00000000-0005-0000-0000-0000FB340000}"/>
    <cellStyle name="Normal 37 2 3 3 2 4 4" xfId="22493" xr:uid="{00000000-0005-0000-0000-0000FC340000}"/>
    <cellStyle name="Normal 37 2 3 3 2 5" xfId="3106" xr:uid="{00000000-0005-0000-0000-0000FD340000}"/>
    <cellStyle name="Normal 37 2 3 3 2 5 2" xfId="22494" xr:uid="{00000000-0005-0000-0000-0000FE340000}"/>
    <cellStyle name="Normal 37 2 3 3 2 5 3" xfId="22495" xr:uid="{00000000-0005-0000-0000-0000FF340000}"/>
    <cellStyle name="Normal 37 2 3 3 2 5 4" xfId="22496" xr:uid="{00000000-0005-0000-0000-000000350000}"/>
    <cellStyle name="Normal 37 2 3 3 2 6" xfId="22497" xr:uid="{00000000-0005-0000-0000-000001350000}"/>
    <cellStyle name="Normal 37 2 3 3 2 6 2" xfId="22498" xr:uid="{00000000-0005-0000-0000-000002350000}"/>
    <cellStyle name="Normal 37 2 3 3 2 6 3" xfId="22499" xr:uid="{00000000-0005-0000-0000-000003350000}"/>
    <cellStyle name="Normal 37 2 3 3 2 7" xfId="22500" xr:uid="{00000000-0005-0000-0000-000004350000}"/>
    <cellStyle name="Normal 37 2 3 3 2 8" xfId="22501" xr:uid="{00000000-0005-0000-0000-000005350000}"/>
    <cellStyle name="Normal 37 2 3 3 2 9" xfId="22502" xr:uid="{00000000-0005-0000-0000-000006350000}"/>
    <cellStyle name="Normal 37 2 3 3 3" xfId="4339" xr:uid="{00000000-0005-0000-0000-000007350000}"/>
    <cellStyle name="Normal 37 2 3 3 3 2" xfId="9324" xr:uid="{00000000-0005-0000-0000-000008350000}"/>
    <cellStyle name="Normal 37 2 3 3 3 2 2" xfId="22503" xr:uid="{00000000-0005-0000-0000-000009350000}"/>
    <cellStyle name="Normal 37 2 3 3 3 2 3" xfId="22504" xr:uid="{00000000-0005-0000-0000-00000A350000}"/>
    <cellStyle name="Normal 37 2 3 3 3 2 4" xfId="22505" xr:uid="{00000000-0005-0000-0000-00000B350000}"/>
    <cellStyle name="Normal 37 2 3 3 3 3" xfId="22506" xr:uid="{00000000-0005-0000-0000-00000C350000}"/>
    <cellStyle name="Normal 37 2 3 3 3 3 2" xfId="22507" xr:uid="{00000000-0005-0000-0000-00000D350000}"/>
    <cellStyle name="Normal 37 2 3 3 3 3 3" xfId="22508" xr:uid="{00000000-0005-0000-0000-00000E350000}"/>
    <cellStyle name="Normal 37 2 3 3 3 4" xfId="22509" xr:uid="{00000000-0005-0000-0000-00000F350000}"/>
    <cellStyle name="Normal 37 2 3 3 3 5" xfId="22510" xr:uid="{00000000-0005-0000-0000-000010350000}"/>
    <cellStyle name="Normal 37 2 3 3 3 6" xfId="22511" xr:uid="{00000000-0005-0000-0000-000011350000}"/>
    <cellStyle name="Normal 37 2 3 3 4" xfId="6082" xr:uid="{00000000-0005-0000-0000-000012350000}"/>
    <cellStyle name="Normal 37 2 3 3 4 2" xfId="11024" xr:uid="{00000000-0005-0000-0000-000013350000}"/>
    <cellStyle name="Normal 37 2 3 3 4 3" xfId="22512" xr:uid="{00000000-0005-0000-0000-000014350000}"/>
    <cellStyle name="Normal 37 2 3 3 4 4" xfId="22513" xr:uid="{00000000-0005-0000-0000-000015350000}"/>
    <cellStyle name="Normal 37 2 3 3 5" xfId="7590" xr:uid="{00000000-0005-0000-0000-000016350000}"/>
    <cellStyle name="Normal 37 2 3 3 5 2" xfId="22514" xr:uid="{00000000-0005-0000-0000-000017350000}"/>
    <cellStyle name="Normal 37 2 3 3 5 3" xfId="22515" xr:uid="{00000000-0005-0000-0000-000018350000}"/>
    <cellStyle name="Normal 37 2 3 3 5 4" xfId="22516" xr:uid="{00000000-0005-0000-0000-000019350000}"/>
    <cellStyle name="Normal 37 2 3 3 6" xfId="2628" xr:uid="{00000000-0005-0000-0000-00001A350000}"/>
    <cellStyle name="Normal 37 2 3 3 6 2" xfId="22517" xr:uid="{00000000-0005-0000-0000-00001B350000}"/>
    <cellStyle name="Normal 37 2 3 3 6 3" xfId="22518" xr:uid="{00000000-0005-0000-0000-00001C350000}"/>
    <cellStyle name="Normal 37 2 3 3 6 4" xfId="22519" xr:uid="{00000000-0005-0000-0000-00001D350000}"/>
    <cellStyle name="Normal 37 2 3 3 7" xfId="22520" xr:uid="{00000000-0005-0000-0000-00001E350000}"/>
    <cellStyle name="Normal 37 2 3 3 7 2" xfId="22521" xr:uid="{00000000-0005-0000-0000-00001F350000}"/>
    <cellStyle name="Normal 37 2 3 3 7 3" xfId="22522" xr:uid="{00000000-0005-0000-0000-000020350000}"/>
    <cellStyle name="Normal 37 2 3 3 8" xfId="22523" xr:uid="{00000000-0005-0000-0000-000021350000}"/>
    <cellStyle name="Normal 37 2 3 3 9" xfId="22524" xr:uid="{00000000-0005-0000-0000-000022350000}"/>
    <cellStyle name="Normal 37 2 3 4" xfId="1470" xr:uid="{00000000-0005-0000-0000-000023350000}"/>
    <cellStyle name="Normal 37 2 3 4 2" xfId="4828" xr:uid="{00000000-0005-0000-0000-000024350000}"/>
    <cellStyle name="Normal 37 2 3 4 2 2" xfId="9812" xr:uid="{00000000-0005-0000-0000-000025350000}"/>
    <cellStyle name="Normal 37 2 3 4 2 2 2" xfId="22525" xr:uid="{00000000-0005-0000-0000-000026350000}"/>
    <cellStyle name="Normal 37 2 3 4 2 2 3" xfId="22526" xr:uid="{00000000-0005-0000-0000-000027350000}"/>
    <cellStyle name="Normal 37 2 3 4 2 2 4" xfId="22527" xr:uid="{00000000-0005-0000-0000-000028350000}"/>
    <cellStyle name="Normal 37 2 3 4 2 3" xfId="22528" xr:uid="{00000000-0005-0000-0000-000029350000}"/>
    <cellStyle name="Normal 37 2 3 4 2 3 2" xfId="22529" xr:uid="{00000000-0005-0000-0000-00002A350000}"/>
    <cellStyle name="Normal 37 2 3 4 2 3 3" xfId="22530" xr:uid="{00000000-0005-0000-0000-00002B350000}"/>
    <cellStyle name="Normal 37 2 3 4 2 4" xfId="22531" xr:uid="{00000000-0005-0000-0000-00002C350000}"/>
    <cellStyle name="Normal 37 2 3 4 2 5" xfId="22532" xr:uid="{00000000-0005-0000-0000-00002D350000}"/>
    <cellStyle name="Normal 37 2 3 4 2 6" xfId="22533" xr:uid="{00000000-0005-0000-0000-00002E350000}"/>
    <cellStyle name="Normal 37 2 3 4 3" xfId="6557" xr:uid="{00000000-0005-0000-0000-00002F350000}"/>
    <cellStyle name="Normal 37 2 3 4 3 2" xfId="11499" xr:uid="{00000000-0005-0000-0000-000030350000}"/>
    <cellStyle name="Normal 37 2 3 4 3 3" xfId="22534" xr:uid="{00000000-0005-0000-0000-000031350000}"/>
    <cellStyle name="Normal 37 2 3 4 3 4" xfId="22535" xr:uid="{00000000-0005-0000-0000-000032350000}"/>
    <cellStyle name="Normal 37 2 3 4 4" xfId="8065" xr:uid="{00000000-0005-0000-0000-000033350000}"/>
    <cellStyle name="Normal 37 2 3 4 4 2" xfId="22536" xr:uid="{00000000-0005-0000-0000-000034350000}"/>
    <cellStyle name="Normal 37 2 3 4 4 3" xfId="22537" xr:uid="{00000000-0005-0000-0000-000035350000}"/>
    <cellStyle name="Normal 37 2 3 4 4 4" xfId="22538" xr:uid="{00000000-0005-0000-0000-000036350000}"/>
    <cellStyle name="Normal 37 2 3 4 5" xfId="3103" xr:uid="{00000000-0005-0000-0000-000037350000}"/>
    <cellStyle name="Normal 37 2 3 4 5 2" xfId="22539" xr:uid="{00000000-0005-0000-0000-000038350000}"/>
    <cellStyle name="Normal 37 2 3 4 5 3" xfId="22540" xr:uid="{00000000-0005-0000-0000-000039350000}"/>
    <cellStyle name="Normal 37 2 3 4 5 4" xfId="22541" xr:uid="{00000000-0005-0000-0000-00003A350000}"/>
    <cellStyle name="Normal 37 2 3 4 6" xfId="22542" xr:uid="{00000000-0005-0000-0000-00003B350000}"/>
    <cellStyle name="Normal 37 2 3 4 6 2" xfId="22543" xr:uid="{00000000-0005-0000-0000-00003C350000}"/>
    <cellStyle name="Normal 37 2 3 4 6 3" xfId="22544" xr:uid="{00000000-0005-0000-0000-00003D350000}"/>
    <cellStyle name="Normal 37 2 3 4 7" xfId="22545" xr:uid="{00000000-0005-0000-0000-00003E350000}"/>
    <cellStyle name="Normal 37 2 3 4 8" xfId="22546" xr:uid="{00000000-0005-0000-0000-00003F350000}"/>
    <cellStyle name="Normal 37 2 3 4 9" xfId="22547" xr:uid="{00000000-0005-0000-0000-000040350000}"/>
    <cellStyle name="Normal 37 2 3 5" xfId="3737" xr:uid="{00000000-0005-0000-0000-000041350000}"/>
    <cellStyle name="Normal 37 2 3 5 2" xfId="5521" xr:uid="{00000000-0005-0000-0000-000042350000}"/>
    <cellStyle name="Normal 37 2 3 5 2 2" xfId="10472" xr:uid="{00000000-0005-0000-0000-000043350000}"/>
    <cellStyle name="Normal 37 2 3 5 2 2 2" xfId="22548" xr:uid="{00000000-0005-0000-0000-000044350000}"/>
    <cellStyle name="Normal 37 2 3 5 2 2 3" xfId="22549" xr:uid="{00000000-0005-0000-0000-000045350000}"/>
    <cellStyle name="Normal 37 2 3 5 2 2 4" xfId="22550" xr:uid="{00000000-0005-0000-0000-000046350000}"/>
    <cellStyle name="Normal 37 2 3 5 2 3" xfId="22551" xr:uid="{00000000-0005-0000-0000-000047350000}"/>
    <cellStyle name="Normal 37 2 3 5 2 3 2" xfId="22552" xr:uid="{00000000-0005-0000-0000-000048350000}"/>
    <cellStyle name="Normal 37 2 3 5 2 3 3" xfId="22553" xr:uid="{00000000-0005-0000-0000-000049350000}"/>
    <cellStyle name="Normal 37 2 3 5 2 4" xfId="22554" xr:uid="{00000000-0005-0000-0000-00004A350000}"/>
    <cellStyle name="Normal 37 2 3 5 2 5" xfId="22555" xr:uid="{00000000-0005-0000-0000-00004B350000}"/>
    <cellStyle name="Normal 37 2 3 5 2 6" xfId="22556" xr:uid="{00000000-0005-0000-0000-00004C350000}"/>
    <cellStyle name="Normal 37 2 3 5 3" xfId="8697" xr:uid="{00000000-0005-0000-0000-00004D350000}"/>
    <cellStyle name="Normal 37 2 3 5 3 2" xfId="22557" xr:uid="{00000000-0005-0000-0000-00004E350000}"/>
    <cellStyle name="Normal 37 2 3 5 3 3" xfId="22558" xr:uid="{00000000-0005-0000-0000-00004F350000}"/>
    <cellStyle name="Normal 37 2 3 5 3 4" xfId="22559" xr:uid="{00000000-0005-0000-0000-000050350000}"/>
    <cellStyle name="Normal 37 2 3 5 4" xfId="22560" xr:uid="{00000000-0005-0000-0000-000051350000}"/>
    <cellStyle name="Normal 37 2 3 5 4 2" xfId="22561" xr:uid="{00000000-0005-0000-0000-000052350000}"/>
    <cellStyle name="Normal 37 2 3 5 4 3" xfId="22562" xr:uid="{00000000-0005-0000-0000-000053350000}"/>
    <cellStyle name="Normal 37 2 3 5 4 4" xfId="22563" xr:uid="{00000000-0005-0000-0000-000054350000}"/>
    <cellStyle name="Normal 37 2 3 5 5" xfId="22564" xr:uid="{00000000-0005-0000-0000-000055350000}"/>
    <cellStyle name="Normal 37 2 3 5 5 2" xfId="22565" xr:uid="{00000000-0005-0000-0000-000056350000}"/>
    <cellStyle name="Normal 37 2 3 5 5 3" xfId="22566" xr:uid="{00000000-0005-0000-0000-000057350000}"/>
    <cellStyle name="Normal 37 2 3 5 5 4" xfId="22567" xr:uid="{00000000-0005-0000-0000-000058350000}"/>
    <cellStyle name="Normal 37 2 3 5 6" xfId="22568" xr:uid="{00000000-0005-0000-0000-000059350000}"/>
    <cellStyle name="Normal 37 2 3 5 6 2" xfId="22569" xr:uid="{00000000-0005-0000-0000-00005A350000}"/>
    <cellStyle name="Normal 37 2 3 5 6 3" xfId="22570" xr:uid="{00000000-0005-0000-0000-00005B350000}"/>
    <cellStyle name="Normal 37 2 3 5 7" xfId="22571" xr:uid="{00000000-0005-0000-0000-00005C350000}"/>
    <cellStyle name="Normal 37 2 3 5 8" xfId="22572" xr:uid="{00000000-0005-0000-0000-00005D350000}"/>
    <cellStyle name="Normal 37 2 3 5 9" xfId="22573" xr:uid="{00000000-0005-0000-0000-00005E350000}"/>
    <cellStyle name="Normal 37 2 3 6" xfId="4061" xr:uid="{00000000-0005-0000-0000-00005F350000}"/>
    <cellStyle name="Normal 37 2 3 6 2" xfId="8833" xr:uid="{00000000-0005-0000-0000-000060350000}"/>
    <cellStyle name="Normal 37 2 3 6 2 2" xfId="22574" xr:uid="{00000000-0005-0000-0000-000061350000}"/>
    <cellStyle name="Normal 37 2 3 6 2 2 2" xfId="22575" xr:uid="{00000000-0005-0000-0000-000062350000}"/>
    <cellStyle name="Normal 37 2 3 6 2 2 3" xfId="22576" xr:uid="{00000000-0005-0000-0000-000063350000}"/>
    <cellStyle name="Normal 37 2 3 6 2 2 4" xfId="22577" xr:uid="{00000000-0005-0000-0000-000064350000}"/>
    <cellStyle name="Normal 37 2 3 6 2 3" xfId="22578" xr:uid="{00000000-0005-0000-0000-000065350000}"/>
    <cellStyle name="Normal 37 2 3 6 2 3 2" xfId="22579" xr:uid="{00000000-0005-0000-0000-000066350000}"/>
    <cellStyle name="Normal 37 2 3 6 2 3 3" xfId="22580" xr:uid="{00000000-0005-0000-0000-000067350000}"/>
    <cellStyle name="Normal 37 2 3 6 2 4" xfId="22581" xr:uid="{00000000-0005-0000-0000-000068350000}"/>
    <cellStyle name="Normal 37 2 3 6 2 5" xfId="22582" xr:uid="{00000000-0005-0000-0000-000069350000}"/>
    <cellStyle name="Normal 37 2 3 6 2 6" xfId="22583" xr:uid="{00000000-0005-0000-0000-00006A350000}"/>
    <cellStyle name="Normal 37 2 3 6 3" xfId="22584" xr:uid="{00000000-0005-0000-0000-00006B350000}"/>
    <cellStyle name="Normal 37 2 3 6 3 2" xfId="22585" xr:uid="{00000000-0005-0000-0000-00006C350000}"/>
    <cellStyle name="Normal 37 2 3 6 3 3" xfId="22586" xr:uid="{00000000-0005-0000-0000-00006D350000}"/>
    <cellStyle name="Normal 37 2 3 6 3 4" xfId="22587" xr:uid="{00000000-0005-0000-0000-00006E350000}"/>
    <cellStyle name="Normal 37 2 3 6 4" xfId="22588" xr:uid="{00000000-0005-0000-0000-00006F350000}"/>
    <cellStyle name="Normal 37 2 3 6 4 2" xfId="22589" xr:uid="{00000000-0005-0000-0000-000070350000}"/>
    <cellStyle name="Normal 37 2 3 6 4 3" xfId="22590" xr:uid="{00000000-0005-0000-0000-000071350000}"/>
    <cellStyle name="Normal 37 2 3 6 4 4" xfId="22591" xr:uid="{00000000-0005-0000-0000-000072350000}"/>
    <cellStyle name="Normal 37 2 3 6 5" xfId="22592" xr:uid="{00000000-0005-0000-0000-000073350000}"/>
    <cellStyle name="Normal 37 2 3 6 5 2" xfId="22593" xr:uid="{00000000-0005-0000-0000-000074350000}"/>
    <cellStyle name="Normal 37 2 3 6 5 3" xfId="22594" xr:uid="{00000000-0005-0000-0000-000075350000}"/>
    <cellStyle name="Normal 37 2 3 6 6" xfId="22595" xr:uid="{00000000-0005-0000-0000-000076350000}"/>
    <cellStyle name="Normal 37 2 3 6 7" xfId="22596" xr:uid="{00000000-0005-0000-0000-000077350000}"/>
    <cellStyle name="Normal 37 2 3 6 8" xfId="22597" xr:uid="{00000000-0005-0000-0000-000078350000}"/>
    <cellStyle name="Normal 37 2 3 7" xfId="5539" xr:uid="{00000000-0005-0000-0000-000079350000}"/>
    <cellStyle name="Normal 37 2 3 7 2" xfId="10488" xr:uid="{00000000-0005-0000-0000-00007A350000}"/>
    <cellStyle name="Normal 37 2 3 7 2 2" xfId="22598" xr:uid="{00000000-0005-0000-0000-00007B350000}"/>
    <cellStyle name="Normal 37 2 3 7 2 3" xfId="22599" xr:uid="{00000000-0005-0000-0000-00007C350000}"/>
    <cellStyle name="Normal 37 2 3 7 2 4" xfId="22600" xr:uid="{00000000-0005-0000-0000-00007D350000}"/>
    <cellStyle name="Normal 37 2 3 7 3" xfId="22601" xr:uid="{00000000-0005-0000-0000-00007E350000}"/>
    <cellStyle name="Normal 37 2 3 7 3 2" xfId="22602" xr:uid="{00000000-0005-0000-0000-00007F350000}"/>
    <cellStyle name="Normal 37 2 3 7 3 3" xfId="22603" xr:uid="{00000000-0005-0000-0000-000080350000}"/>
    <cellStyle name="Normal 37 2 3 7 4" xfId="22604" xr:uid="{00000000-0005-0000-0000-000081350000}"/>
    <cellStyle name="Normal 37 2 3 7 5" xfId="22605" xr:uid="{00000000-0005-0000-0000-000082350000}"/>
    <cellStyle name="Normal 37 2 3 7 6" xfId="22606" xr:uid="{00000000-0005-0000-0000-000083350000}"/>
    <cellStyle name="Normal 37 2 3 8" xfId="5809" xr:uid="{00000000-0005-0000-0000-000084350000}"/>
    <cellStyle name="Normal 37 2 3 8 2" xfId="10751" xr:uid="{00000000-0005-0000-0000-000085350000}"/>
    <cellStyle name="Normal 37 2 3 8 3" xfId="22607" xr:uid="{00000000-0005-0000-0000-000086350000}"/>
    <cellStyle name="Normal 37 2 3 8 4" xfId="22608" xr:uid="{00000000-0005-0000-0000-000087350000}"/>
    <cellStyle name="Normal 37 2 3 9" xfId="7317" xr:uid="{00000000-0005-0000-0000-000088350000}"/>
    <cellStyle name="Normal 37 2 3 9 2" xfId="22609" xr:uid="{00000000-0005-0000-0000-000089350000}"/>
    <cellStyle name="Normal 37 2 3 9 3" xfId="22610" xr:uid="{00000000-0005-0000-0000-00008A350000}"/>
    <cellStyle name="Normal 37 2 3 9 4" xfId="22611" xr:uid="{00000000-0005-0000-0000-00008B350000}"/>
    <cellStyle name="Normal 37 2 4" xfId="440" xr:uid="{00000000-0005-0000-0000-00008C350000}"/>
    <cellStyle name="Normal 37 2 4 10" xfId="22612" xr:uid="{00000000-0005-0000-0000-00008D350000}"/>
    <cellStyle name="Normal 37 2 4 11" xfId="22613" xr:uid="{00000000-0005-0000-0000-00008E350000}"/>
    <cellStyle name="Normal 37 2 4 2" xfId="1010" xr:uid="{00000000-0005-0000-0000-00008F350000}"/>
    <cellStyle name="Normal 37 2 4 2 10" xfId="22614" xr:uid="{00000000-0005-0000-0000-000090350000}"/>
    <cellStyle name="Normal 37 2 4 2 2" xfId="1475" xr:uid="{00000000-0005-0000-0000-000091350000}"/>
    <cellStyle name="Normal 37 2 4 2 2 2" xfId="4833" xr:uid="{00000000-0005-0000-0000-000092350000}"/>
    <cellStyle name="Normal 37 2 4 2 2 2 2" xfId="9817" xr:uid="{00000000-0005-0000-0000-000093350000}"/>
    <cellStyle name="Normal 37 2 4 2 2 2 2 2" xfId="22615" xr:uid="{00000000-0005-0000-0000-000094350000}"/>
    <cellStyle name="Normal 37 2 4 2 2 2 2 3" xfId="22616" xr:uid="{00000000-0005-0000-0000-000095350000}"/>
    <cellStyle name="Normal 37 2 4 2 2 2 2 4" xfId="22617" xr:uid="{00000000-0005-0000-0000-000096350000}"/>
    <cellStyle name="Normal 37 2 4 2 2 2 3" xfId="22618" xr:uid="{00000000-0005-0000-0000-000097350000}"/>
    <cellStyle name="Normal 37 2 4 2 2 2 3 2" xfId="22619" xr:uid="{00000000-0005-0000-0000-000098350000}"/>
    <cellStyle name="Normal 37 2 4 2 2 2 3 3" xfId="22620" xr:uid="{00000000-0005-0000-0000-000099350000}"/>
    <cellStyle name="Normal 37 2 4 2 2 2 4" xfId="22621" xr:uid="{00000000-0005-0000-0000-00009A350000}"/>
    <cellStyle name="Normal 37 2 4 2 2 2 5" xfId="22622" xr:uid="{00000000-0005-0000-0000-00009B350000}"/>
    <cellStyle name="Normal 37 2 4 2 2 2 6" xfId="22623" xr:uid="{00000000-0005-0000-0000-00009C350000}"/>
    <cellStyle name="Normal 37 2 4 2 2 3" xfId="6562" xr:uid="{00000000-0005-0000-0000-00009D350000}"/>
    <cellStyle name="Normal 37 2 4 2 2 3 2" xfId="11504" xr:uid="{00000000-0005-0000-0000-00009E350000}"/>
    <cellStyle name="Normal 37 2 4 2 2 3 3" xfId="22624" xr:uid="{00000000-0005-0000-0000-00009F350000}"/>
    <cellStyle name="Normal 37 2 4 2 2 3 4" xfId="22625" xr:uid="{00000000-0005-0000-0000-0000A0350000}"/>
    <cellStyle name="Normal 37 2 4 2 2 4" xfId="8070" xr:uid="{00000000-0005-0000-0000-0000A1350000}"/>
    <cellStyle name="Normal 37 2 4 2 2 4 2" xfId="22626" xr:uid="{00000000-0005-0000-0000-0000A2350000}"/>
    <cellStyle name="Normal 37 2 4 2 2 4 3" xfId="22627" xr:uid="{00000000-0005-0000-0000-0000A3350000}"/>
    <cellStyle name="Normal 37 2 4 2 2 4 4" xfId="22628" xr:uid="{00000000-0005-0000-0000-0000A4350000}"/>
    <cellStyle name="Normal 37 2 4 2 2 5" xfId="3108" xr:uid="{00000000-0005-0000-0000-0000A5350000}"/>
    <cellStyle name="Normal 37 2 4 2 2 5 2" xfId="22629" xr:uid="{00000000-0005-0000-0000-0000A6350000}"/>
    <cellStyle name="Normal 37 2 4 2 2 5 3" xfId="22630" xr:uid="{00000000-0005-0000-0000-0000A7350000}"/>
    <cellStyle name="Normal 37 2 4 2 2 5 4" xfId="22631" xr:uid="{00000000-0005-0000-0000-0000A8350000}"/>
    <cellStyle name="Normal 37 2 4 2 2 6" xfId="22632" xr:uid="{00000000-0005-0000-0000-0000A9350000}"/>
    <cellStyle name="Normal 37 2 4 2 2 6 2" xfId="22633" xr:uid="{00000000-0005-0000-0000-0000AA350000}"/>
    <cellStyle name="Normal 37 2 4 2 2 6 3" xfId="22634" xr:uid="{00000000-0005-0000-0000-0000AB350000}"/>
    <cellStyle name="Normal 37 2 4 2 2 7" xfId="22635" xr:uid="{00000000-0005-0000-0000-0000AC350000}"/>
    <cellStyle name="Normal 37 2 4 2 2 8" xfId="22636" xr:uid="{00000000-0005-0000-0000-0000AD350000}"/>
    <cellStyle name="Normal 37 2 4 2 2 9" xfId="22637" xr:uid="{00000000-0005-0000-0000-0000AE350000}"/>
    <cellStyle name="Normal 37 2 4 2 3" xfId="4432" xr:uid="{00000000-0005-0000-0000-0000AF350000}"/>
    <cellStyle name="Normal 37 2 4 2 3 2" xfId="9417" xr:uid="{00000000-0005-0000-0000-0000B0350000}"/>
    <cellStyle name="Normal 37 2 4 2 3 2 2" xfId="22638" xr:uid="{00000000-0005-0000-0000-0000B1350000}"/>
    <cellStyle name="Normal 37 2 4 2 3 2 3" xfId="22639" xr:uid="{00000000-0005-0000-0000-0000B2350000}"/>
    <cellStyle name="Normal 37 2 4 2 3 2 4" xfId="22640" xr:uid="{00000000-0005-0000-0000-0000B3350000}"/>
    <cellStyle name="Normal 37 2 4 2 3 3" xfId="22641" xr:uid="{00000000-0005-0000-0000-0000B4350000}"/>
    <cellStyle name="Normal 37 2 4 2 3 3 2" xfId="22642" xr:uid="{00000000-0005-0000-0000-0000B5350000}"/>
    <cellStyle name="Normal 37 2 4 2 3 3 3" xfId="22643" xr:uid="{00000000-0005-0000-0000-0000B6350000}"/>
    <cellStyle name="Normal 37 2 4 2 3 4" xfId="22644" xr:uid="{00000000-0005-0000-0000-0000B7350000}"/>
    <cellStyle name="Normal 37 2 4 2 3 5" xfId="22645" xr:uid="{00000000-0005-0000-0000-0000B8350000}"/>
    <cellStyle name="Normal 37 2 4 2 3 6" xfId="22646" xr:uid="{00000000-0005-0000-0000-0000B9350000}"/>
    <cellStyle name="Normal 37 2 4 2 4" xfId="6172" xr:uid="{00000000-0005-0000-0000-0000BA350000}"/>
    <cellStyle name="Normal 37 2 4 2 4 2" xfId="11114" xr:uid="{00000000-0005-0000-0000-0000BB350000}"/>
    <cellStyle name="Normal 37 2 4 2 4 3" xfId="22647" xr:uid="{00000000-0005-0000-0000-0000BC350000}"/>
    <cellStyle name="Normal 37 2 4 2 4 4" xfId="22648" xr:uid="{00000000-0005-0000-0000-0000BD350000}"/>
    <cellStyle name="Normal 37 2 4 2 5" xfId="7680" xr:uid="{00000000-0005-0000-0000-0000BE350000}"/>
    <cellStyle name="Normal 37 2 4 2 5 2" xfId="22649" xr:uid="{00000000-0005-0000-0000-0000BF350000}"/>
    <cellStyle name="Normal 37 2 4 2 5 3" xfId="22650" xr:uid="{00000000-0005-0000-0000-0000C0350000}"/>
    <cellStyle name="Normal 37 2 4 2 5 4" xfId="22651" xr:uid="{00000000-0005-0000-0000-0000C1350000}"/>
    <cellStyle name="Normal 37 2 4 2 6" xfId="2718" xr:uid="{00000000-0005-0000-0000-0000C2350000}"/>
    <cellStyle name="Normal 37 2 4 2 6 2" xfId="22652" xr:uid="{00000000-0005-0000-0000-0000C3350000}"/>
    <cellStyle name="Normal 37 2 4 2 6 3" xfId="22653" xr:uid="{00000000-0005-0000-0000-0000C4350000}"/>
    <cellStyle name="Normal 37 2 4 2 6 4" xfId="22654" xr:uid="{00000000-0005-0000-0000-0000C5350000}"/>
    <cellStyle name="Normal 37 2 4 2 7" xfId="22655" xr:uid="{00000000-0005-0000-0000-0000C6350000}"/>
    <cellStyle name="Normal 37 2 4 2 7 2" xfId="22656" xr:uid="{00000000-0005-0000-0000-0000C7350000}"/>
    <cellStyle name="Normal 37 2 4 2 7 3" xfId="22657" xr:uid="{00000000-0005-0000-0000-0000C8350000}"/>
    <cellStyle name="Normal 37 2 4 2 8" xfId="22658" xr:uid="{00000000-0005-0000-0000-0000C9350000}"/>
    <cellStyle name="Normal 37 2 4 2 9" xfId="22659" xr:uid="{00000000-0005-0000-0000-0000CA350000}"/>
    <cellStyle name="Normal 37 2 4 3" xfId="1474" xr:uid="{00000000-0005-0000-0000-0000CB350000}"/>
    <cellStyle name="Normal 37 2 4 3 2" xfId="4832" xr:uid="{00000000-0005-0000-0000-0000CC350000}"/>
    <cellStyle name="Normal 37 2 4 3 2 2" xfId="9816" xr:uid="{00000000-0005-0000-0000-0000CD350000}"/>
    <cellStyle name="Normal 37 2 4 3 2 2 2" xfId="22660" xr:uid="{00000000-0005-0000-0000-0000CE350000}"/>
    <cellStyle name="Normal 37 2 4 3 2 2 3" xfId="22661" xr:uid="{00000000-0005-0000-0000-0000CF350000}"/>
    <cellStyle name="Normal 37 2 4 3 2 2 4" xfId="22662" xr:uid="{00000000-0005-0000-0000-0000D0350000}"/>
    <cellStyle name="Normal 37 2 4 3 2 3" xfId="22663" xr:uid="{00000000-0005-0000-0000-0000D1350000}"/>
    <cellStyle name="Normal 37 2 4 3 2 3 2" xfId="22664" xr:uid="{00000000-0005-0000-0000-0000D2350000}"/>
    <cellStyle name="Normal 37 2 4 3 2 3 3" xfId="22665" xr:uid="{00000000-0005-0000-0000-0000D3350000}"/>
    <cellStyle name="Normal 37 2 4 3 2 4" xfId="22666" xr:uid="{00000000-0005-0000-0000-0000D4350000}"/>
    <cellStyle name="Normal 37 2 4 3 2 5" xfId="22667" xr:uid="{00000000-0005-0000-0000-0000D5350000}"/>
    <cellStyle name="Normal 37 2 4 3 2 6" xfId="22668" xr:uid="{00000000-0005-0000-0000-0000D6350000}"/>
    <cellStyle name="Normal 37 2 4 3 3" xfId="6561" xr:uid="{00000000-0005-0000-0000-0000D7350000}"/>
    <cellStyle name="Normal 37 2 4 3 3 2" xfId="11503" xr:uid="{00000000-0005-0000-0000-0000D8350000}"/>
    <cellStyle name="Normal 37 2 4 3 3 3" xfId="22669" xr:uid="{00000000-0005-0000-0000-0000D9350000}"/>
    <cellStyle name="Normal 37 2 4 3 3 4" xfId="22670" xr:uid="{00000000-0005-0000-0000-0000DA350000}"/>
    <cellStyle name="Normal 37 2 4 3 4" xfId="8069" xr:uid="{00000000-0005-0000-0000-0000DB350000}"/>
    <cellStyle name="Normal 37 2 4 3 4 2" xfId="22671" xr:uid="{00000000-0005-0000-0000-0000DC350000}"/>
    <cellStyle name="Normal 37 2 4 3 4 3" xfId="22672" xr:uid="{00000000-0005-0000-0000-0000DD350000}"/>
    <cellStyle name="Normal 37 2 4 3 4 4" xfId="22673" xr:uid="{00000000-0005-0000-0000-0000DE350000}"/>
    <cellStyle name="Normal 37 2 4 3 5" xfId="3107" xr:uid="{00000000-0005-0000-0000-0000DF350000}"/>
    <cellStyle name="Normal 37 2 4 3 5 2" xfId="22674" xr:uid="{00000000-0005-0000-0000-0000E0350000}"/>
    <cellStyle name="Normal 37 2 4 3 5 3" xfId="22675" xr:uid="{00000000-0005-0000-0000-0000E1350000}"/>
    <cellStyle name="Normal 37 2 4 3 5 4" xfId="22676" xr:uid="{00000000-0005-0000-0000-0000E2350000}"/>
    <cellStyle name="Normal 37 2 4 3 6" xfId="22677" xr:uid="{00000000-0005-0000-0000-0000E3350000}"/>
    <cellStyle name="Normal 37 2 4 3 6 2" xfId="22678" xr:uid="{00000000-0005-0000-0000-0000E4350000}"/>
    <cellStyle name="Normal 37 2 4 3 6 3" xfId="22679" xr:uid="{00000000-0005-0000-0000-0000E5350000}"/>
    <cellStyle name="Normal 37 2 4 3 7" xfId="22680" xr:uid="{00000000-0005-0000-0000-0000E6350000}"/>
    <cellStyle name="Normal 37 2 4 3 8" xfId="22681" xr:uid="{00000000-0005-0000-0000-0000E7350000}"/>
    <cellStyle name="Normal 37 2 4 3 9" xfId="22682" xr:uid="{00000000-0005-0000-0000-0000E8350000}"/>
    <cellStyle name="Normal 37 2 4 4" xfId="3963" xr:uid="{00000000-0005-0000-0000-0000E9350000}"/>
    <cellStyle name="Normal 37 2 4 4 2" xfId="9035" xr:uid="{00000000-0005-0000-0000-0000EA350000}"/>
    <cellStyle name="Normal 37 2 4 4 2 2" xfId="22683" xr:uid="{00000000-0005-0000-0000-0000EB350000}"/>
    <cellStyle name="Normal 37 2 4 4 2 3" xfId="22684" xr:uid="{00000000-0005-0000-0000-0000EC350000}"/>
    <cellStyle name="Normal 37 2 4 4 2 4" xfId="22685" xr:uid="{00000000-0005-0000-0000-0000ED350000}"/>
    <cellStyle name="Normal 37 2 4 4 3" xfId="22686" xr:uid="{00000000-0005-0000-0000-0000EE350000}"/>
    <cellStyle name="Normal 37 2 4 4 3 2" xfId="22687" xr:uid="{00000000-0005-0000-0000-0000EF350000}"/>
    <cellStyle name="Normal 37 2 4 4 3 3" xfId="22688" xr:uid="{00000000-0005-0000-0000-0000F0350000}"/>
    <cellStyle name="Normal 37 2 4 4 4" xfId="22689" xr:uid="{00000000-0005-0000-0000-0000F1350000}"/>
    <cellStyle name="Normal 37 2 4 4 5" xfId="22690" xr:uid="{00000000-0005-0000-0000-0000F2350000}"/>
    <cellStyle name="Normal 37 2 4 4 6" xfId="22691" xr:uid="{00000000-0005-0000-0000-0000F3350000}"/>
    <cellStyle name="Normal 37 2 4 5" xfId="5720" xr:uid="{00000000-0005-0000-0000-0000F4350000}"/>
    <cellStyle name="Normal 37 2 4 5 2" xfId="10662" xr:uid="{00000000-0005-0000-0000-0000F5350000}"/>
    <cellStyle name="Normal 37 2 4 5 3" xfId="22692" xr:uid="{00000000-0005-0000-0000-0000F6350000}"/>
    <cellStyle name="Normal 37 2 4 5 4" xfId="22693" xr:uid="{00000000-0005-0000-0000-0000F7350000}"/>
    <cellStyle name="Normal 37 2 4 6" xfId="7228" xr:uid="{00000000-0005-0000-0000-0000F8350000}"/>
    <cellStyle name="Normal 37 2 4 6 2" xfId="22694" xr:uid="{00000000-0005-0000-0000-0000F9350000}"/>
    <cellStyle name="Normal 37 2 4 6 3" xfId="22695" xr:uid="{00000000-0005-0000-0000-0000FA350000}"/>
    <cellStyle name="Normal 37 2 4 6 4" xfId="22696" xr:uid="{00000000-0005-0000-0000-0000FB350000}"/>
    <cellStyle name="Normal 37 2 4 7" xfId="2266" xr:uid="{00000000-0005-0000-0000-0000FC350000}"/>
    <cellStyle name="Normal 37 2 4 7 2" xfId="22697" xr:uid="{00000000-0005-0000-0000-0000FD350000}"/>
    <cellStyle name="Normal 37 2 4 7 3" xfId="22698" xr:uid="{00000000-0005-0000-0000-0000FE350000}"/>
    <cellStyle name="Normal 37 2 4 7 4" xfId="22699" xr:uid="{00000000-0005-0000-0000-0000FF350000}"/>
    <cellStyle name="Normal 37 2 4 8" xfId="22700" xr:uid="{00000000-0005-0000-0000-000000360000}"/>
    <cellStyle name="Normal 37 2 4 8 2" xfId="22701" xr:uid="{00000000-0005-0000-0000-000001360000}"/>
    <cellStyle name="Normal 37 2 4 8 3" xfId="22702" xr:uid="{00000000-0005-0000-0000-000002360000}"/>
    <cellStyle name="Normal 37 2 4 9" xfId="22703" xr:uid="{00000000-0005-0000-0000-000003360000}"/>
    <cellStyle name="Normal 37 2 5" xfId="657" xr:uid="{00000000-0005-0000-0000-000004360000}"/>
    <cellStyle name="Normal 37 2 5 10" xfId="22704" xr:uid="{00000000-0005-0000-0000-000005360000}"/>
    <cellStyle name="Normal 37 2 5 11" xfId="22705" xr:uid="{00000000-0005-0000-0000-000006360000}"/>
    <cellStyle name="Normal 37 2 5 2" xfId="1123" xr:uid="{00000000-0005-0000-0000-000007360000}"/>
    <cellStyle name="Normal 37 2 5 2 10" xfId="22706" xr:uid="{00000000-0005-0000-0000-000008360000}"/>
    <cellStyle name="Normal 37 2 5 2 2" xfId="1477" xr:uid="{00000000-0005-0000-0000-000009360000}"/>
    <cellStyle name="Normal 37 2 5 2 2 2" xfId="4835" xr:uid="{00000000-0005-0000-0000-00000A360000}"/>
    <cellStyle name="Normal 37 2 5 2 2 2 2" xfId="9819" xr:uid="{00000000-0005-0000-0000-00000B360000}"/>
    <cellStyle name="Normal 37 2 5 2 2 2 2 2" xfId="22707" xr:uid="{00000000-0005-0000-0000-00000C360000}"/>
    <cellStyle name="Normal 37 2 5 2 2 2 2 3" xfId="22708" xr:uid="{00000000-0005-0000-0000-00000D360000}"/>
    <cellStyle name="Normal 37 2 5 2 2 2 2 4" xfId="22709" xr:uid="{00000000-0005-0000-0000-00000E360000}"/>
    <cellStyle name="Normal 37 2 5 2 2 2 3" xfId="22710" xr:uid="{00000000-0005-0000-0000-00000F360000}"/>
    <cellStyle name="Normal 37 2 5 2 2 2 3 2" xfId="22711" xr:uid="{00000000-0005-0000-0000-000010360000}"/>
    <cellStyle name="Normal 37 2 5 2 2 2 3 3" xfId="22712" xr:uid="{00000000-0005-0000-0000-000011360000}"/>
    <cellStyle name="Normal 37 2 5 2 2 2 4" xfId="22713" xr:uid="{00000000-0005-0000-0000-000012360000}"/>
    <cellStyle name="Normal 37 2 5 2 2 2 5" xfId="22714" xr:uid="{00000000-0005-0000-0000-000013360000}"/>
    <cellStyle name="Normal 37 2 5 2 2 2 6" xfId="22715" xr:uid="{00000000-0005-0000-0000-000014360000}"/>
    <cellStyle name="Normal 37 2 5 2 2 3" xfId="6564" xr:uid="{00000000-0005-0000-0000-000015360000}"/>
    <cellStyle name="Normal 37 2 5 2 2 3 2" xfId="11506" xr:uid="{00000000-0005-0000-0000-000016360000}"/>
    <cellStyle name="Normal 37 2 5 2 2 3 3" xfId="22716" xr:uid="{00000000-0005-0000-0000-000017360000}"/>
    <cellStyle name="Normal 37 2 5 2 2 3 4" xfId="22717" xr:uid="{00000000-0005-0000-0000-000018360000}"/>
    <cellStyle name="Normal 37 2 5 2 2 4" xfId="8072" xr:uid="{00000000-0005-0000-0000-000019360000}"/>
    <cellStyle name="Normal 37 2 5 2 2 4 2" xfId="22718" xr:uid="{00000000-0005-0000-0000-00001A360000}"/>
    <cellStyle name="Normal 37 2 5 2 2 4 3" xfId="22719" xr:uid="{00000000-0005-0000-0000-00001B360000}"/>
    <cellStyle name="Normal 37 2 5 2 2 4 4" xfId="22720" xr:uid="{00000000-0005-0000-0000-00001C360000}"/>
    <cellStyle name="Normal 37 2 5 2 2 5" xfId="3110" xr:uid="{00000000-0005-0000-0000-00001D360000}"/>
    <cellStyle name="Normal 37 2 5 2 2 5 2" xfId="22721" xr:uid="{00000000-0005-0000-0000-00001E360000}"/>
    <cellStyle name="Normal 37 2 5 2 2 5 3" xfId="22722" xr:uid="{00000000-0005-0000-0000-00001F360000}"/>
    <cellStyle name="Normal 37 2 5 2 2 5 4" xfId="22723" xr:uid="{00000000-0005-0000-0000-000020360000}"/>
    <cellStyle name="Normal 37 2 5 2 2 6" xfId="22724" xr:uid="{00000000-0005-0000-0000-000021360000}"/>
    <cellStyle name="Normal 37 2 5 2 2 6 2" xfId="22725" xr:uid="{00000000-0005-0000-0000-000022360000}"/>
    <cellStyle name="Normal 37 2 5 2 2 6 3" xfId="22726" xr:uid="{00000000-0005-0000-0000-000023360000}"/>
    <cellStyle name="Normal 37 2 5 2 2 7" xfId="22727" xr:uid="{00000000-0005-0000-0000-000024360000}"/>
    <cellStyle name="Normal 37 2 5 2 2 8" xfId="22728" xr:uid="{00000000-0005-0000-0000-000025360000}"/>
    <cellStyle name="Normal 37 2 5 2 2 9" xfId="22729" xr:uid="{00000000-0005-0000-0000-000026360000}"/>
    <cellStyle name="Normal 37 2 5 2 3" xfId="4491" xr:uid="{00000000-0005-0000-0000-000027360000}"/>
    <cellStyle name="Normal 37 2 5 2 3 2" xfId="9475" xr:uid="{00000000-0005-0000-0000-000028360000}"/>
    <cellStyle name="Normal 37 2 5 2 3 2 2" xfId="22730" xr:uid="{00000000-0005-0000-0000-000029360000}"/>
    <cellStyle name="Normal 37 2 5 2 3 2 3" xfId="22731" xr:uid="{00000000-0005-0000-0000-00002A360000}"/>
    <cellStyle name="Normal 37 2 5 2 3 2 4" xfId="22732" xr:uid="{00000000-0005-0000-0000-00002B360000}"/>
    <cellStyle name="Normal 37 2 5 2 3 3" xfId="22733" xr:uid="{00000000-0005-0000-0000-00002C360000}"/>
    <cellStyle name="Normal 37 2 5 2 3 3 2" xfId="22734" xr:uid="{00000000-0005-0000-0000-00002D360000}"/>
    <cellStyle name="Normal 37 2 5 2 3 3 3" xfId="22735" xr:uid="{00000000-0005-0000-0000-00002E360000}"/>
    <cellStyle name="Normal 37 2 5 2 3 4" xfId="22736" xr:uid="{00000000-0005-0000-0000-00002F360000}"/>
    <cellStyle name="Normal 37 2 5 2 3 5" xfId="22737" xr:uid="{00000000-0005-0000-0000-000030360000}"/>
    <cellStyle name="Normal 37 2 5 2 3 6" xfId="22738" xr:uid="{00000000-0005-0000-0000-000031360000}"/>
    <cellStyle name="Normal 37 2 5 2 4" xfId="6222" xr:uid="{00000000-0005-0000-0000-000032360000}"/>
    <cellStyle name="Normal 37 2 5 2 4 2" xfId="11164" xr:uid="{00000000-0005-0000-0000-000033360000}"/>
    <cellStyle name="Normal 37 2 5 2 4 3" xfId="22739" xr:uid="{00000000-0005-0000-0000-000034360000}"/>
    <cellStyle name="Normal 37 2 5 2 4 4" xfId="22740" xr:uid="{00000000-0005-0000-0000-000035360000}"/>
    <cellStyle name="Normal 37 2 5 2 5" xfId="7730" xr:uid="{00000000-0005-0000-0000-000036360000}"/>
    <cellStyle name="Normal 37 2 5 2 5 2" xfId="22741" xr:uid="{00000000-0005-0000-0000-000037360000}"/>
    <cellStyle name="Normal 37 2 5 2 5 3" xfId="22742" xr:uid="{00000000-0005-0000-0000-000038360000}"/>
    <cellStyle name="Normal 37 2 5 2 5 4" xfId="22743" xr:uid="{00000000-0005-0000-0000-000039360000}"/>
    <cellStyle name="Normal 37 2 5 2 6" xfId="2768" xr:uid="{00000000-0005-0000-0000-00003A360000}"/>
    <cellStyle name="Normal 37 2 5 2 6 2" xfId="22744" xr:uid="{00000000-0005-0000-0000-00003B360000}"/>
    <cellStyle name="Normal 37 2 5 2 6 3" xfId="22745" xr:uid="{00000000-0005-0000-0000-00003C360000}"/>
    <cellStyle name="Normal 37 2 5 2 6 4" xfId="22746" xr:uid="{00000000-0005-0000-0000-00003D360000}"/>
    <cellStyle name="Normal 37 2 5 2 7" xfId="22747" xr:uid="{00000000-0005-0000-0000-00003E360000}"/>
    <cellStyle name="Normal 37 2 5 2 7 2" xfId="22748" xr:uid="{00000000-0005-0000-0000-00003F360000}"/>
    <cellStyle name="Normal 37 2 5 2 7 3" xfId="22749" xr:uid="{00000000-0005-0000-0000-000040360000}"/>
    <cellStyle name="Normal 37 2 5 2 8" xfId="22750" xr:uid="{00000000-0005-0000-0000-000041360000}"/>
    <cellStyle name="Normal 37 2 5 2 9" xfId="22751" xr:uid="{00000000-0005-0000-0000-000042360000}"/>
    <cellStyle name="Normal 37 2 5 3" xfId="1476" xr:uid="{00000000-0005-0000-0000-000043360000}"/>
    <cellStyle name="Normal 37 2 5 3 2" xfId="4834" xr:uid="{00000000-0005-0000-0000-000044360000}"/>
    <cellStyle name="Normal 37 2 5 3 2 2" xfId="9818" xr:uid="{00000000-0005-0000-0000-000045360000}"/>
    <cellStyle name="Normal 37 2 5 3 2 2 2" xfId="22752" xr:uid="{00000000-0005-0000-0000-000046360000}"/>
    <cellStyle name="Normal 37 2 5 3 2 2 3" xfId="22753" xr:uid="{00000000-0005-0000-0000-000047360000}"/>
    <cellStyle name="Normal 37 2 5 3 2 2 4" xfId="22754" xr:uid="{00000000-0005-0000-0000-000048360000}"/>
    <cellStyle name="Normal 37 2 5 3 2 3" xfId="22755" xr:uid="{00000000-0005-0000-0000-000049360000}"/>
    <cellStyle name="Normal 37 2 5 3 2 3 2" xfId="22756" xr:uid="{00000000-0005-0000-0000-00004A360000}"/>
    <cellStyle name="Normal 37 2 5 3 2 3 3" xfId="22757" xr:uid="{00000000-0005-0000-0000-00004B360000}"/>
    <cellStyle name="Normal 37 2 5 3 2 4" xfId="22758" xr:uid="{00000000-0005-0000-0000-00004C360000}"/>
    <cellStyle name="Normal 37 2 5 3 2 5" xfId="22759" xr:uid="{00000000-0005-0000-0000-00004D360000}"/>
    <cellStyle name="Normal 37 2 5 3 2 6" xfId="22760" xr:uid="{00000000-0005-0000-0000-00004E360000}"/>
    <cellStyle name="Normal 37 2 5 3 3" xfId="6563" xr:uid="{00000000-0005-0000-0000-00004F360000}"/>
    <cellStyle name="Normal 37 2 5 3 3 2" xfId="11505" xr:uid="{00000000-0005-0000-0000-000050360000}"/>
    <cellStyle name="Normal 37 2 5 3 3 3" xfId="22761" xr:uid="{00000000-0005-0000-0000-000051360000}"/>
    <cellStyle name="Normal 37 2 5 3 3 4" xfId="22762" xr:uid="{00000000-0005-0000-0000-000052360000}"/>
    <cellStyle name="Normal 37 2 5 3 4" xfId="8071" xr:uid="{00000000-0005-0000-0000-000053360000}"/>
    <cellStyle name="Normal 37 2 5 3 4 2" xfId="22763" xr:uid="{00000000-0005-0000-0000-000054360000}"/>
    <cellStyle name="Normal 37 2 5 3 4 3" xfId="22764" xr:uid="{00000000-0005-0000-0000-000055360000}"/>
    <cellStyle name="Normal 37 2 5 3 4 4" xfId="22765" xr:uid="{00000000-0005-0000-0000-000056360000}"/>
    <cellStyle name="Normal 37 2 5 3 5" xfId="3109" xr:uid="{00000000-0005-0000-0000-000057360000}"/>
    <cellStyle name="Normal 37 2 5 3 5 2" xfId="22766" xr:uid="{00000000-0005-0000-0000-000058360000}"/>
    <cellStyle name="Normal 37 2 5 3 5 3" xfId="22767" xr:uid="{00000000-0005-0000-0000-000059360000}"/>
    <cellStyle name="Normal 37 2 5 3 5 4" xfId="22768" xr:uid="{00000000-0005-0000-0000-00005A360000}"/>
    <cellStyle name="Normal 37 2 5 3 6" xfId="22769" xr:uid="{00000000-0005-0000-0000-00005B360000}"/>
    <cellStyle name="Normal 37 2 5 3 6 2" xfId="22770" xr:uid="{00000000-0005-0000-0000-00005C360000}"/>
    <cellStyle name="Normal 37 2 5 3 6 3" xfId="22771" xr:uid="{00000000-0005-0000-0000-00005D360000}"/>
    <cellStyle name="Normal 37 2 5 3 7" xfId="22772" xr:uid="{00000000-0005-0000-0000-00005E360000}"/>
    <cellStyle name="Normal 37 2 5 3 8" xfId="22773" xr:uid="{00000000-0005-0000-0000-00005F360000}"/>
    <cellStyle name="Normal 37 2 5 3 9" xfId="22774" xr:uid="{00000000-0005-0000-0000-000060360000}"/>
    <cellStyle name="Normal 37 2 5 4" xfId="4108" xr:uid="{00000000-0005-0000-0000-000061360000}"/>
    <cellStyle name="Normal 37 2 5 4 2" xfId="9094" xr:uid="{00000000-0005-0000-0000-000062360000}"/>
    <cellStyle name="Normal 37 2 5 4 2 2" xfId="22775" xr:uid="{00000000-0005-0000-0000-000063360000}"/>
    <cellStyle name="Normal 37 2 5 4 2 3" xfId="22776" xr:uid="{00000000-0005-0000-0000-000064360000}"/>
    <cellStyle name="Normal 37 2 5 4 2 4" xfId="22777" xr:uid="{00000000-0005-0000-0000-000065360000}"/>
    <cellStyle name="Normal 37 2 5 4 3" xfId="22778" xr:uid="{00000000-0005-0000-0000-000066360000}"/>
    <cellStyle name="Normal 37 2 5 4 3 2" xfId="22779" xr:uid="{00000000-0005-0000-0000-000067360000}"/>
    <cellStyle name="Normal 37 2 5 4 3 3" xfId="22780" xr:uid="{00000000-0005-0000-0000-000068360000}"/>
    <cellStyle name="Normal 37 2 5 4 4" xfId="22781" xr:uid="{00000000-0005-0000-0000-000069360000}"/>
    <cellStyle name="Normal 37 2 5 4 5" xfId="22782" xr:uid="{00000000-0005-0000-0000-00006A360000}"/>
    <cellStyle name="Normal 37 2 5 4 6" xfId="22783" xr:uid="{00000000-0005-0000-0000-00006B360000}"/>
    <cellStyle name="Normal 37 2 5 5" xfId="5855" xr:uid="{00000000-0005-0000-0000-00006C360000}"/>
    <cellStyle name="Normal 37 2 5 5 2" xfId="10797" xr:uid="{00000000-0005-0000-0000-00006D360000}"/>
    <cellStyle name="Normal 37 2 5 5 3" xfId="22784" xr:uid="{00000000-0005-0000-0000-00006E360000}"/>
    <cellStyle name="Normal 37 2 5 5 4" xfId="22785" xr:uid="{00000000-0005-0000-0000-00006F360000}"/>
    <cellStyle name="Normal 37 2 5 6" xfId="7363" xr:uid="{00000000-0005-0000-0000-000070360000}"/>
    <cellStyle name="Normal 37 2 5 6 2" xfId="22786" xr:uid="{00000000-0005-0000-0000-000071360000}"/>
    <cellStyle name="Normal 37 2 5 6 3" xfId="22787" xr:uid="{00000000-0005-0000-0000-000072360000}"/>
    <cellStyle name="Normal 37 2 5 6 4" xfId="22788" xr:uid="{00000000-0005-0000-0000-000073360000}"/>
    <cellStyle name="Normal 37 2 5 7" xfId="2401" xr:uid="{00000000-0005-0000-0000-000074360000}"/>
    <cellStyle name="Normal 37 2 5 7 2" xfId="22789" xr:uid="{00000000-0005-0000-0000-000075360000}"/>
    <cellStyle name="Normal 37 2 5 7 3" xfId="22790" xr:uid="{00000000-0005-0000-0000-000076360000}"/>
    <cellStyle name="Normal 37 2 5 7 4" xfId="22791" xr:uid="{00000000-0005-0000-0000-000077360000}"/>
    <cellStyle name="Normal 37 2 5 8" xfId="22792" xr:uid="{00000000-0005-0000-0000-000078360000}"/>
    <cellStyle name="Normal 37 2 5 8 2" xfId="22793" xr:uid="{00000000-0005-0000-0000-000079360000}"/>
    <cellStyle name="Normal 37 2 5 8 3" xfId="22794" xr:uid="{00000000-0005-0000-0000-00007A360000}"/>
    <cellStyle name="Normal 37 2 5 9" xfId="22795" xr:uid="{00000000-0005-0000-0000-00007B360000}"/>
    <cellStyle name="Normal 37 2 6" xfId="324" xr:uid="{00000000-0005-0000-0000-00007C360000}"/>
    <cellStyle name="Normal 37 2 6 10" xfId="22796" xr:uid="{00000000-0005-0000-0000-00007D360000}"/>
    <cellStyle name="Normal 37 2 6 11" xfId="22797" xr:uid="{00000000-0005-0000-0000-00007E360000}"/>
    <cellStyle name="Normal 37 2 6 2" xfId="952" xr:uid="{00000000-0005-0000-0000-00007F360000}"/>
    <cellStyle name="Normal 37 2 6 2 10" xfId="22798" xr:uid="{00000000-0005-0000-0000-000080360000}"/>
    <cellStyle name="Normal 37 2 6 2 2" xfId="1479" xr:uid="{00000000-0005-0000-0000-000081360000}"/>
    <cellStyle name="Normal 37 2 6 2 2 2" xfId="4837" xr:uid="{00000000-0005-0000-0000-000082360000}"/>
    <cellStyle name="Normal 37 2 6 2 2 2 2" xfId="9821" xr:uid="{00000000-0005-0000-0000-000083360000}"/>
    <cellStyle name="Normal 37 2 6 2 2 2 2 2" xfId="22799" xr:uid="{00000000-0005-0000-0000-000084360000}"/>
    <cellStyle name="Normal 37 2 6 2 2 2 2 3" xfId="22800" xr:uid="{00000000-0005-0000-0000-000085360000}"/>
    <cellStyle name="Normal 37 2 6 2 2 2 2 4" xfId="22801" xr:uid="{00000000-0005-0000-0000-000086360000}"/>
    <cellStyle name="Normal 37 2 6 2 2 2 3" xfId="22802" xr:uid="{00000000-0005-0000-0000-000087360000}"/>
    <cellStyle name="Normal 37 2 6 2 2 2 3 2" xfId="22803" xr:uid="{00000000-0005-0000-0000-000088360000}"/>
    <cellStyle name="Normal 37 2 6 2 2 2 3 3" xfId="22804" xr:uid="{00000000-0005-0000-0000-000089360000}"/>
    <cellStyle name="Normal 37 2 6 2 2 2 4" xfId="22805" xr:uid="{00000000-0005-0000-0000-00008A360000}"/>
    <cellStyle name="Normal 37 2 6 2 2 2 5" xfId="22806" xr:uid="{00000000-0005-0000-0000-00008B360000}"/>
    <cellStyle name="Normal 37 2 6 2 2 2 6" xfId="22807" xr:uid="{00000000-0005-0000-0000-00008C360000}"/>
    <cellStyle name="Normal 37 2 6 2 2 3" xfId="6566" xr:uid="{00000000-0005-0000-0000-00008D360000}"/>
    <cellStyle name="Normal 37 2 6 2 2 3 2" xfId="11508" xr:uid="{00000000-0005-0000-0000-00008E360000}"/>
    <cellStyle name="Normal 37 2 6 2 2 3 3" xfId="22808" xr:uid="{00000000-0005-0000-0000-00008F360000}"/>
    <cellStyle name="Normal 37 2 6 2 2 3 4" xfId="22809" xr:uid="{00000000-0005-0000-0000-000090360000}"/>
    <cellStyle name="Normal 37 2 6 2 2 4" xfId="8074" xr:uid="{00000000-0005-0000-0000-000091360000}"/>
    <cellStyle name="Normal 37 2 6 2 2 4 2" xfId="22810" xr:uid="{00000000-0005-0000-0000-000092360000}"/>
    <cellStyle name="Normal 37 2 6 2 2 4 3" xfId="22811" xr:uid="{00000000-0005-0000-0000-000093360000}"/>
    <cellStyle name="Normal 37 2 6 2 2 4 4" xfId="22812" xr:uid="{00000000-0005-0000-0000-000094360000}"/>
    <cellStyle name="Normal 37 2 6 2 2 5" xfId="3112" xr:uid="{00000000-0005-0000-0000-000095360000}"/>
    <cellStyle name="Normal 37 2 6 2 2 5 2" xfId="22813" xr:uid="{00000000-0005-0000-0000-000096360000}"/>
    <cellStyle name="Normal 37 2 6 2 2 5 3" xfId="22814" xr:uid="{00000000-0005-0000-0000-000097360000}"/>
    <cellStyle name="Normal 37 2 6 2 2 5 4" xfId="22815" xr:uid="{00000000-0005-0000-0000-000098360000}"/>
    <cellStyle name="Normal 37 2 6 2 2 6" xfId="22816" xr:uid="{00000000-0005-0000-0000-000099360000}"/>
    <cellStyle name="Normal 37 2 6 2 2 6 2" xfId="22817" xr:uid="{00000000-0005-0000-0000-00009A360000}"/>
    <cellStyle name="Normal 37 2 6 2 2 6 3" xfId="22818" xr:uid="{00000000-0005-0000-0000-00009B360000}"/>
    <cellStyle name="Normal 37 2 6 2 2 7" xfId="22819" xr:uid="{00000000-0005-0000-0000-00009C360000}"/>
    <cellStyle name="Normal 37 2 6 2 2 8" xfId="22820" xr:uid="{00000000-0005-0000-0000-00009D360000}"/>
    <cellStyle name="Normal 37 2 6 2 2 9" xfId="22821" xr:uid="{00000000-0005-0000-0000-00009E360000}"/>
    <cellStyle name="Normal 37 2 6 2 3" xfId="4386" xr:uid="{00000000-0005-0000-0000-00009F360000}"/>
    <cellStyle name="Normal 37 2 6 2 3 2" xfId="9371" xr:uid="{00000000-0005-0000-0000-0000A0360000}"/>
    <cellStyle name="Normal 37 2 6 2 3 2 2" xfId="22822" xr:uid="{00000000-0005-0000-0000-0000A1360000}"/>
    <cellStyle name="Normal 37 2 6 2 3 2 3" xfId="22823" xr:uid="{00000000-0005-0000-0000-0000A2360000}"/>
    <cellStyle name="Normal 37 2 6 2 3 2 4" xfId="22824" xr:uid="{00000000-0005-0000-0000-0000A3360000}"/>
    <cellStyle name="Normal 37 2 6 2 3 3" xfId="22825" xr:uid="{00000000-0005-0000-0000-0000A4360000}"/>
    <cellStyle name="Normal 37 2 6 2 3 3 2" xfId="22826" xr:uid="{00000000-0005-0000-0000-0000A5360000}"/>
    <cellStyle name="Normal 37 2 6 2 3 3 3" xfId="22827" xr:uid="{00000000-0005-0000-0000-0000A6360000}"/>
    <cellStyle name="Normal 37 2 6 2 3 4" xfId="22828" xr:uid="{00000000-0005-0000-0000-0000A7360000}"/>
    <cellStyle name="Normal 37 2 6 2 3 5" xfId="22829" xr:uid="{00000000-0005-0000-0000-0000A8360000}"/>
    <cellStyle name="Normal 37 2 6 2 3 6" xfId="22830" xr:uid="{00000000-0005-0000-0000-0000A9360000}"/>
    <cellStyle name="Normal 37 2 6 2 4" xfId="6128" xr:uid="{00000000-0005-0000-0000-0000AA360000}"/>
    <cellStyle name="Normal 37 2 6 2 4 2" xfId="11070" xr:uid="{00000000-0005-0000-0000-0000AB360000}"/>
    <cellStyle name="Normal 37 2 6 2 4 3" xfId="22831" xr:uid="{00000000-0005-0000-0000-0000AC360000}"/>
    <cellStyle name="Normal 37 2 6 2 4 4" xfId="22832" xr:uid="{00000000-0005-0000-0000-0000AD360000}"/>
    <cellStyle name="Normal 37 2 6 2 5" xfId="7636" xr:uid="{00000000-0005-0000-0000-0000AE360000}"/>
    <cellStyle name="Normal 37 2 6 2 5 2" xfId="22833" xr:uid="{00000000-0005-0000-0000-0000AF360000}"/>
    <cellStyle name="Normal 37 2 6 2 5 3" xfId="22834" xr:uid="{00000000-0005-0000-0000-0000B0360000}"/>
    <cellStyle name="Normal 37 2 6 2 5 4" xfId="22835" xr:uid="{00000000-0005-0000-0000-0000B1360000}"/>
    <cellStyle name="Normal 37 2 6 2 6" xfId="2674" xr:uid="{00000000-0005-0000-0000-0000B2360000}"/>
    <cellStyle name="Normal 37 2 6 2 6 2" xfId="22836" xr:uid="{00000000-0005-0000-0000-0000B3360000}"/>
    <cellStyle name="Normal 37 2 6 2 6 3" xfId="22837" xr:uid="{00000000-0005-0000-0000-0000B4360000}"/>
    <cellStyle name="Normal 37 2 6 2 6 4" xfId="22838" xr:uid="{00000000-0005-0000-0000-0000B5360000}"/>
    <cellStyle name="Normal 37 2 6 2 7" xfId="22839" xr:uid="{00000000-0005-0000-0000-0000B6360000}"/>
    <cellStyle name="Normal 37 2 6 2 7 2" xfId="22840" xr:uid="{00000000-0005-0000-0000-0000B7360000}"/>
    <cellStyle name="Normal 37 2 6 2 7 3" xfId="22841" xr:uid="{00000000-0005-0000-0000-0000B8360000}"/>
    <cellStyle name="Normal 37 2 6 2 8" xfId="22842" xr:uid="{00000000-0005-0000-0000-0000B9360000}"/>
    <cellStyle name="Normal 37 2 6 2 9" xfId="22843" xr:uid="{00000000-0005-0000-0000-0000BA360000}"/>
    <cellStyle name="Normal 37 2 6 3" xfId="1478" xr:uid="{00000000-0005-0000-0000-0000BB360000}"/>
    <cellStyle name="Normal 37 2 6 3 2" xfId="4836" xr:uid="{00000000-0005-0000-0000-0000BC360000}"/>
    <cellStyle name="Normal 37 2 6 3 2 2" xfId="9820" xr:uid="{00000000-0005-0000-0000-0000BD360000}"/>
    <cellStyle name="Normal 37 2 6 3 2 2 2" xfId="22844" xr:uid="{00000000-0005-0000-0000-0000BE360000}"/>
    <cellStyle name="Normal 37 2 6 3 2 2 3" xfId="22845" xr:uid="{00000000-0005-0000-0000-0000BF360000}"/>
    <cellStyle name="Normal 37 2 6 3 2 2 4" xfId="22846" xr:uid="{00000000-0005-0000-0000-0000C0360000}"/>
    <cellStyle name="Normal 37 2 6 3 2 3" xfId="22847" xr:uid="{00000000-0005-0000-0000-0000C1360000}"/>
    <cellStyle name="Normal 37 2 6 3 2 3 2" xfId="22848" xr:uid="{00000000-0005-0000-0000-0000C2360000}"/>
    <cellStyle name="Normal 37 2 6 3 2 3 3" xfId="22849" xr:uid="{00000000-0005-0000-0000-0000C3360000}"/>
    <cellStyle name="Normal 37 2 6 3 2 4" xfId="22850" xr:uid="{00000000-0005-0000-0000-0000C4360000}"/>
    <cellStyle name="Normal 37 2 6 3 2 5" xfId="22851" xr:uid="{00000000-0005-0000-0000-0000C5360000}"/>
    <cellStyle name="Normal 37 2 6 3 2 6" xfId="22852" xr:uid="{00000000-0005-0000-0000-0000C6360000}"/>
    <cellStyle name="Normal 37 2 6 3 3" xfId="6565" xr:uid="{00000000-0005-0000-0000-0000C7360000}"/>
    <cellStyle name="Normal 37 2 6 3 3 2" xfId="11507" xr:uid="{00000000-0005-0000-0000-0000C8360000}"/>
    <cellStyle name="Normal 37 2 6 3 3 3" xfId="22853" xr:uid="{00000000-0005-0000-0000-0000C9360000}"/>
    <cellStyle name="Normal 37 2 6 3 3 4" xfId="22854" xr:uid="{00000000-0005-0000-0000-0000CA360000}"/>
    <cellStyle name="Normal 37 2 6 3 4" xfId="8073" xr:uid="{00000000-0005-0000-0000-0000CB360000}"/>
    <cellStyle name="Normal 37 2 6 3 4 2" xfId="22855" xr:uid="{00000000-0005-0000-0000-0000CC360000}"/>
    <cellStyle name="Normal 37 2 6 3 4 3" xfId="22856" xr:uid="{00000000-0005-0000-0000-0000CD360000}"/>
    <cellStyle name="Normal 37 2 6 3 4 4" xfId="22857" xr:uid="{00000000-0005-0000-0000-0000CE360000}"/>
    <cellStyle name="Normal 37 2 6 3 5" xfId="3111" xr:uid="{00000000-0005-0000-0000-0000CF360000}"/>
    <cellStyle name="Normal 37 2 6 3 5 2" xfId="22858" xr:uid="{00000000-0005-0000-0000-0000D0360000}"/>
    <cellStyle name="Normal 37 2 6 3 5 3" xfId="22859" xr:uid="{00000000-0005-0000-0000-0000D1360000}"/>
    <cellStyle name="Normal 37 2 6 3 5 4" xfId="22860" xr:uid="{00000000-0005-0000-0000-0000D2360000}"/>
    <cellStyle name="Normal 37 2 6 3 6" xfId="22861" xr:uid="{00000000-0005-0000-0000-0000D3360000}"/>
    <cellStyle name="Normal 37 2 6 3 6 2" xfId="22862" xr:uid="{00000000-0005-0000-0000-0000D4360000}"/>
    <cellStyle name="Normal 37 2 6 3 6 3" xfId="22863" xr:uid="{00000000-0005-0000-0000-0000D5360000}"/>
    <cellStyle name="Normal 37 2 6 3 7" xfId="22864" xr:uid="{00000000-0005-0000-0000-0000D6360000}"/>
    <cellStyle name="Normal 37 2 6 3 8" xfId="22865" xr:uid="{00000000-0005-0000-0000-0000D7360000}"/>
    <cellStyle name="Normal 37 2 6 3 9" xfId="22866" xr:uid="{00000000-0005-0000-0000-0000D8360000}"/>
    <cellStyle name="Normal 37 2 6 4" xfId="3903" xr:uid="{00000000-0005-0000-0000-0000D9360000}"/>
    <cellStyle name="Normal 37 2 6 4 2" xfId="8983" xr:uid="{00000000-0005-0000-0000-0000DA360000}"/>
    <cellStyle name="Normal 37 2 6 4 2 2" xfId="22867" xr:uid="{00000000-0005-0000-0000-0000DB360000}"/>
    <cellStyle name="Normal 37 2 6 4 2 3" xfId="22868" xr:uid="{00000000-0005-0000-0000-0000DC360000}"/>
    <cellStyle name="Normal 37 2 6 4 2 4" xfId="22869" xr:uid="{00000000-0005-0000-0000-0000DD360000}"/>
    <cellStyle name="Normal 37 2 6 4 3" xfId="22870" xr:uid="{00000000-0005-0000-0000-0000DE360000}"/>
    <cellStyle name="Normal 37 2 6 4 3 2" xfId="22871" xr:uid="{00000000-0005-0000-0000-0000DF360000}"/>
    <cellStyle name="Normal 37 2 6 4 3 3" xfId="22872" xr:uid="{00000000-0005-0000-0000-0000E0360000}"/>
    <cellStyle name="Normal 37 2 6 4 4" xfId="22873" xr:uid="{00000000-0005-0000-0000-0000E1360000}"/>
    <cellStyle name="Normal 37 2 6 4 5" xfId="22874" xr:uid="{00000000-0005-0000-0000-0000E2360000}"/>
    <cellStyle name="Normal 37 2 6 4 6" xfId="22875" xr:uid="{00000000-0005-0000-0000-0000E3360000}"/>
    <cellStyle name="Normal 37 2 6 5" xfId="5671" xr:uid="{00000000-0005-0000-0000-0000E4360000}"/>
    <cellStyle name="Normal 37 2 6 5 2" xfId="10613" xr:uid="{00000000-0005-0000-0000-0000E5360000}"/>
    <cellStyle name="Normal 37 2 6 5 3" xfId="22876" xr:uid="{00000000-0005-0000-0000-0000E6360000}"/>
    <cellStyle name="Normal 37 2 6 5 4" xfId="22877" xr:uid="{00000000-0005-0000-0000-0000E7360000}"/>
    <cellStyle name="Normal 37 2 6 6" xfId="7179" xr:uid="{00000000-0005-0000-0000-0000E8360000}"/>
    <cellStyle name="Normal 37 2 6 6 2" xfId="22878" xr:uid="{00000000-0005-0000-0000-0000E9360000}"/>
    <cellStyle name="Normal 37 2 6 6 3" xfId="22879" xr:uid="{00000000-0005-0000-0000-0000EA360000}"/>
    <cellStyle name="Normal 37 2 6 6 4" xfId="22880" xr:uid="{00000000-0005-0000-0000-0000EB360000}"/>
    <cellStyle name="Normal 37 2 6 7" xfId="2217" xr:uid="{00000000-0005-0000-0000-0000EC360000}"/>
    <cellStyle name="Normal 37 2 6 7 2" xfId="22881" xr:uid="{00000000-0005-0000-0000-0000ED360000}"/>
    <cellStyle name="Normal 37 2 6 7 3" xfId="22882" xr:uid="{00000000-0005-0000-0000-0000EE360000}"/>
    <cellStyle name="Normal 37 2 6 7 4" xfId="22883" xr:uid="{00000000-0005-0000-0000-0000EF360000}"/>
    <cellStyle name="Normal 37 2 6 8" xfId="22884" xr:uid="{00000000-0005-0000-0000-0000F0360000}"/>
    <cellStyle name="Normal 37 2 6 8 2" xfId="22885" xr:uid="{00000000-0005-0000-0000-0000F1360000}"/>
    <cellStyle name="Normal 37 2 6 8 3" xfId="22886" xr:uid="{00000000-0005-0000-0000-0000F2360000}"/>
    <cellStyle name="Normal 37 2 6 9" xfId="22887" xr:uid="{00000000-0005-0000-0000-0000F3360000}"/>
    <cellStyle name="Normal 37 2 7" xfId="806" xr:uid="{00000000-0005-0000-0000-0000F4360000}"/>
    <cellStyle name="Normal 37 2 7 10" xfId="22888" xr:uid="{00000000-0005-0000-0000-0000F5360000}"/>
    <cellStyle name="Normal 37 2 7 2" xfId="1480" xr:uid="{00000000-0005-0000-0000-0000F6360000}"/>
    <cellStyle name="Normal 37 2 7 2 2" xfId="4838" xr:uid="{00000000-0005-0000-0000-0000F7360000}"/>
    <cellStyle name="Normal 37 2 7 2 2 2" xfId="9822" xr:uid="{00000000-0005-0000-0000-0000F8360000}"/>
    <cellStyle name="Normal 37 2 7 2 2 2 2" xfId="22889" xr:uid="{00000000-0005-0000-0000-0000F9360000}"/>
    <cellStyle name="Normal 37 2 7 2 2 2 3" xfId="22890" xr:uid="{00000000-0005-0000-0000-0000FA360000}"/>
    <cellStyle name="Normal 37 2 7 2 2 2 4" xfId="22891" xr:uid="{00000000-0005-0000-0000-0000FB360000}"/>
    <cellStyle name="Normal 37 2 7 2 2 3" xfId="22892" xr:uid="{00000000-0005-0000-0000-0000FC360000}"/>
    <cellStyle name="Normal 37 2 7 2 2 3 2" xfId="22893" xr:uid="{00000000-0005-0000-0000-0000FD360000}"/>
    <cellStyle name="Normal 37 2 7 2 2 3 3" xfId="22894" xr:uid="{00000000-0005-0000-0000-0000FE360000}"/>
    <cellStyle name="Normal 37 2 7 2 2 4" xfId="22895" xr:uid="{00000000-0005-0000-0000-0000FF360000}"/>
    <cellStyle name="Normal 37 2 7 2 2 5" xfId="22896" xr:uid="{00000000-0005-0000-0000-000000370000}"/>
    <cellStyle name="Normal 37 2 7 2 2 6" xfId="22897" xr:uid="{00000000-0005-0000-0000-000001370000}"/>
    <cellStyle name="Normal 37 2 7 2 3" xfId="6567" xr:uid="{00000000-0005-0000-0000-000002370000}"/>
    <cellStyle name="Normal 37 2 7 2 3 2" xfId="11509" xr:uid="{00000000-0005-0000-0000-000003370000}"/>
    <cellStyle name="Normal 37 2 7 2 3 3" xfId="22898" xr:uid="{00000000-0005-0000-0000-000004370000}"/>
    <cellStyle name="Normal 37 2 7 2 3 4" xfId="22899" xr:uid="{00000000-0005-0000-0000-000005370000}"/>
    <cellStyle name="Normal 37 2 7 2 4" xfId="8075" xr:uid="{00000000-0005-0000-0000-000006370000}"/>
    <cellStyle name="Normal 37 2 7 2 4 2" xfId="22900" xr:uid="{00000000-0005-0000-0000-000007370000}"/>
    <cellStyle name="Normal 37 2 7 2 4 3" xfId="22901" xr:uid="{00000000-0005-0000-0000-000008370000}"/>
    <cellStyle name="Normal 37 2 7 2 4 4" xfId="22902" xr:uid="{00000000-0005-0000-0000-000009370000}"/>
    <cellStyle name="Normal 37 2 7 2 5" xfId="3113" xr:uid="{00000000-0005-0000-0000-00000A370000}"/>
    <cellStyle name="Normal 37 2 7 2 5 2" xfId="22903" xr:uid="{00000000-0005-0000-0000-00000B370000}"/>
    <cellStyle name="Normal 37 2 7 2 5 3" xfId="22904" xr:uid="{00000000-0005-0000-0000-00000C370000}"/>
    <cellStyle name="Normal 37 2 7 2 5 4" xfId="22905" xr:uid="{00000000-0005-0000-0000-00000D370000}"/>
    <cellStyle name="Normal 37 2 7 2 6" xfId="22906" xr:uid="{00000000-0005-0000-0000-00000E370000}"/>
    <cellStyle name="Normal 37 2 7 2 6 2" xfId="22907" xr:uid="{00000000-0005-0000-0000-00000F370000}"/>
    <cellStyle name="Normal 37 2 7 2 6 3" xfId="22908" xr:uid="{00000000-0005-0000-0000-000010370000}"/>
    <cellStyle name="Normal 37 2 7 2 7" xfId="22909" xr:uid="{00000000-0005-0000-0000-000011370000}"/>
    <cellStyle name="Normal 37 2 7 2 8" xfId="22910" xr:uid="{00000000-0005-0000-0000-000012370000}"/>
    <cellStyle name="Normal 37 2 7 2 9" xfId="22911" xr:uid="{00000000-0005-0000-0000-000013370000}"/>
    <cellStyle name="Normal 37 2 7 3" xfId="4248" xr:uid="{00000000-0005-0000-0000-000014370000}"/>
    <cellStyle name="Normal 37 2 7 3 2" xfId="9234" xr:uid="{00000000-0005-0000-0000-000015370000}"/>
    <cellStyle name="Normal 37 2 7 3 2 2" xfId="22912" xr:uid="{00000000-0005-0000-0000-000016370000}"/>
    <cellStyle name="Normal 37 2 7 3 2 3" xfId="22913" xr:uid="{00000000-0005-0000-0000-000017370000}"/>
    <cellStyle name="Normal 37 2 7 3 2 4" xfId="22914" xr:uid="{00000000-0005-0000-0000-000018370000}"/>
    <cellStyle name="Normal 37 2 7 3 3" xfId="22915" xr:uid="{00000000-0005-0000-0000-000019370000}"/>
    <cellStyle name="Normal 37 2 7 3 3 2" xfId="22916" xr:uid="{00000000-0005-0000-0000-00001A370000}"/>
    <cellStyle name="Normal 37 2 7 3 3 3" xfId="22917" xr:uid="{00000000-0005-0000-0000-00001B370000}"/>
    <cellStyle name="Normal 37 2 7 3 4" xfId="22918" xr:uid="{00000000-0005-0000-0000-00001C370000}"/>
    <cellStyle name="Normal 37 2 7 3 5" xfId="22919" xr:uid="{00000000-0005-0000-0000-00001D370000}"/>
    <cellStyle name="Normal 37 2 7 3 6" xfId="22920" xr:uid="{00000000-0005-0000-0000-00001E370000}"/>
    <cellStyle name="Normal 37 2 7 4" xfId="5993" xr:uid="{00000000-0005-0000-0000-00001F370000}"/>
    <cellStyle name="Normal 37 2 7 4 2" xfId="10935" xr:uid="{00000000-0005-0000-0000-000020370000}"/>
    <cellStyle name="Normal 37 2 7 4 3" xfId="22921" xr:uid="{00000000-0005-0000-0000-000021370000}"/>
    <cellStyle name="Normal 37 2 7 4 4" xfId="22922" xr:uid="{00000000-0005-0000-0000-000022370000}"/>
    <cellStyle name="Normal 37 2 7 5" xfId="7501" xr:uid="{00000000-0005-0000-0000-000023370000}"/>
    <cellStyle name="Normal 37 2 7 5 2" xfId="22923" xr:uid="{00000000-0005-0000-0000-000024370000}"/>
    <cellStyle name="Normal 37 2 7 5 3" xfId="22924" xr:uid="{00000000-0005-0000-0000-000025370000}"/>
    <cellStyle name="Normal 37 2 7 5 4" xfId="22925" xr:uid="{00000000-0005-0000-0000-000026370000}"/>
    <cellStyle name="Normal 37 2 7 6" xfId="2539" xr:uid="{00000000-0005-0000-0000-000027370000}"/>
    <cellStyle name="Normal 37 2 7 6 2" xfId="22926" xr:uid="{00000000-0005-0000-0000-000028370000}"/>
    <cellStyle name="Normal 37 2 7 6 3" xfId="22927" xr:uid="{00000000-0005-0000-0000-000029370000}"/>
    <cellStyle name="Normal 37 2 7 6 4" xfId="22928" xr:uid="{00000000-0005-0000-0000-00002A370000}"/>
    <cellStyle name="Normal 37 2 7 7" xfId="22929" xr:uid="{00000000-0005-0000-0000-00002B370000}"/>
    <cellStyle name="Normal 37 2 7 7 2" xfId="22930" xr:uid="{00000000-0005-0000-0000-00002C370000}"/>
    <cellStyle name="Normal 37 2 7 7 3" xfId="22931" xr:uid="{00000000-0005-0000-0000-00002D370000}"/>
    <cellStyle name="Normal 37 2 7 8" xfId="22932" xr:uid="{00000000-0005-0000-0000-00002E370000}"/>
    <cellStyle name="Normal 37 2 7 9" xfId="22933" xr:uid="{00000000-0005-0000-0000-00002F370000}"/>
    <cellStyle name="Normal 37 2 8" xfId="1273" xr:uid="{00000000-0005-0000-0000-000030370000}"/>
    <cellStyle name="Normal 37 2 8 2" xfId="4631" xr:uid="{00000000-0005-0000-0000-000031370000}"/>
    <cellStyle name="Normal 37 2 8 2 2" xfId="9615" xr:uid="{00000000-0005-0000-0000-000032370000}"/>
    <cellStyle name="Normal 37 2 8 2 2 2" xfId="22934" xr:uid="{00000000-0005-0000-0000-000033370000}"/>
    <cellStyle name="Normal 37 2 8 2 2 3" xfId="22935" xr:uid="{00000000-0005-0000-0000-000034370000}"/>
    <cellStyle name="Normal 37 2 8 2 2 4" xfId="22936" xr:uid="{00000000-0005-0000-0000-000035370000}"/>
    <cellStyle name="Normal 37 2 8 2 3" xfId="22937" xr:uid="{00000000-0005-0000-0000-000036370000}"/>
    <cellStyle name="Normal 37 2 8 2 3 2" xfId="22938" xr:uid="{00000000-0005-0000-0000-000037370000}"/>
    <cellStyle name="Normal 37 2 8 2 3 3" xfId="22939" xr:uid="{00000000-0005-0000-0000-000038370000}"/>
    <cellStyle name="Normal 37 2 8 2 4" xfId="22940" xr:uid="{00000000-0005-0000-0000-000039370000}"/>
    <cellStyle name="Normal 37 2 8 2 5" xfId="22941" xr:uid="{00000000-0005-0000-0000-00003A370000}"/>
    <cellStyle name="Normal 37 2 8 2 6" xfId="22942" xr:uid="{00000000-0005-0000-0000-00003B370000}"/>
    <cellStyle name="Normal 37 2 8 3" xfId="6360" xr:uid="{00000000-0005-0000-0000-00003C370000}"/>
    <cellStyle name="Normal 37 2 8 3 2" xfId="11302" xr:uid="{00000000-0005-0000-0000-00003D370000}"/>
    <cellStyle name="Normal 37 2 8 3 3" xfId="22943" xr:uid="{00000000-0005-0000-0000-00003E370000}"/>
    <cellStyle name="Normal 37 2 8 3 4" xfId="22944" xr:uid="{00000000-0005-0000-0000-00003F370000}"/>
    <cellStyle name="Normal 37 2 8 4" xfId="7868" xr:uid="{00000000-0005-0000-0000-000040370000}"/>
    <cellStyle name="Normal 37 2 8 4 2" xfId="22945" xr:uid="{00000000-0005-0000-0000-000041370000}"/>
    <cellStyle name="Normal 37 2 8 4 3" xfId="22946" xr:uid="{00000000-0005-0000-0000-000042370000}"/>
    <cellStyle name="Normal 37 2 8 4 4" xfId="22947" xr:uid="{00000000-0005-0000-0000-000043370000}"/>
    <cellStyle name="Normal 37 2 8 5" xfId="2906" xr:uid="{00000000-0005-0000-0000-000044370000}"/>
    <cellStyle name="Normal 37 2 8 5 2" xfId="22948" xr:uid="{00000000-0005-0000-0000-000045370000}"/>
    <cellStyle name="Normal 37 2 8 5 3" xfId="22949" xr:uid="{00000000-0005-0000-0000-000046370000}"/>
    <cellStyle name="Normal 37 2 8 5 4" xfId="22950" xr:uid="{00000000-0005-0000-0000-000047370000}"/>
    <cellStyle name="Normal 37 2 8 6" xfId="22951" xr:uid="{00000000-0005-0000-0000-000048370000}"/>
    <cellStyle name="Normal 37 2 8 6 2" xfId="22952" xr:uid="{00000000-0005-0000-0000-000049370000}"/>
    <cellStyle name="Normal 37 2 8 6 3" xfId="22953" xr:uid="{00000000-0005-0000-0000-00004A370000}"/>
    <cellStyle name="Normal 37 2 8 7" xfId="22954" xr:uid="{00000000-0005-0000-0000-00004B370000}"/>
    <cellStyle name="Normal 37 2 8 8" xfId="22955" xr:uid="{00000000-0005-0000-0000-00004C370000}"/>
    <cellStyle name="Normal 37 2 8 9" xfId="22956" xr:uid="{00000000-0005-0000-0000-00004D370000}"/>
    <cellStyle name="Normal 37 2 9" xfId="216" xr:uid="{00000000-0005-0000-0000-00004E370000}"/>
    <cellStyle name="Normal 37 2 9 2" xfId="3849" xr:uid="{00000000-0005-0000-0000-00004F370000}"/>
    <cellStyle name="Normal 37 2 9 2 2" xfId="8936" xr:uid="{00000000-0005-0000-0000-000050370000}"/>
    <cellStyle name="Normal 37 2 9 2 2 2" xfId="22957" xr:uid="{00000000-0005-0000-0000-000051370000}"/>
    <cellStyle name="Normal 37 2 9 2 2 3" xfId="22958" xr:uid="{00000000-0005-0000-0000-000052370000}"/>
    <cellStyle name="Normal 37 2 9 2 2 4" xfId="22959" xr:uid="{00000000-0005-0000-0000-000053370000}"/>
    <cellStyle name="Normal 37 2 9 2 3" xfId="22960" xr:uid="{00000000-0005-0000-0000-000054370000}"/>
    <cellStyle name="Normal 37 2 9 2 3 2" xfId="22961" xr:uid="{00000000-0005-0000-0000-000055370000}"/>
    <cellStyle name="Normal 37 2 9 2 3 3" xfId="22962" xr:uid="{00000000-0005-0000-0000-000056370000}"/>
    <cellStyle name="Normal 37 2 9 2 4" xfId="22963" xr:uid="{00000000-0005-0000-0000-000057370000}"/>
    <cellStyle name="Normal 37 2 9 2 5" xfId="22964" xr:uid="{00000000-0005-0000-0000-000058370000}"/>
    <cellStyle name="Normal 37 2 9 2 6" xfId="22965" xr:uid="{00000000-0005-0000-0000-000059370000}"/>
    <cellStyle name="Normal 37 2 9 3" xfId="5627" xr:uid="{00000000-0005-0000-0000-00005A370000}"/>
    <cellStyle name="Normal 37 2 9 3 2" xfId="10569" xr:uid="{00000000-0005-0000-0000-00005B370000}"/>
    <cellStyle name="Normal 37 2 9 3 3" xfId="22966" xr:uid="{00000000-0005-0000-0000-00005C370000}"/>
    <cellStyle name="Normal 37 2 9 3 4" xfId="22967" xr:uid="{00000000-0005-0000-0000-00005D370000}"/>
    <cellStyle name="Normal 37 2 9 4" xfId="7135" xr:uid="{00000000-0005-0000-0000-00005E370000}"/>
    <cellStyle name="Normal 37 2 9 4 2" xfId="22968" xr:uid="{00000000-0005-0000-0000-00005F370000}"/>
    <cellStyle name="Normal 37 2 9 4 3" xfId="22969" xr:uid="{00000000-0005-0000-0000-000060370000}"/>
    <cellStyle name="Normal 37 2 9 4 4" xfId="22970" xr:uid="{00000000-0005-0000-0000-000061370000}"/>
    <cellStyle name="Normal 37 2 9 5" xfId="2172" xr:uid="{00000000-0005-0000-0000-000062370000}"/>
    <cellStyle name="Normal 37 2 9 5 2" xfId="22971" xr:uid="{00000000-0005-0000-0000-000063370000}"/>
    <cellStyle name="Normal 37 2 9 5 3" xfId="22972" xr:uid="{00000000-0005-0000-0000-000064370000}"/>
    <cellStyle name="Normal 37 2 9 5 4" xfId="22973" xr:uid="{00000000-0005-0000-0000-000065370000}"/>
    <cellStyle name="Normal 37 2 9 6" xfId="22974" xr:uid="{00000000-0005-0000-0000-000066370000}"/>
    <cellStyle name="Normal 37 2 9 6 2" xfId="22975" xr:uid="{00000000-0005-0000-0000-000067370000}"/>
    <cellStyle name="Normal 37 2 9 6 3" xfId="22976" xr:uid="{00000000-0005-0000-0000-000068370000}"/>
    <cellStyle name="Normal 37 2 9 7" xfId="22977" xr:uid="{00000000-0005-0000-0000-000069370000}"/>
    <cellStyle name="Normal 37 2 9 8" xfId="22978" xr:uid="{00000000-0005-0000-0000-00006A370000}"/>
    <cellStyle name="Normal 37 2 9 9" xfId="22979" xr:uid="{00000000-0005-0000-0000-00006B370000}"/>
    <cellStyle name="Normal 37 20" xfId="22980" xr:uid="{00000000-0005-0000-0000-00006C370000}"/>
    <cellStyle name="Normal 37 3" xfId="519" xr:uid="{00000000-0005-0000-0000-00006D370000}"/>
    <cellStyle name="Normal 37 3 10" xfId="2311" xr:uid="{00000000-0005-0000-0000-00006E370000}"/>
    <cellStyle name="Normal 37 3 10 2" xfId="22981" xr:uid="{00000000-0005-0000-0000-00006F370000}"/>
    <cellStyle name="Normal 37 3 10 3" xfId="22982" xr:uid="{00000000-0005-0000-0000-000070370000}"/>
    <cellStyle name="Normal 37 3 10 4" xfId="22983" xr:uid="{00000000-0005-0000-0000-000071370000}"/>
    <cellStyle name="Normal 37 3 11" xfId="22984" xr:uid="{00000000-0005-0000-0000-000072370000}"/>
    <cellStyle name="Normal 37 3 11 2" xfId="22985" xr:uid="{00000000-0005-0000-0000-000073370000}"/>
    <cellStyle name="Normal 37 3 11 3" xfId="22986" xr:uid="{00000000-0005-0000-0000-000074370000}"/>
    <cellStyle name="Normal 37 3 12" xfId="22987" xr:uid="{00000000-0005-0000-0000-000075370000}"/>
    <cellStyle name="Normal 37 3 13" xfId="22988" xr:uid="{00000000-0005-0000-0000-000076370000}"/>
    <cellStyle name="Normal 37 3 14" xfId="22989" xr:uid="{00000000-0005-0000-0000-000077370000}"/>
    <cellStyle name="Normal 37 3 2" xfId="702" xr:uid="{00000000-0005-0000-0000-000078370000}"/>
    <cellStyle name="Normal 37 3 2 10" xfId="22990" xr:uid="{00000000-0005-0000-0000-000079370000}"/>
    <cellStyle name="Normal 37 3 2 11" xfId="22991" xr:uid="{00000000-0005-0000-0000-00007A370000}"/>
    <cellStyle name="Normal 37 3 2 2" xfId="1168" xr:uid="{00000000-0005-0000-0000-00007B370000}"/>
    <cellStyle name="Normal 37 3 2 2 10" xfId="22992" xr:uid="{00000000-0005-0000-0000-00007C370000}"/>
    <cellStyle name="Normal 37 3 2 2 2" xfId="1483" xr:uid="{00000000-0005-0000-0000-00007D370000}"/>
    <cellStyle name="Normal 37 3 2 2 2 2" xfId="4841" xr:uid="{00000000-0005-0000-0000-00007E370000}"/>
    <cellStyle name="Normal 37 3 2 2 2 2 2" xfId="9825" xr:uid="{00000000-0005-0000-0000-00007F370000}"/>
    <cellStyle name="Normal 37 3 2 2 2 2 2 2" xfId="22993" xr:uid="{00000000-0005-0000-0000-000080370000}"/>
    <cellStyle name="Normal 37 3 2 2 2 2 2 3" xfId="22994" xr:uid="{00000000-0005-0000-0000-000081370000}"/>
    <cellStyle name="Normal 37 3 2 2 2 2 2 4" xfId="22995" xr:uid="{00000000-0005-0000-0000-000082370000}"/>
    <cellStyle name="Normal 37 3 2 2 2 2 3" xfId="22996" xr:uid="{00000000-0005-0000-0000-000083370000}"/>
    <cellStyle name="Normal 37 3 2 2 2 2 3 2" xfId="22997" xr:uid="{00000000-0005-0000-0000-000084370000}"/>
    <cellStyle name="Normal 37 3 2 2 2 2 3 3" xfId="22998" xr:uid="{00000000-0005-0000-0000-000085370000}"/>
    <cellStyle name="Normal 37 3 2 2 2 2 4" xfId="22999" xr:uid="{00000000-0005-0000-0000-000086370000}"/>
    <cellStyle name="Normal 37 3 2 2 2 2 5" xfId="23000" xr:uid="{00000000-0005-0000-0000-000087370000}"/>
    <cellStyle name="Normal 37 3 2 2 2 2 6" xfId="23001" xr:uid="{00000000-0005-0000-0000-000088370000}"/>
    <cellStyle name="Normal 37 3 2 2 2 3" xfId="6570" xr:uid="{00000000-0005-0000-0000-000089370000}"/>
    <cellStyle name="Normal 37 3 2 2 2 3 2" xfId="11512" xr:uid="{00000000-0005-0000-0000-00008A370000}"/>
    <cellStyle name="Normal 37 3 2 2 2 3 3" xfId="23002" xr:uid="{00000000-0005-0000-0000-00008B370000}"/>
    <cellStyle name="Normal 37 3 2 2 2 3 4" xfId="23003" xr:uid="{00000000-0005-0000-0000-00008C370000}"/>
    <cellStyle name="Normal 37 3 2 2 2 4" xfId="8078" xr:uid="{00000000-0005-0000-0000-00008D370000}"/>
    <cellStyle name="Normal 37 3 2 2 2 4 2" xfId="23004" xr:uid="{00000000-0005-0000-0000-00008E370000}"/>
    <cellStyle name="Normal 37 3 2 2 2 4 3" xfId="23005" xr:uid="{00000000-0005-0000-0000-00008F370000}"/>
    <cellStyle name="Normal 37 3 2 2 2 4 4" xfId="23006" xr:uid="{00000000-0005-0000-0000-000090370000}"/>
    <cellStyle name="Normal 37 3 2 2 2 5" xfId="3116" xr:uid="{00000000-0005-0000-0000-000091370000}"/>
    <cellStyle name="Normal 37 3 2 2 2 5 2" xfId="23007" xr:uid="{00000000-0005-0000-0000-000092370000}"/>
    <cellStyle name="Normal 37 3 2 2 2 5 3" xfId="23008" xr:uid="{00000000-0005-0000-0000-000093370000}"/>
    <cellStyle name="Normal 37 3 2 2 2 5 4" xfId="23009" xr:uid="{00000000-0005-0000-0000-000094370000}"/>
    <cellStyle name="Normal 37 3 2 2 2 6" xfId="23010" xr:uid="{00000000-0005-0000-0000-000095370000}"/>
    <cellStyle name="Normal 37 3 2 2 2 6 2" xfId="23011" xr:uid="{00000000-0005-0000-0000-000096370000}"/>
    <cellStyle name="Normal 37 3 2 2 2 6 3" xfId="23012" xr:uid="{00000000-0005-0000-0000-000097370000}"/>
    <cellStyle name="Normal 37 3 2 2 2 7" xfId="23013" xr:uid="{00000000-0005-0000-0000-000098370000}"/>
    <cellStyle name="Normal 37 3 2 2 2 8" xfId="23014" xr:uid="{00000000-0005-0000-0000-000099370000}"/>
    <cellStyle name="Normal 37 3 2 2 2 9" xfId="23015" xr:uid="{00000000-0005-0000-0000-00009A370000}"/>
    <cellStyle name="Normal 37 3 2 2 3" xfId="4536" xr:uid="{00000000-0005-0000-0000-00009B370000}"/>
    <cellStyle name="Normal 37 3 2 2 3 2" xfId="9520" xr:uid="{00000000-0005-0000-0000-00009C370000}"/>
    <cellStyle name="Normal 37 3 2 2 3 2 2" xfId="23016" xr:uid="{00000000-0005-0000-0000-00009D370000}"/>
    <cellStyle name="Normal 37 3 2 2 3 2 3" xfId="23017" xr:uid="{00000000-0005-0000-0000-00009E370000}"/>
    <cellStyle name="Normal 37 3 2 2 3 2 4" xfId="23018" xr:uid="{00000000-0005-0000-0000-00009F370000}"/>
    <cellStyle name="Normal 37 3 2 2 3 3" xfId="23019" xr:uid="{00000000-0005-0000-0000-0000A0370000}"/>
    <cellStyle name="Normal 37 3 2 2 3 3 2" xfId="23020" xr:uid="{00000000-0005-0000-0000-0000A1370000}"/>
    <cellStyle name="Normal 37 3 2 2 3 3 3" xfId="23021" xr:uid="{00000000-0005-0000-0000-0000A2370000}"/>
    <cellStyle name="Normal 37 3 2 2 3 4" xfId="23022" xr:uid="{00000000-0005-0000-0000-0000A3370000}"/>
    <cellStyle name="Normal 37 3 2 2 3 5" xfId="23023" xr:uid="{00000000-0005-0000-0000-0000A4370000}"/>
    <cellStyle name="Normal 37 3 2 2 3 6" xfId="23024" xr:uid="{00000000-0005-0000-0000-0000A5370000}"/>
    <cellStyle name="Normal 37 3 2 2 4" xfId="6267" xr:uid="{00000000-0005-0000-0000-0000A6370000}"/>
    <cellStyle name="Normal 37 3 2 2 4 2" xfId="11209" xr:uid="{00000000-0005-0000-0000-0000A7370000}"/>
    <cellStyle name="Normal 37 3 2 2 4 3" xfId="23025" xr:uid="{00000000-0005-0000-0000-0000A8370000}"/>
    <cellStyle name="Normal 37 3 2 2 4 4" xfId="23026" xr:uid="{00000000-0005-0000-0000-0000A9370000}"/>
    <cellStyle name="Normal 37 3 2 2 5" xfId="7775" xr:uid="{00000000-0005-0000-0000-0000AA370000}"/>
    <cellStyle name="Normal 37 3 2 2 5 2" xfId="23027" xr:uid="{00000000-0005-0000-0000-0000AB370000}"/>
    <cellStyle name="Normal 37 3 2 2 5 3" xfId="23028" xr:uid="{00000000-0005-0000-0000-0000AC370000}"/>
    <cellStyle name="Normal 37 3 2 2 5 4" xfId="23029" xr:uid="{00000000-0005-0000-0000-0000AD370000}"/>
    <cellStyle name="Normal 37 3 2 2 6" xfId="2813" xr:uid="{00000000-0005-0000-0000-0000AE370000}"/>
    <cellStyle name="Normal 37 3 2 2 6 2" xfId="23030" xr:uid="{00000000-0005-0000-0000-0000AF370000}"/>
    <cellStyle name="Normal 37 3 2 2 6 3" xfId="23031" xr:uid="{00000000-0005-0000-0000-0000B0370000}"/>
    <cellStyle name="Normal 37 3 2 2 6 4" xfId="23032" xr:uid="{00000000-0005-0000-0000-0000B1370000}"/>
    <cellStyle name="Normal 37 3 2 2 7" xfId="23033" xr:uid="{00000000-0005-0000-0000-0000B2370000}"/>
    <cellStyle name="Normal 37 3 2 2 7 2" xfId="23034" xr:uid="{00000000-0005-0000-0000-0000B3370000}"/>
    <cellStyle name="Normal 37 3 2 2 7 3" xfId="23035" xr:uid="{00000000-0005-0000-0000-0000B4370000}"/>
    <cellStyle name="Normal 37 3 2 2 8" xfId="23036" xr:uid="{00000000-0005-0000-0000-0000B5370000}"/>
    <cellStyle name="Normal 37 3 2 2 9" xfId="23037" xr:uid="{00000000-0005-0000-0000-0000B6370000}"/>
    <cellStyle name="Normal 37 3 2 3" xfId="1482" xr:uid="{00000000-0005-0000-0000-0000B7370000}"/>
    <cellStyle name="Normal 37 3 2 3 2" xfId="4840" xr:uid="{00000000-0005-0000-0000-0000B8370000}"/>
    <cellStyle name="Normal 37 3 2 3 2 2" xfId="9824" xr:uid="{00000000-0005-0000-0000-0000B9370000}"/>
    <cellStyle name="Normal 37 3 2 3 2 2 2" xfId="23038" xr:uid="{00000000-0005-0000-0000-0000BA370000}"/>
    <cellStyle name="Normal 37 3 2 3 2 2 3" xfId="23039" xr:uid="{00000000-0005-0000-0000-0000BB370000}"/>
    <cellStyle name="Normal 37 3 2 3 2 2 4" xfId="23040" xr:uid="{00000000-0005-0000-0000-0000BC370000}"/>
    <cellStyle name="Normal 37 3 2 3 2 3" xfId="23041" xr:uid="{00000000-0005-0000-0000-0000BD370000}"/>
    <cellStyle name="Normal 37 3 2 3 2 3 2" xfId="23042" xr:uid="{00000000-0005-0000-0000-0000BE370000}"/>
    <cellStyle name="Normal 37 3 2 3 2 3 3" xfId="23043" xr:uid="{00000000-0005-0000-0000-0000BF370000}"/>
    <cellStyle name="Normal 37 3 2 3 2 4" xfId="23044" xr:uid="{00000000-0005-0000-0000-0000C0370000}"/>
    <cellStyle name="Normal 37 3 2 3 2 5" xfId="23045" xr:uid="{00000000-0005-0000-0000-0000C1370000}"/>
    <cellStyle name="Normal 37 3 2 3 2 6" xfId="23046" xr:uid="{00000000-0005-0000-0000-0000C2370000}"/>
    <cellStyle name="Normal 37 3 2 3 3" xfId="6569" xr:uid="{00000000-0005-0000-0000-0000C3370000}"/>
    <cellStyle name="Normal 37 3 2 3 3 2" xfId="11511" xr:uid="{00000000-0005-0000-0000-0000C4370000}"/>
    <cellStyle name="Normal 37 3 2 3 3 3" xfId="23047" xr:uid="{00000000-0005-0000-0000-0000C5370000}"/>
    <cellStyle name="Normal 37 3 2 3 3 4" xfId="23048" xr:uid="{00000000-0005-0000-0000-0000C6370000}"/>
    <cellStyle name="Normal 37 3 2 3 4" xfId="8077" xr:uid="{00000000-0005-0000-0000-0000C7370000}"/>
    <cellStyle name="Normal 37 3 2 3 4 2" xfId="23049" xr:uid="{00000000-0005-0000-0000-0000C8370000}"/>
    <cellStyle name="Normal 37 3 2 3 4 3" xfId="23050" xr:uid="{00000000-0005-0000-0000-0000C9370000}"/>
    <cellStyle name="Normal 37 3 2 3 4 4" xfId="23051" xr:uid="{00000000-0005-0000-0000-0000CA370000}"/>
    <cellStyle name="Normal 37 3 2 3 5" xfId="3115" xr:uid="{00000000-0005-0000-0000-0000CB370000}"/>
    <cellStyle name="Normal 37 3 2 3 5 2" xfId="23052" xr:uid="{00000000-0005-0000-0000-0000CC370000}"/>
    <cellStyle name="Normal 37 3 2 3 5 3" xfId="23053" xr:uid="{00000000-0005-0000-0000-0000CD370000}"/>
    <cellStyle name="Normal 37 3 2 3 5 4" xfId="23054" xr:uid="{00000000-0005-0000-0000-0000CE370000}"/>
    <cellStyle name="Normal 37 3 2 3 6" xfId="23055" xr:uid="{00000000-0005-0000-0000-0000CF370000}"/>
    <cellStyle name="Normal 37 3 2 3 6 2" xfId="23056" xr:uid="{00000000-0005-0000-0000-0000D0370000}"/>
    <cellStyle name="Normal 37 3 2 3 6 3" xfId="23057" xr:uid="{00000000-0005-0000-0000-0000D1370000}"/>
    <cellStyle name="Normal 37 3 2 3 7" xfId="23058" xr:uid="{00000000-0005-0000-0000-0000D2370000}"/>
    <cellStyle name="Normal 37 3 2 3 8" xfId="23059" xr:uid="{00000000-0005-0000-0000-0000D3370000}"/>
    <cellStyle name="Normal 37 3 2 3 9" xfId="23060" xr:uid="{00000000-0005-0000-0000-0000D4370000}"/>
    <cellStyle name="Normal 37 3 2 4" xfId="4153" xr:uid="{00000000-0005-0000-0000-0000D5370000}"/>
    <cellStyle name="Normal 37 3 2 4 2" xfId="9139" xr:uid="{00000000-0005-0000-0000-0000D6370000}"/>
    <cellStyle name="Normal 37 3 2 4 2 2" xfId="23061" xr:uid="{00000000-0005-0000-0000-0000D7370000}"/>
    <cellStyle name="Normal 37 3 2 4 2 3" xfId="23062" xr:uid="{00000000-0005-0000-0000-0000D8370000}"/>
    <cellStyle name="Normal 37 3 2 4 2 4" xfId="23063" xr:uid="{00000000-0005-0000-0000-0000D9370000}"/>
    <cellStyle name="Normal 37 3 2 4 3" xfId="23064" xr:uid="{00000000-0005-0000-0000-0000DA370000}"/>
    <cellStyle name="Normal 37 3 2 4 3 2" xfId="23065" xr:uid="{00000000-0005-0000-0000-0000DB370000}"/>
    <cellStyle name="Normal 37 3 2 4 3 3" xfId="23066" xr:uid="{00000000-0005-0000-0000-0000DC370000}"/>
    <cellStyle name="Normal 37 3 2 4 4" xfId="23067" xr:uid="{00000000-0005-0000-0000-0000DD370000}"/>
    <cellStyle name="Normal 37 3 2 4 5" xfId="23068" xr:uid="{00000000-0005-0000-0000-0000DE370000}"/>
    <cellStyle name="Normal 37 3 2 4 6" xfId="23069" xr:uid="{00000000-0005-0000-0000-0000DF370000}"/>
    <cellStyle name="Normal 37 3 2 5" xfId="5900" xr:uid="{00000000-0005-0000-0000-0000E0370000}"/>
    <cellStyle name="Normal 37 3 2 5 2" xfId="10842" xr:uid="{00000000-0005-0000-0000-0000E1370000}"/>
    <cellStyle name="Normal 37 3 2 5 3" xfId="23070" xr:uid="{00000000-0005-0000-0000-0000E2370000}"/>
    <cellStyle name="Normal 37 3 2 5 4" xfId="23071" xr:uid="{00000000-0005-0000-0000-0000E3370000}"/>
    <cellStyle name="Normal 37 3 2 6" xfId="7408" xr:uid="{00000000-0005-0000-0000-0000E4370000}"/>
    <cellStyle name="Normal 37 3 2 6 2" xfId="23072" xr:uid="{00000000-0005-0000-0000-0000E5370000}"/>
    <cellStyle name="Normal 37 3 2 6 3" xfId="23073" xr:uid="{00000000-0005-0000-0000-0000E6370000}"/>
    <cellStyle name="Normal 37 3 2 6 4" xfId="23074" xr:uid="{00000000-0005-0000-0000-0000E7370000}"/>
    <cellStyle name="Normal 37 3 2 7" xfId="2446" xr:uid="{00000000-0005-0000-0000-0000E8370000}"/>
    <cellStyle name="Normal 37 3 2 7 2" xfId="23075" xr:uid="{00000000-0005-0000-0000-0000E9370000}"/>
    <cellStyle name="Normal 37 3 2 7 3" xfId="23076" xr:uid="{00000000-0005-0000-0000-0000EA370000}"/>
    <cellStyle name="Normal 37 3 2 7 4" xfId="23077" xr:uid="{00000000-0005-0000-0000-0000EB370000}"/>
    <cellStyle name="Normal 37 3 2 8" xfId="23078" xr:uid="{00000000-0005-0000-0000-0000EC370000}"/>
    <cellStyle name="Normal 37 3 2 8 2" xfId="23079" xr:uid="{00000000-0005-0000-0000-0000ED370000}"/>
    <cellStyle name="Normal 37 3 2 8 3" xfId="23080" xr:uid="{00000000-0005-0000-0000-0000EE370000}"/>
    <cellStyle name="Normal 37 3 2 9" xfId="23081" xr:uid="{00000000-0005-0000-0000-0000EF370000}"/>
    <cellStyle name="Normal 37 3 3" xfId="854" xr:uid="{00000000-0005-0000-0000-0000F0370000}"/>
    <cellStyle name="Normal 37 3 3 10" xfId="23082" xr:uid="{00000000-0005-0000-0000-0000F1370000}"/>
    <cellStyle name="Normal 37 3 3 2" xfId="1484" xr:uid="{00000000-0005-0000-0000-0000F2370000}"/>
    <cellStyle name="Normal 37 3 3 2 2" xfId="4842" xr:uid="{00000000-0005-0000-0000-0000F3370000}"/>
    <cellStyle name="Normal 37 3 3 2 2 2" xfId="9826" xr:uid="{00000000-0005-0000-0000-0000F4370000}"/>
    <cellStyle name="Normal 37 3 3 2 2 2 2" xfId="23083" xr:uid="{00000000-0005-0000-0000-0000F5370000}"/>
    <cellStyle name="Normal 37 3 3 2 2 2 3" xfId="23084" xr:uid="{00000000-0005-0000-0000-0000F6370000}"/>
    <cellStyle name="Normal 37 3 3 2 2 2 4" xfId="23085" xr:uid="{00000000-0005-0000-0000-0000F7370000}"/>
    <cellStyle name="Normal 37 3 3 2 2 3" xfId="23086" xr:uid="{00000000-0005-0000-0000-0000F8370000}"/>
    <cellStyle name="Normal 37 3 3 2 2 3 2" xfId="23087" xr:uid="{00000000-0005-0000-0000-0000F9370000}"/>
    <cellStyle name="Normal 37 3 3 2 2 3 3" xfId="23088" xr:uid="{00000000-0005-0000-0000-0000FA370000}"/>
    <cellStyle name="Normal 37 3 3 2 2 4" xfId="23089" xr:uid="{00000000-0005-0000-0000-0000FB370000}"/>
    <cellStyle name="Normal 37 3 3 2 2 5" xfId="23090" xr:uid="{00000000-0005-0000-0000-0000FC370000}"/>
    <cellStyle name="Normal 37 3 3 2 2 6" xfId="23091" xr:uid="{00000000-0005-0000-0000-0000FD370000}"/>
    <cellStyle name="Normal 37 3 3 2 3" xfId="6571" xr:uid="{00000000-0005-0000-0000-0000FE370000}"/>
    <cellStyle name="Normal 37 3 3 2 3 2" xfId="11513" xr:uid="{00000000-0005-0000-0000-0000FF370000}"/>
    <cellStyle name="Normal 37 3 3 2 3 3" xfId="23092" xr:uid="{00000000-0005-0000-0000-000000380000}"/>
    <cellStyle name="Normal 37 3 3 2 3 4" xfId="23093" xr:uid="{00000000-0005-0000-0000-000001380000}"/>
    <cellStyle name="Normal 37 3 3 2 4" xfId="8079" xr:uid="{00000000-0005-0000-0000-000002380000}"/>
    <cellStyle name="Normal 37 3 3 2 4 2" xfId="23094" xr:uid="{00000000-0005-0000-0000-000003380000}"/>
    <cellStyle name="Normal 37 3 3 2 4 3" xfId="23095" xr:uid="{00000000-0005-0000-0000-000004380000}"/>
    <cellStyle name="Normal 37 3 3 2 4 4" xfId="23096" xr:uid="{00000000-0005-0000-0000-000005380000}"/>
    <cellStyle name="Normal 37 3 3 2 5" xfId="3117" xr:uid="{00000000-0005-0000-0000-000006380000}"/>
    <cellStyle name="Normal 37 3 3 2 5 2" xfId="23097" xr:uid="{00000000-0005-0000-0000-000007380000}"/>
    <cellStyle name="Normal 37 3 3 2 5 3" xfId="23098" xr:uid="{00000000-0005-0000-0000-000008380000}"/>
    <cellStyle name="Normal 37 3 3 2 5 4" xfId="23099" xr:uid="{00000000-0005-0000-0000-000009380000}"/>
    <cellStyle name="Normal 37 3 3 2 6" xfId="23100" xr:uid="{00000000-0005-0000-0000-00000A380000}"/>
    <cellStyle name="Normal 37 3 3 2 6 2" xfId="23101" xr:uid="{00000000-0005-0000-0000-00000B380000}"/>
    <cellStyle name="Normal 37 3 3 2 6 3" xfId="23102" xr:uid="{00000000-0005-0000-0000-00000C380000}"/>
    <cellStyle name="Normal 37 3 3 2 7" xfId="23103" xr:uid="{00000000-0005-0000-0000-00000D380000}"/>
    <cellStyle name="Normal 37 3 3 2 8" xfId="23104" xr:uid="{00000000-0005-0000-0000-00000E380000}"/>
    <cellStyle name="Normal 37 3 3 2 9" xfId="23105" xr:uid="{00000000-0005-0000-0000-00000F380000}"/>
    <cellStyle name="Normal 37 3 3 3" xfId="4294" xr:uid="{00000000-0005-0000-0000-000010380000}"/>
    <cellStyle name="Normal 37 3 3 3 2" xfId="9280" xr:uid="{00000000-0005-0000-0000-000011380000}"/>
    <cellStyle name="Normal 37 3 3 3 2 2" xfId="23106" xr:uid="{00000000-0005-0000-0000-000012380000}"/>
    <cellStyle name="Normal 37 3 3 3 2 3" xfId="23107" xr:uid="{00000000-0005-0000-0000-000013380000}"/>
    <cellStyle name="Normal 37 3 3 3 2 4" xfId="23108" xr:uid="{00000000-0005-0000-0000-000014380000}"/>
    <cellStyle name="Normal 37 3 3 3 3" xfId="23109" xr:uid="{00000000-0005-0000-0000-000015380000}"/>
    <cellStyle name="Normal 37 3 3 3 3 2" xfId="23110" xr:uid="{00000000-0005-0000-0000-000016380000}"/>
    <cellStyle name="Normal 37 3 3 3 3 3" xfId="23111" xr:uid="{00000000-0005-0000-0000-000017380000}"/>
    <cellStyle name="Normal 37 3 3 3 4" xfId="23112" xr:uid="{00000000-0005-0000-0000-000018380000}"/>
    <cellStyle name="Normal 37 3 3 3 5" xfId="23113" xr:uid="{00000000-0005-0000-0000-000019380000}"/>
    <cellStyle name="Normal 37 3 3 3 6" xfId="23114" xr:uid="{00000000-0005-0000-0000-00001A380000}"/>
    <cellStyle name="Normal 37 3 3 4" xfId="6038" xr:uid="{00000000-0005-0000-0000-00001B380000}"/>
    <cellStyle name="Normal 37 3 3 4 2" xfId="10980" xr:uid="{00000000-0005-0000-0000-00001C380000}"/>
    <cellStyle name="Normal 37 3 3 4 3" xfId="23115" xr:uid="{00000000-0005-0000-0000-00001D380000}"/>
    <cellStyle name="Normal 37 3 3 4 4" xfId="23116" xr:uid="{00000000-0005-0000-0000-00001E380000}"/>
    <cellStyle name="Normal 37 3 3 5" xfId="7546" xr:uid="{00000000-0005-0000-0000-00001F380000}"/>
    <cellStyle name="Normal 37 3 3 5 2" xfId="23117" xr:uid="{00000000-0005-0000-0000-000020380000}"/>
    <cellStyle name="Normal 37 3 3 5 3" xfId="23118" xr:uid="{00000000-0005-0000-0000-000021380000}"/>
    <cellStyle name="Normal 37 3 3 5 4" xfId="23119" xr:uid="{00000000-0005-0000-0000-000022380000}"/>
    <cellStyle name="Normal 37 3 3 6" xfId="2584" xr:uid="{00000000-0005-0000-0000-000023380000}"/>
    <cellStyle name="Normal 37 3 3 6 2" xfId="23120" xr:uid="{00000000-0005-0000-0000-000024380000}"/>
    <cellStyle name="Normal 37 3 3 6 3" xfId="23121" xr:uid="{00000000-0005-0000-0000-000025380000}"/>
    <cellStyle name="Normal 37 3 3 6 4" xfId="23122" xr:uid="{00000000-0005-0000-0000-000026380000}"/>
    <cellStyle name="Normal 37 3 3 7" xfId="23123" xr:uid="{00000000-0005-0000-0000-000027380000}"/>
    <cellStyle name="Normal 37 3 3 7 2" xfId="23124" xr:uid="{00000000-0005-0000-0000-000028380000}"/>
    <cellStyle name="Normal 37 3 3 7 3" xfId="23125" xr:uid="{00000000-0005-0000-0000-000029380000}"/>
    <cellStyle name="Normal 37 3 3 8" xfId="23126" xr:uid="{00000000-0005-0000-0000-00002A380000}"/>
    <cellStyle name="Normal 37 3 3 9" xfId="23127" xr:uid="{00000000-0005-0000-0000-00002B380000}"/>
    <cellStyle name="Normal 37 3 4" xfId="1481" xr:uid="{00000000-0005-0000-0000-00002C380000}"/>
    <cellStyle name="Normal 37 3 4 2" xfId="4839" xr:uid="{00000000-0005-0000-0000-00002D380000}"/>
    <cellStyle name="Normal 37 3 4 2 2" xfId="9823" xr:uid="{00000000-0005-0000-0000-00002E380000}"/>
    <cellStyle name="Normal 37 3 4 2 2 2" xfId="23128" xr:uid="{00000000-0005-0000-0000-00002F380000}"/>
    <cellStyle name="Normal 37 3 4 2 2 3" xfId="23129" xr:uid="{00000000-0005-0000-0000-000030380000}"/>
    <cellStyle name="Normal 37 3 4 2 2 4" xfId="23130" xr:uid="{00000000-0005-0000-0000-000031380000}"/>
    <cellStyle name="Normal 37 3 4 2 3" xfId="23131" xr:uid="{00000000-0005-0000-0000-000032380000}"/>
    <cellStyle name="Normal 37 3 4 2 3 2" xfId="23132" xr:uid="{00000000-0005-0000-0000-000033380000}"/>
    <cellStyle name="Normal 37 3 4 2 3 3" xfId="23133" xr:uid="{00000000-0005-0000-0000-000034380000}"/>
    <cellStyle name="Normal 37 3 4 2 4" xfId="23134" xr:uid="{00000000-0005-0000-0000-000035380000}"/>
    <cellStyle name="Normal 37 3 4 2 5" xfId="23135" xr:uid="{00000000-0005-0000-0000-000036380000}"/>
    <cellStyle name="Normal 37 3 4 2 6" xfId="23136" xr:uid="{00000000-0005-0000-0000-000037380000}"/>
    <cellStyle name="Normal 37 3 4 3" xfId="6568" xr:uid="{00000000-0005-0000-0000-000038380000}"/>
    <cellStyle name="Normal 37 3 4 3 2" xfId="11510" xr:uid="{00000000-0005-0000-0000-000039380000}"/>
    <cellStyle name="Normal 37 3 4 3 3" xfId="23137" xr:uid="{00000000-0005-0000-0000-00003A380000}"/>
    <cellStyle name="Normal 37 3 4 3 4" xfId="23138" xr:uid="{00000000-0005-0000-0000-00003B380000}"/>
    <cellStyle name="Normal 37 3 4 4" xfId="8076" xr:uid="{00000000-0005-0000-0000-00003C380000}"/>
    <cellStyle name="Normal 37 3 4 4 2" xfId="23139" xr:uid="{00000000-0005-0000-0000-00003D380000}"/>
    <cellStyle name="Normal 37 3 4 4 3" xfId="23140" xr:uid="{00000000-0005-0000-0000-00003E380000}"/>
    <cellStyle name="Normal 37 3 4 4 4" xfId="23141" xr:uid="{00000000-0005-0000-0000-00003F380000}"/>
    <cellStyle name="Normal 37 3 4 5" xfId="3114" xr:uid="{00000000-0005-0000-0000-000040380000}"/>
    <cellStyle name="Normal 37 3 4 5 2" xfId="23142" xr:uid="{00000000-0005-0000-0000-000041380000}"/>
    <cellStyle name="Normal 37 3 4 5 3" xfId="23143" xr:uid="{00000000-0005-0000-0000-000042380000}"/>
    <cellStyle name="Normal 37 3 4 5 4" xfId="23144" xr:uid="{00000000-0005-0000-0000-000043380000}"/>
    <cellStyle name="Normal 37 3 4 6" xfId="23145" xr:uid="{00000000-0005-0000-0000-000044380000}"/>
    <cellStyle name="Normal 37 3 4 6 2" xfId="23146" xr:uid="{00000000-0005-0000-0000-000045380000}"/>
    <cellStyle name="Normal 37 3 4 6 3" xfId="23147" xr:uid="{00000000-0005-0000-0000-000046380000}"/>
    <cellStyle name="Normal 37 3 4 7" xfId="23148" xr:uid="{00000000-0005-0000-0000-000047380000}"/>
    <cellStyle name="Normal 37 3 4 8" xfId="23149" xr:uid="{00000000-0005-0000-0000-000048380000}"/>
    <cellStyle name="Normal 37 3 4 9" xfId="23150" xr:uid="{00000000-0005-0000-0000-000049380000}"/>
    <cellStyle name="Normal 37 3 5" xfId="3692" xr:uid="{00000000-0005-0000-0000-00004A380000}"/>
    <cellStyle name="Normal 37 3 5 2" xfId="5442" xr:uid="{00000000-0005-0000-0000-00004B380000}"/>
    <cellStyle name="Normal 37 3 5 2 2" xfId="10408" xr:uid="{00000000-0005-0000-0000-00004C380000}"/>
    <cellStyle name="Normal 37 3 5 2 2 2" xfId="23151" xr:uid="{00000000-0005-0000-0000-00004D380000}"/>
    <cellStyle name="Normal 37 3 5 2 2 3" xfId="23152" xr:uid="{00000000-0005-0000-0000-00004E380000}"/>
    <cellStyle name="Normal 37 3 5 2 2 4" xfId="23153" xr:uid="{00000000-0005-0000-0000-00004F380000}"/>
    <cellStyle name="Normal 37 3 5 2 3" xfId="23154" xr:uid="{00000000-0005-0000-0000-000050380000}"/>
    <cellStyle name="Normal 37 3 5 2 3 2" xfId="23155" xr:uid="{00000000-0005-0000-0000-000051380000}"/>
    <cellStyle name="Normal 37 3 5 2 3 3" xfId="23156" xr:uid="{00000000-0005-0000-0000-000052380000}"/>
    <cellStyle name="Normal 37 3 5 2 4" xfId="23157" xr:uid="{00000000-0005-0000-0000-000053380000}"/>
    <cellStyle name="Normal 37 3 5 2 5" xfId="23158" xr:uid="{00000000-0005-0000-0000-000054380000}"/>
    <cellStyle name="Normal 37 3 5 2 6" xfId="23159" xr:uid="{00000000-0005-0000-0000-000055380000}"/>
    <cellStyle name="Normal 37 3 5 3" xfId="8653" xr:uid="{00000000-0005-0000-0000-000056380000}"/>
    <cellStyle name="Normal 37 3 5 3 2" xfId="23160" xr:uid="{00000000-0005-0000-0000-000057380000}"/>
    <cellStyle name="Normal 37 3 5 3 3" xfId="23161" xr:uid="{00000000-0005-0000-0000-000058380000}"/>
    <cellStyle name="Normal 37 3 5 3 4" xfId="23162" xr:uid="{00000000-0005-0000-0000-000059380000}"/>
    <cellStyle name="Normal 37 3 5 4" xfId="23163" xr:uid="{00000000-0005-0000-0000-00005A380000}"/>
    <cellStyle name="Normal 37 3 5 4 2" xfId="23164" xr:uid="{00000000-0005-0000-0000-00005B380000}"/>
    <cellStyle name="Normal 37 3 5 4 3" xfId="23165" xr:uid="{00000000-0005-0000-0000-00005C380000}"/>
    <cellStyle name="Normal 37 3 5 4 4" xfId="23166" xr:uid="{00000000-0005-0000-0000-00005D380000}"/>
    <cellStyle name="Normal 37 3 5 5" xfId="23167" xr:uid="{00000000-0005-0000-0000-00005E380000}"/>
    <cellStyle name="Normal 37 3 5 5 2" xfId="23168" xr:uid="{00000000-0005-0000-0000-00005F380000}"/>
    <cellStyle name="Normal 37 3 5 5 3" xfId="23169" xr:uid="{00000000-0005-0000-0000-000060380000}"/>
    <cellStyle name="Normal 37 3 5 5 4" xfId="23170" xr:uid="{00000000-0005-0000-0000-000061380000}"/>
    <cellStyle name="Normal 37 3 5 6" xfId="23171" xr:uid="{00000000-0005-0000-0000-000062380000}"/>
    <cellStyle name="Normal 37 3 5 6 2" xfId="23172" xr:uid="{00000000-0005-0000-0000-000063380000}"/>
    <cellStyle name="Normal 37 3 5 6 3" xfId="23173" xr:uid="{00000000-0005-0000-0000-000064380000}"/>
    <cellStyle name="Normal 37 3 5 7" xfId="23174" xr:uid="{00000000-0005-0000-0000-000065380000}"/>
    <cellStyle name="Normal 37 3 5 8" xfId="23175" xr:uid="{00000000-0005-0000-0000-000066380000}"/>
    <cellStyle name="Normal 37 3 5 9" xfId="23176" xr:uid="{00000000-0005-0000-0000-000067380000}"/>
    <cellStyle name="Normal 37 3 6" xfId="4014" xr:uid="{00000000-0005-0000-0000-000068380000}"/>
    <cellStyle name="Normal 37 3 6 2" xfId="8789" xr:uid="{00000000-0005-0000-0000-000069380000}"/>
    <cellStyle name="Normal 37 3 6 2 2" xfId="23177" xr:uid="{00000000-0005-0000-0000-00006A380000}"/>
    <cellStyle name="Normal 37 3 6 2 2 2" xfId="23178" xr:uid="{00000000-0005-0000-0000-00006B380000}"/>
    <cellStyle name="Normal 37 3 6 2 2 3" xfId="23179" xr:uid="{00000000-0005-0000-0000-00006C380000}"/>
    <cellStyle name="Normal 37 3 6 2 2 4" xfId="23180" xr:uid="{00000000-0005-0000-0000-00006D380000}"/>
    <cellStyle name="Normal 37 3 6 2 3" xfId="23181" xr:uid="{00000000-0005-0000-0000-00006E380000}"/>
    <cellStyle name="Normal 37 3 6 2 3 2" xfId="23182" xr:uid="{00000000-0005-0000-0000-00006F380000}"/>
    <cellStyle name="Normal 37 3 6 2 3 3" xfId="23183" xr:uid="{00000000-0005-0000-0000-000070380000}"/>
    <cellStyle name="Normal 37 3 6 2 4" xfId="23184" xr:uid="{00000000-0005-0000-0000-000071380000}"/>
    <cellStyle name="Normal 37 3 6 2 5" xfId="23185" xr:uid="{00000000-0005-0000-0000-000072380000}"/>
    <cellStyle name="Normal 37 3 6 2 6" xfId="23186" xr:uid="{00000000-0005-0000-0000-000073380000}"/>
    <cellStyle name="Normal 37 3 6 3" xfId="23187" xr:uid="{00000000-0005-0000-0000-000074380000}"/>
    <cellStyle name="Normal 37 3 6 3 2" xfId="23188" xr:uid="{00000000-0005-0000-0000-000075380000}"/>
    <cellStyle name="Normal 37 3 6 3 3" xfId="23189" xr:uid="{00000000-0005-0000-0000-000076380000}"/>
    <cellStyle name="Normal 37 3 6 3 4" xfId="23190" xr:uid="{00000000-0005-0000-0000-000077380000}"/>
    <cellStyle name="Normal 37 3 6 4" xfId="23191" xr:uid="{00000000-0005-0000-0000-000078380000}"/>
    <cellStyle name="Normal 37 3 6 4 2" xfId="23192" xr:uid="{00000000-0005-0000-0000-000079380000}"/>
    <cellStyle name="Normal 37 3 6 4 3" xfId="23193" xr:uid="{00000000-0005-0000-0000-00007A380000}"/>
    <cellStyle name="Normal 37 3 6 4 4" xfId="23194" xr:uid="{00000000-0005-0000-0000-00007B380000}"/>
    <cellStyle name="Normal 37 3 6 5" xfId="23195" xr:uid="{00000000-0005-0000-0000-00007C380000}"/>
    <cellStyle name="Normal 37 3 6 5 2" xfId="23196" xr:uid="{00000000-0005-0000-0000-00007D380000}"/>
    <cellStyle name="Normal 37 3 6 5 3" xfId="23197" xr:uid="{00000000-0005-0000-0000-00007E380000}"/>
    <cellStyle name="Normal 37 3 6 6" xfId="23198" xr:uid="{00000000-0005-0000-0000-00007F380000}"/>
    <cellStyle name="Normal 37 3 6 7" xfId="23199" xr:uid="{00000000-0005-0000-0000-000080380000}"/>
    <cellStyle name="Normal 37 3 6 8" xfId="23200" xr:uid="{00000000-0005-0000-0000-000081380000}"/>
    <cellStyle name="Normal 37 3 7" xfId="5532" xr:uid="{00000000-0005-0000-0000-000082380000}"/>
    <cellStyle name="Normal 37 3 7 2" xfId="10482" xr:uid="{00000000-0005-0000-0000-000083380000}"/>
    <cellStyle name="Normal 37 3 7 2 2" xfId="23201" xr:uid="{00000000-0005-0000-0000-000084380000}"/>
    <cellStyle name="Normal 37 3 7 2 3" xfId="23202" xr:uid="{00000000-0005-0000-0000-000085380000}"/>
    <cellStyle name="Normal 37 3 7 2 4" xfId="23203" xr:uid="{00000000-0005-0000-0000-000086380000}"/>
    <cellStyle name="Normal 37 3 7 3" xfId="23204" xr:uid="{00000000-0005-0000-0000-000087380000}"/>
    <cellStyle name="Normal 37 3 7 3 2" xfId="23205" xr:uid="{00000000-0005-0000-0000-000088380000}"/>
    <cellStyle name="Normal 37 3 7 3 3" xfId="23206" xr:uid="{00000000-0005-0000-0000-000089380000}"/>
    <cellStyle name="Normal 37 3 7 4" xfId="23207" xr:uid="{00000000-0005-0000-0000-00008A380000}"/>
    <cellStyle name="Normal 37 3 7 5" xfId="23208" xr:uid="{00000000-0005-0000-0000-00008B380000}"/>
    <cellStyle name="Normal 37 3 7 6" xfId="23209" xr:uid="{00000000-0005-0000-0000-00008C380000}"/>
    <cellStyle name="Normal 37 3 8" xfId="5765" xr:uid="{00000000-0005-0000-0000-00008D380000}"/>
    <cellStyle name="Normal 37 3 8 2" xfId="10707" xr:uid="{00000000-0005-0000-0000-00008E380000}"/>
    <cellStyle name="Normal 37 3 8 3" xfId="23210" xr:uid="{00000000-0005-0000-0000-00008F380000}"/>
    <cellStyle name="Normal 37 3 8 4" xfId="23211" xr:uid="{00000000-0005-0000-0000-000090380000}"/>
    <cellStyle name="Normal 37 3 9" xfId="7273" xr:uid="{00000000-0005-0000-0000-000091380000}"/>
    <cellStyle name="Normal 37 3 9 2" xfId="23212" xr:uid="{00000000-0005-0000-0000-000092380000}"/>
    <cellStyle name="Normal 37 3 9 3" xfId="23213" xr:uid="{00000000-0005-0000-0000-000093380000}"/>
    <cellStyle name="Normal 37 3 9 4" xfId="23214" xr:uid="{00000000-0005-0000-0000-000094380000}"/>
    <cellStyle name="Normal 37 4" xfId="604" xr:uid="{00000000-0005-0000-0000-000095380000}"/>
    <cellStyle name="Normal 37 4 10" xfId="2354" xr:uid="{00000000-0005-0000-0000-000096380000}"/>
    <cellStyle name="Normal 37 4 10 2" xfId="23215" xr:uid="{00000000-0005-0000-0000-000097380000}"/>
    <cellStyle name="Normal 37 4 10 3" xfId="23216" xr:uid="{00000000-0005-0000-0000-000098380000}"/>
    <cellStyle name="Normal 37 4 10 4" xfId="23217" xr:uid="{00000000-0005-0000-0000-000099380000}"/>
    <cellStyle name="Normal 37 4 11" xfId="23218" xr:uid="{00000000-0005-0000-0000-00009A380000}"/>
    <cellStyle name="Normal 37 4 11 2" xfId="23219" xr:uid="{00000000-0005-0000-0000-00009B380000}"/>
    <cellStyle name="Normal 37 4 11 3" xfId="23220" xr:uid="{00000000-0005-0000-0000-00009C380000}"/>
    <cellStyle name="Normal 37 4 12" xfId="23221" xr:uid="{00000000-0005-0000-0000-00009D380000}"/>
    <cellStyle name="Normal 37 4 13" xfId="23222" xr:uid="{00000000-0005-0000-0000-00009E380000}"/>
    <cellStyle name="Normal 37 4 14" xfId="23223" xr:uid="{00000000-0005-0000-0000-00009F380000}"/>
    <cellStyle name="Normal 37 4 2" xfId="746" xr:uid="{00000000-0005-0000-0000-0000A0380000}"/>
    <cellStyle name="Normal 37 4 2 10" xfId="23224" xr:uid="{00000000-0005-0000-0000-0000A1380000}"/>
    <cellStyle name="Normal 37 4 2 11" xfId="23225" xr:uid="{00000000-0005-0000-0000-0000A2380000}"/>
    <cellStyle name="Normal 37 4 2 2" xfId="1211" xr:uid="{00000000-0005-0000-0000-0000A3380000}"/>
    <cellStyle name="Normal 37 4 2 2 10" xfId="23226" xr:uid="{00000000-0005-0000-0000-0000A4380000}"/>
    <cellStyle name="Normal 37 4 2 2 2" xfId="1487" xr:uid="{00000000-0005-0000-0000-0000A5380000}"/>
    <cellStyle name="Normal 37 4 2 2 2 2" xfId="4845" xr:uid="{00000000-0005-0000-0000-0000A6380000}"/>
    <cellStyle name="Normal 37 4 2 2 2 2 2" xfId="9829" xr:uid="{00000000-0005-0000-0000-0000A7380000}"/>
    <cellStyle name="Normal 37 4 2 2 2 2 2 2" xfId="23227" xr:uid="{00000000-0005-0000-0000-0000A8380000}"/>
    <cellStyle name="Normal 37 4 2 2 2 2 2 3" xfId="23228" xr:uid="{00000000-0005-0000-0000-0000A9380000}"/>
    <cellStyle name="Normal 37 4 2 2 2 2 2 4" xfId="23229" xr:uid="{00000000-0005-0000-0000-0000AA380000}"/>
    <cellStyle name="Normal 37 4 2 2 2 2 3" xfId="23230" xr:uid="{00000000-0005-0000-0000-0000AB380000}"/>
    <cellStyle name="Normal 37 4 2 2 2 2 3 2" xfId="23231" xr:uid="{00000000-0005-0000-0000-0000AC380000}"/>
    <cellStyle name="Normal 37 4 2 2 2 2 3 3" xfId="23232" xr:uid="{00000000-0005-0000-0000-0000AD380000}"/>
    <cellStyle name="Normal 37 4 2 2 2 2 4" xfId="23233" xr:uid="{00000000-0005-0000-0000-0000AE380000}"/>
    <cellStyle name="Normal 37 4 2 2 2 2 5" xfId="23234" xr:uid="{00000000-0005-0000-0000-0000AF380000}"/>
    <cellStyle name="Normal 37 4 2 2 2 2 6" xfId="23235" xr:uid="{00000000-0005-0000-0000-0000B0380000}"/>
    <cellStyle name="Normal 37 4 2 2 2 3" xfId="6574" xr:uid="{00000000-0005-0000-0000-0000B1380000}"/>
    <cellStyle name="Normal 37 4 2 2 2 3 2" xfId="11516" xr:uid="{00000000-0005-0000-0000-0000B2380000}"/>
    <cellStyle name="Normal 37 4 2 2 2 3 3" xfId="23236" xr:uid="{00000000-0005-0000-0000-0000B3380000}"/>
    <cellStyle name="Normal 37 4 2 2 2 3 4" xfId="23237" xr:uid="{00000000-0005-0000-0000-0000B4380000}"/>
    <cellStyle name="Normal 37 4 2 2 2 4" xfId="8082" xr:uid="{00000000-0005-0000-0000-0000B5380000}"/>
    <cellStyle name="Normal 37 4 2 2 2 4 2" xfId="23238" xr:uid="{00000000-0005-0000-0000-0000B6380000}"/>
    <cellStyle name="Normal 37 4 2 2 2 4 3" xfId="23239" xr:uid="{00000000-0005-0000-0000-0000B7380000}"/>
    <cellStyle name="Normal 37 4 2 2 2 4 4" xfId="23240" xr:uid="{00000000-0005-0000-0000-0000B8380000}"/>
    <cellStyle name="Normal 37 4 2 2 2 5" xfId="3120" xr:uid="{00000000-0005-0000-0000-0000B9380000}"/>
    <cellStyle name="Normal 37 4 2 2 2 5 2" xfId="23241" xr:uid="{00000000-0005-0000-0000-0000BA380000}"/>
    <cellStyle name="Normal 37 4 2 2 2 5 3" xfId="23242" xr:uid="{00000000-0005-0000-0000-0000BB380000}"/>
    <cellStyle name="Normal 37 4 2 2 2 5 4" xfId="23243" xr:uid="{00000000-0005-0000-0000-0000BC380000}"/>
    <cellStyle name="Normal 37 4 2 2 2 6" xfId="23244" xr:uid="{00000000-0005-0000-0000-0000BD380000}"/>
    <cellStyle name="Normal 37 4 2 2 2 6 2" xfId="23245" xr:uid="{00000000-0005-0000-0000-0000BE380000}"/>
    <cellStyle name="Normal 37 4 2 2 2 6 3" xfId="23246" xr:uid="{00000000-0005-0000-0000-0000BF380000}"/>
    <cellStyle name="Normal 37 4 2 2 2 7" xfId="23247" xr:uid="{00000000-0005-0000-0000-0000C0380000}"/>
    <cellStyle name="Normal 37 4 2 2 2 8" xfId="23248" xr:uid="{00000000-0005-0000-0000-0000C1380000}"/>
    <cellStyle name="Normal 37 4 2 2 2 9" xfId="23249" xr:uid="{00000000-0005-0000-0000-0000C2380000}"/>
    <cellStyle name="Normal 37 4 2 2 3" xfId="4579" xr:uid="{00000000-0005-0000-0000-0000C3380000}"/>
    <cellStyle name="Normal 37 4 2 2 3 2" xfId="9563" xr:uid="{00000000-0005-0000-0000-0000C4380000}"/>
    <cellStyle name="Normal 37 4 2 2 3 2 2" xfId="23250" xr:uid="{00000000-0005-0000-0000-0000C5380000}"/>
    <cellStyle name="Normal 37 4 2 2 3 2 3" xfId="23251" xr:uid="{00000000-0005-0000-0000-0000C6380000}"/>
    <cellStyle name="Normal 37 4 2 2 3 2 4" xfId="23252" xr:uid="{00000000-0005-0000-0000-0000C7380000}"/>
    <cellStyle name="Normal 37 4 2 2 3 3" xfId="23253" xr:uid="{00000000-0005-0000-0000-0000C8380000}"/>
    <cellStyle name="Normal 37 4 2 2 3 3 2" xfId="23254" xr:uid="{00000000-0005-0000-0000-0000C9380000}"/>
    <cellStyle name="Normal 37 4 2 2 3 3 3" xfId="23255" xr:uid="{00000000-0005-0000-0000-0000CA380000}"/>
    <cellStyle name="Normal 37 4 2 2 3 4" xfId="23256" xr:uid="{00000000-0005-0000-0000-0000CB380000}"/>
    <cellStyle name="Normal 37 4 2 2 3 5" xfId="23257" xr:uid="{00000000-0005-0000-0000-0000CC380000}"/>
    <cellStyle name="Normal 37 4 2 2 3 6" xfId="23258" xr:uid="{00000000-0005-0000-0000-0000CD380000}"/>
    <cellStyle name="Normal 37 4 2 2 4" xfId="6310" xr:uid="{00000000-0005-0000-0000-0000CE380000}"/>
    <cellStyle name="Normal 37 4 2 2 4 2" xfId="11252" xr:uid="{00000000-0005-0000-0000-0000CF380000}"/>
    <cellStyle name="Normal 37 4 2 2 4 3" xfId="23259" xr:uid="{00000000-0005-0000-0000-0000D0380000}"/>
    <cellStyle name="Normal 37 4 2 2 4 4" xfId="23260" xr:uid="{00000000-0005-0000-0000-0000D1380000}"/>
    <cellStyle name="Normal 37 4 2 2 5" xfId="7818" xr:uid="{00000000-0005-0000-0000-0000D2380000}"/>
    <cellStyle name="Normal 37 4 2 2 5 2" xfId="23261" xr:uid="{00000000-0005-0000-0000-0000D3380000}"/>
    <cellStyle name="Normal 37 4 2 2 5 3" xfId="23262" xr:uid="{00000000-0005-0000-0000-0000D4380000}"/>
    <cellStyle name="Normal 37 4 2 2 5 4" xfId="23263" xr:uid="{00000000-0005-0000-0000-0000D5380000}"/>
    <cellStyle name="Normal 37 4 2 2 6" xfId="2856" xr:uid="{00000000-0005-0000-0000-0000D6380000}"/>
    <cellStyle name="Normal 37 4 2 2 6 2" xfId="23264" xr:uid="{00000000-0005-0000-0000-0000D7380000}"/>
    <cellStyle name="Normal 37 4 2 2 6 3" xfId="23265" xr:uid="{00000000-0005-0000-0000-0000D8380000}"/>
    <cellStyle name="Normal 37 4 2 2 6 4" xfId="23266" xr:uid="{00000000-0005-0000-0000-0000D9380000}"/>
    <cellStyle name="Normal 37 4 2 2 7" xfId="23267" xr:uid="{00000000-0005-0000-0000-0000DA380000}"/>
    <cellStyle name="Normal 37 4 2 2 7 2" xfId="23268" xr:uid="{00000000-0005-0000-0000-0000DB380000}"/>
    <cellStyle name="Normal 37 4 2 2 7 3" xfId="23269" xr:uid="{00000000-0005-0000-0000-0000DC380000}"/>
    <cellStyle name="Normal 37 4 2 2 8" xfId="23270" xr:uid="{00000000-0005-0000-0000-0000DD380000}"/>
    <cellStyle name="Normal 37 4 2 2 9" xfId="23271" xr:uid="{00000000-0005-0000-0000-0000DE380000}"/>
    <cellStyle name="Normal 37 4 2 3" xfId="1486" xr:uid="{00000000-0005-0000-0000-0000DF380000}"/>
    <cellStyle name="Normal 37 4 2 3 2" xfId="4844" xr:uid="{00000000-0005-0000-0000-0000E0380000}"/>
    <cellStyle name="Normal 37 4 2 3 2 2" xfId="9828" xr:uid="{00000000-0005-0000-0000-0000E1380000}"/>
    <cellStyle name="Normal 37 4 2 3 2 2 2" xfId="23272" xr:uid="{00000000-0005-0000-0000-0000E2380000}"/>
    <cellStyle name="Normal 37 4 2 3 2 2 3" xfId="23273" xr:uid="{00000000-0005-0000-0000-0000E3380000}"/>
    <cellStyle name="Normal 37 4 2 3 2 2 4" xfId="23274" xr:uid="{00000000-0005-0000-0000-0000E4380000}"/>
    <cellStyle name="Normal 37 4 2 3 2 3" xfId="23275" xr:uid="{00000000-0005-0000-0000-0000E5380000}"/>
    <cellStyle name="Normal 37 4 2 3 2 3 2" xfId="23276" xr:uid="{00000000-0005-0000-0000-0000E6380000}"/>
    <cellStyle name="Normal 37 4 2 3 2 3 3" xfId="23277" xr:uid="{00000000-0005-0000-0000-0000E7380000}"/>
    <cellStyle name="Normal 37 4 2 3 2 4" xfId="23278" xr:uid="{00000000-0005-0000-0000-0000E8380000}"/>
    <cellStyle name="Normal 37 4 2 3 2 5" xfId="23279" xr:uid="{00000000-0005-0000-0000-0000E9380000}"/>
    <cellStyle name="Normal 37 4 2 3 2 6" xfId="23280" xr:uid="{00000000-0005-0000-0000-0000EA380000}"/>
    <cellStyle name="Normal 37 4 2 3 3" xfId="6573" xr:uid="{00000000-0005-0000-0000-0000EB380000}"/>
    <cellStyle name="Normal 37 4 2 3 3 2" xfId="11515" xr:uid="{00000000-0005-0000-0000-0000EC380000}"/>
    <cellStyle name="Normal 37 4 2 3 3 3" xfId="23281" xr:uid="{00000000-0005-0000-0000-0000ED380000}"/>
    <cellStyle name="Normal 37 4 2 3 3 4" xfId="23282" xr:uid="{00000000-0005-0000-0000-0000EE380000}"/>
    <cellStyle name="Normal 37 4 2 3 4" xfId="8081" xr:uid="{00000000-0005-0000-0000-0000EF380000}"/>
    <cellStyle name="Normal 37 4 2 3 4 2" xfId="23283" xr:uid="{00000000-0005-0000-0000-0000F0380000}"/>
    <cellStyle name="Normal 37 4 2 3 4 3" xfId="23284" xr:uid="{00000000-0005-0000-0000-0000F1380000}"/>
    <cellStyle name="Normal 37 4 2 3 4 4" xfId="23285" xr:uid="{00000000-0005-0000-0000-0000F2380000}"/>
    <cellStyle name="Normal 37 4 2 3 5" xfId="3119" xr:uid="{00000000-0005-0000-0000-0000F3380000}"/>
    <cellStyle name="Normal 37 4 2 3 5 2" xfId="23286" xr:uid="{00000000-0005-0000-0000-0000F4380000}"/>
    <cellStyle name="Normal 37 4 2 3 5 3" xfId="23287" xr:uid="{00000000-0005-0000-0000-0000F5380000}"/>
    <cellStyle name="Normal 37 4 2 3 5 4" xfId="23288" xr:uid="{00000000-0005-0000-0000-0000F6380000}"/>
    <cellStyle name="Normal 37 4 2 3 6" xfId="23289" xr:uid="{00000000-0005-0000-0000-0000F7380000}"/>
    <cellStyle name="Normal 37 4 2 3 6 2" xfId="23290" xr:uid="{00000000-0005-0000-0000-0000F8380000}"/>
    <cellStyle name="Normal 37 4 2 3 6 3" xfId="23291" xr:uid="{00000000-0005-0000-0000-0000F9380000}"/>
    <cellStyle name="Normal 37 4 2 3 7" xfId="23292" xr:uid="{00000000-0005-0000-0000-0000FA380000}"/>
    <cellStyle name="Normal 37 4 2 3 8" xfId="23293" xr:uid="{00000000-0005-0000-0000-0000FB380000}"/>
    <cellStyle name="Normal 37 4 2 3 9" xfId="23294" xr:uid="{00000000-0005-0000-0000-0000FC380000}"/>
    <cellStyle name="Normal 37 4 2 4" xfId="4196" xr:uid="{00000000-0005-0000-0000-0000FD380000}"/>
    <cellStyle name="Normal 37 4 2 4 2" xfId="9182" xr:uid="{00000000-0005-0000-0000-0000FE380000}"/>
    <cellStyle name="Normal 37 4 2 4 2 2" xfId="23295" xr:uid="{00000000-0005-0000-0000-0000FF380000}"/>
    <cellStyle name="Normal 37 4 2 4 2 3" xfId="23296" xr:uid="{00000000-0005-0000-0000-000000390000}"/>
    <cellStyle name="Normal 37 4 2 4 2 4" xfId="23297" xr:uid="{00000000-0005-0000-0000-000001390000}"/>
    <cellStyle name="Normal 37 4 2 4 3" xfId="23298" xr:uid="{00000000-0005-0000-0000-000002390000}"/>
    <cellStyle name="Normal 37 4 2 4 3 2" xfId="23299" xr:uid="{00000000-0005-0000-0000-000003390000}"/>
    <cellStyle name="Normal 37 4 2 4 3 3" xfId="23300" xr:uid="{00000000-0005-0000-0000-000004390000}"/>
    <cellStyle name="Normal 37 4 2 4 4" xfId="23301" xr:uid="{00000000-0005-0000-0000-000005390000}"/>
    <cellStyle name="Normal 37 4 2 4 5" xfId="23302" xr:uid="{00000000-0005-0000-0000-000006390000}"/>
    <cellStyle name="Normal 37 4 2 4 6" xfId="23303" xr:uid="{00000000-0005-0000-0000-000007390000}"/>
    <cellStyle name="Normal 37 4 2 5" xfId="5943" xr:uid="{00000000-0005-0000-0000-000008390000}"/>
    <cellStyle name="Normal 37 4 2 5 2" xfId="10885" xr:uid="{00000000-0005-0000-0000-000009390000}"/>
    <cellStyle name="Normal 37 4 2 5 3" xfId="23304" xr:uid="{00000000-0005-0000-0000-00000A390000}"/>
    <cellStyle name="Normal 37 4 2 5 4" xfId="23305" xr:uid="{00000000-0005-0000-0000-00000B390000}"/>
    <cellStyle name="Normal 37 4 2 6" xfId="7451" xr:uid="{00000000-0005-0000-0000-00000C390000}"/>
    <cellStyle name="Normal 37 4 2 6 2" xfId="23306" xr:uid="{00000000-0005-0000-0000-00000D390000}"/>
    <cellStyle name="Normal 37 4 2 6 3" xfId="23307" xr:uid="{00000000-0005-0000-0000-00000E390000}"/>
    <cellStyle name="Normal 37 4 2 6 4" xfId="23308" xr:uid="{00000000-0005-0000-0000-00000F390000}"/>
    <cellStyle name="Normal 37 4 2 7" xfId="2489" xr:uid="{00000000-0005-0000-0000-000010390000}"/>
    <cellStyle name="Normal 37 4 2 7 2" xfId="23309" xr:uid="{00000000-0005-0000-0000-000011390000}"/>
    <cellStyle name="Normal 37 4 2 7 3" xfId="23310" xr:uid="{00000000-0005-0000-0000-000012390000}"/>
    <cellStyle name="Normal 37 4 2 7 4" xfId="23311" xr:uid="{00000000-0005-0000-0000-000013390000}"/>
    <cellStyle name="Normal 37 4 2 8" xfId="23312" xr:uid="{00000000-0005-0000-0000-000014390000}"/>
    <cellStyle name="Normal 37 4 2 8 2" xfId="23313" xr:uid="{00000000-0005-0000-0000-000015390000}"/>
    <cellStyle name="Normal 37 4 2 8 3" xfId="23314" xr:uid="{00000000-0005-0000-0000-000016390000}"/>
    <cellStyle name="Normal 37 4 2 9" xfId="23315" xr:uid="{00000000-0005-0000-0000-000017390000}"/>
    <cellStyle name="Normal 37 4 3" xfId="899" xr:uid="{00000000-0005-0000-0000-000018390000}"/>
    <cellStyle name="Normal 37 4 3 10" xfId="23316" xr:uid="{00000000-0005-0000-0000-000019390000}"/>
    <cellStyle name="Normal 37 4 3 2" xfId="1488" xr:uid="{00000000-0005-0000-0000-00001A390000}"/>
    <cellStyle name="Normal 37 4 3 2 2" xfId="4846" xr:uid="{00000000-0005-0000-0000-00001B390000}"/>
    <cellStyle name="Normal 37 4 3 2 2 2" xfId="9830" xr:uid="{00000000-0005-0000-0000-00001C390000}"/>
    <cellStyle name="Normal 37 4 3 2 2 2 2" xfId="23317" xr:uid="{00000000-0005-0000-0000-00001D390000}"/>
    <cellStyle name="Normal 37 4 3 2 2 2 3" xfId="23318" xr:uid="{00000000-0005-0000-0000-00001E390000}"/>
    <cellStyle name="Normal 37 4 3 2 2 2 4" xfId="23319" xr:uid="{00000000-0005-0000-0000-00001F390000}"/>
    <cellStyle name="Normal 37 4 3 2 2 3" xfId="23320" xr:uid="{00000000-0005-0000-0000-000020390000}"/>
    <cellStyle name="Normal 37 4 3 2 2 3 2" xfId="23321" xr:uid="{00000000-0005-0000-0000-000021390000}"/>
    <cellStyle name="Normal 37 4 3 2 2 3 3" xfId="23322" xr:uid="{00000000-0005-0000-0000-000022390000}"/>
    <cellStyle name="Normal 37 4 3 2 2 4" xfId="23323" xr:uid="{00000000-0005-0000-0000-000023390000}"/>
    <cellStyle name="Normal 37 4 3 2 2 5" xfId="23324" xr:uid="{00000000-0005-0000-0000-000024390000}"/>
    <cellStyle name="Normal 37 4 3 2 2 6" xfId="23325" xr:uid="{00000000-0005-0000-0000-000025390000}"/>
    <cellStyle name="Normal 37 4 3 2 3" xfId="6575" xr:uid="{00000000-0005-0000-0000-000026390000}"/>
    <cellStyle name="Normal 37 4 3 2 3 2" xfId="11517" xr:uid="{00000000-0005-0000-0000-000027390000}"/>
    <cellStyle name="Normal 37 4 3 2 3 3" xfId="23326" xr:uid="{00000000-0005-0000-0000-000028390000}"/>
    <cellStyle name="Normal 37 4 3 2 3 4" xfId="23327" xr:uid="{00000000-0005-0000-0000-000029390000}"/>
    <cellStyle name="Normal 37 4 3 2 4" xfId="8083" xr:uid="{00000000-0005-0000-0000-00002A390000}"/>
    <cellStyle name="Normal 37 4 3 2 4 2" xfId="23328" xr:uid="{00000000-0005-0000-0000-00002B390000}"/>
    <cellStyle name="Normal 37 4 3 2 4 3" xfId="23329" xr:uid="{00000000-0005-0000-0000-00002C390000}"/>
    <cellStyle name="Normal 37 4 3 2 4 4" xfId="23330" xr:uid="{00000000-0005-0000-0000-00002D390000}"/>
    <cellStyle name="Normal 37 4 3 2 5" xfId="3121" xr:uid="{00000000-0005-0000-0000-00002E390000}"/>
    <cellStyle name="Normal 37 4 3 2 5 2" xfId="23331" xr:uid="{00000000-0005-0000-0000-00002F390000}"/>
    <cellStyle name="Normal 37 4 3 2 5 3" xfId="23332" xr:uid="{00000000-0005-0000-0000-000030390000}"/>
    <cellStyle name="Normal 37 4 3 2 5 4" xfId="23333" xr:uid="{00000000-0005-0000-0000-000031390000}"/>
    <cellStyle name="Normal 37 4 3 2 6" xfId="23334" xr:uid="{00000000-0005-0000-0000-000032390000}"/>
    <cellStyle name="Normal 37 4 3 2 6 2" xfId="23335" xr:uid="{00000000-0005-0000-0000-000033390000}"/>
    <cellStyle name="Normal 37 4 3 2 6 3" xfId="23336" xr:uid="{00000000-0005-0000-0000-000034390000}"/>
    <cellStyle name="Normal 37 4 3 2 7" xfId="23337" xr:uid="{00000000-0005-0000-0000-000035390000}"/>
    <cellStyle name="Normal 37 4 3 2 8" xfId="23338" xr:uid="{00000000-0005-0000-0000-000036390000}"/>
    <cellStyle name="Normal 37 4 3 2 9" xfId="23339" xr:uid="{00000000-0005-0000-0000-000037390000}"/>
    <cellStyle name="Normal 37 4 3 3" xfId="4338" xr:uid="{00000000-0005-0000-0000-000038390000}"/>
    <cellStyle name="Normal 37 4 3 3 2" xfId="9323" xr:uid="{00000000-0005-0000-0000-000039390000}"/>
    <cellStyle name="Normal 37 4 3 3 2 2" xfId="23340" xr:uid="{00000000-0005-0000-0000-00003A390000}"/>
    <cellStyle name="Normal 37 4 3 3 2 3" xfId="23341" xr:uid="{00000000-0005-0000-0000-00003B390000}"/>
    <cellStyle name="Normal 37 4 3 3 2 4" xfId="23342" xr:uid="{00000000-0005-0000-0000-00003C390000}"/>
    <cellStyle name="Normal 37 4 3 3 3" xfId="23343" xr:uid="{00000000-0005-0000-0000-00003D390000}"/>
    <cellStyle name="Normal 37 4 3 3 3 2" xfId="23344" xr:uid="{00000000-0005-0000-0000-00003E390000}"/>
    <cellStyle name="Normal 37 4 3 3 3 3" xfId="23345" xr:uid="{00000000-0005-0000-0000-00003F390000}"/>
    <cellStyle name="Normal 37 4 3 3 4" xfId="23346" xr:uid="{00000000-0005-0000-0000-000040390000}"/>
    <cellStyle name="Normal 37 4 3 3 5" xfId="23347" xr:uid="{00000000-0005-0000-0000-000041390000}"/>
    <cellStyle name="Normal 37 4 3 3 6" xfId="23348" xr:uid="{00000000-0005-0000-0000-000042390000}"/>
    <cellStyle name="Normal 37 4 3 4" xfId="6081" xr:uid="{00000000-0005-0000-0000-000043390000}"/>
    <cellStyle name="Normal 37 4 3 4 2" xfId="11023" xr:uid="{00000000-0005-0000-0000-000044390000}"/>
    <cellStyle name="Normal 37 4 3 4 3" xfId="23349" xr:uid="{00000000-0005-0000-0000-000045390000}"/>
    <cellStyle name="Normal 37 4 3 4 4" xfId="23350" xr:uid="{00000000-0005-0000-0000-000046390000}"/>
    <cellStyle name="Normal 37 4 3 5" xfId="7589" xr:uid="{00000000-0005-0000-0000-000047390000}"/>
    <cellStyle name="Normal 37 4 3 5 2" xfId="23351" xr:uid="{00000000-0005-0000-0000-000048390000}"/>
    <cellStyle name="Normal 37 4 3 5 3" xfId="23352" xr:uid="{00000000-0005-0000-0000-000049390000}"/>
    <cellStyle name="Normal 37 4 3 5 4" xfId="23353" xr:uid="{00000000-0005-0000-0000-00004A390000}"/>
    <cellStyle name="Normal 37 4 3 6" xfId="2627" xr:uid="{00000000-0005-0000-0000-00004B390000}"/>
    <cellStyle name="Normal 37 4 3 6 2" xfId="23354" xr:uid="{00000000-0005-0000-0000-00004C390000}"/>
    <cellStyle name="Normal 37 4 3 6 3" xfId="23355" xr:uid="{00000000-0005-0000-0000-00004D390000}"/>
    <cellStyle name="Normal 37 4 3 6 4" xfId="23356" xr:uid="{00000000-0005-0000-0000-00004E390000}"/>
    <cellStyle name="Normal 37 4 3 7" xfId="23357" xr:uid="{00000000-0005-0000-0000-00004F390000}"/>
    <cellStyle name="Normal 37 4 3 7 2" xfId="23358" xr:uid="{00000000-0005-0000-0000-000050390000}"/>
    <cellStyle name="Normal 37 4 3 7 3" xfId="23359" xr:uid="{00000000-0005-0000-0000-000051390000}"/>
    <cellStyle name="Normal 37 4 3 8" xfId="23360" xr:uid="{00000000-0005-0000-0000-000052390000}"/>
    <cellStyle name="Normal 37 4 3 9" xfId="23361" xr:uid="{00000000-0005-0000-0000-000053390000}"/>
    <cellStyle name="Normal 37 4 4" xfId="1485" xr:uid="{00000000-0005-0000-0000-000054390000}"/>
    <cellStyle name="Normal 37 4 4 2" xfId="4843" xr:uid="{00000000-0005-0000-0000-000055390000}"/>
    <cellStyle name="Normal 37 4 4 2 2" xfId="9827" xr:uid="{00000000-0005-0000-0000-000056390000}"/>
    <cellStyle name="Normal 37 4 4 2 2 2" xfId="23362" xr:uid="{00000000-0005-0000-0000-000057390000}"/>
    <cellStyle name="Normal 37 4 4 2 2 3" xfId="23363" xr:uid="{00000000-0005-0000-0000-000058390000}"/>
    <cellStyle name="Normal 37 4 4 2 2 4" xfId="23364" xr:uid="{00000000-0005-0000-0000-000059390000}"/>
    <cellStyle name="Normal 37 4 4 2 3" xfId="23365" xr:uid="{00000000-0005-0000-0000-00005A390000}"/>
    <cellStyle name="Normal 37 4 4 2 3 2" xfId="23366" xr:uid="{00000000-0005-0000-0000-00005B390000}"/>
    <cellStyle name="Normal 37 4 4 2 3 3" xfId="23367" xr:uid="{00000000-0005-0000-0000-00005C390000}"/>
    <cellStyle name="Normal 37 4 4 2 4" xfId="23368" xr:uid="{00000000-0005-0000-0000-00005D390000}"/>
    <cellStyle name="Normal 37 4 4 2 5" xfId="23369" xr:uid="{00000000-0005-0000-0000-00005E390000}"/>
    <cellStyle name="Normal 37 4 4 2 6" xfId="23370" xr:uid="{00000000-0005-0000-0000-00005F390000}"/>
    <cellStyle name="Normal 37 4 4 3" xfId="6572" xr:uid="{00000000-0005-0000-0000-000060390000}"/>
    <cellStyle name="Normal 37 4 4 3 2" xfId="11514" xr:uid="{00000000-0005-0000-0000-000061390000}"/>
    <cellStyle name="Normal 37 4 4 3 3" xfId="23371" xr:uid="{00000000-0005-0000-0000-000062390000}"/>
    <cellStyle name="Normal 37 4 4 3 4" xfId="23372" xr:uid="{00000000-0005-0000-0000-000063390000}"/>
    <cellStyle name="Normal 37 4 4 4" xfId="8080" xr:uid="{00000000-0005-0000-0000-000064390000}"/>
    <cellStyle name="Normal 37 4 4 4 2" xfId="23373" xr:uid="{00000000-0005-0000-0000-000065390000}"/>
    <cellStyle name="Normal 37 4 4 4 3" xfId="23374" xr:uid="{00000000-0005-0000-0000-000066390000}"/>
    <cellStyle name="Normal 37 4 4 4 4" xfId="23375" xr:uid="{00000000-0005-0000-0000-000067390000}"/>
    <cellStyle name="Normal 37 4 4 5" xfId="3118" xr:uid="{00000000-0005-0000-0000-000068390000}"/>
    <cellStyle name="Normal 37 4 4 5 2" xfId="23376" xr:uid="{00000000-0005-0000-0000-000069390000}"/>
    <cellStyle name="Normal 37 4 4 5 3" xfId="23377" xr:uid="{00000000-0005-0000-0000-00006A390000}"/>
    <cellStyle name="Normal 37 4 4 5 4" xfId="23378" xr:uid="{00000000-0005-0000-0000-00006B390000}"/>
    <cellStyle name="Normal 37 4 4 6" xfId="23379" xr:uid="{00000000-0005-0000-0000-00006C390000}"/>
    <cellStyle name="Normal 37 4 4 6 2" xfId="23380" xr:uid="{00000000-0005-0000-0000-00006D390000}"/>
    <cellStyle name="Normal 37 4 4 6 3" xfId="23381" xr:uid="{00000000-0005-0000-0000-00006E390000}"/>
    <cellStyle name="Normal 37 4 4 7" xfId="23382" xr:uid="{00000000-0005-0000-0000-00006F390000}"/>
    <cellStyle name="Normal 37 4 4 8" xfId="23383" xr:uid="{00000000-0005-0000-0000-000070390000}"/>
    <cellStyle name="Normal 37 4 4 9" xfId="23384" xr:uid="{00000000-0005-0000-0000-000071390000}"/>
    <cellStyle name="Normal 37 4 5" xfId="3736" xr:uid="{00000000-0005-0000-0000-000072390000}"/>
    <cellStyle name="Normal 37 4 5 2" xfId="3779" xr:uid="{00000000-0005-0000-0000-000073390000}"/>
    <cellStyle name="Normal 37 4 5 2 2" xfId="8873" xr:uid="{00000000-0005-0000-0000-000074390000}"/>
    <cellStyle name="Normal 37 4 5 2 2 2" xfId="23385" xr:uid="{00000000-0005-0000-0000-000075390000}"/>
    <cellStyle name="Normal 37 4 5 2 2 3" xfId="23386" xr:uid="{00000000-0005-0000-0000-000076390000}"/>
    <cellStyle name="Normal 37 4 5 2 2 4" xfId="23387" xr:uid="{00000000-0005-0000-0000-000077390000}"/>
    <cellStyle name="Normal 37 4 5 2 3" xfId="23388" xr:uid="{00000000-0005-0000-0000-000078390000}"/>
    <cellStyle name="Normal 37 4 5 2 3 2" xfId="23389" xr:uid="{00000000-0005-0000-0000-000079390000}"/>
    <cellStyle name="Normal 37 4 5 2 3 3" xfId="23390" xr:uid="{00000000-0005-0000-0000-00007A390000}"/>
    <cellStyle name="Normal 37 4 5 2 4" xfId="23391" xr:uid="{00000000-0005-0000-0000-00007B390000}"/>
    <cellStyle name="Normal 37 4 5 2 5" xfId="23392" xr:uid="{00000000-0005-0000-0000-00007C390000}"/>
    <cellStyle name="Normal 37 4 5 2 6" xfId="23393" xr:uid="{00000000-0005-0000-0000-00007D390000}"/>
    <cellStyle name="Normal 37 4 5 3" xfId="8696" xr:uid="{00000000-0005-0000-0000-00007E390000}"/>
    <cellStyle name="Normal 37 4 5 3 2" xfId="23394" xr:uid="{00000000-0005-0000-0000-00007F390000}"/>
    <cellStyle name="Normal 37 4 5 3 3" xfId="23395" xr:uid="{00000000-0005-0000-0000-000080390000}"/>
    <cellStyle name="Normal 37 4 5 3 4" xfId="23396" xr:uid="{00000000-0005-0000-0000-000081390000}"/>
    <cellStyle name="Normal 37 4 5 4" xfId="23397" xr:uid="{00000000-0005-0000-0000-000082390000}"/>
    <cellStyle name="Normal 37 4 5 4 2" xfId="23398" xr:uid="{00000000-0005-0000-0000-000083390000}"/>
    <cellStyle name="Normal 37 4 5 4 3" xfId="23399" xr:uid="{00000000-0005-0000-0000-000084390000}"/>
    <cellStyle name="Normal 37 4 5 4 4" xfId="23400" xr:uid="{00000000-0005-0000-0000-000085390000}"/>
    <cellStyle name="Normal 37 4 5 5" xfId="23401" xr:uid="{00000000-0005-0000-0000-000086390000}"/>
    <cellStyle name="Normal 37 4 5 5 2" xfId="23402" xr:uid="{00000000-0005-0000-0000-000087390000}"/>
    <cellStyle name="Normal 37 4 5 5 3" xfId="23403" xr:uid="{00000000-0005-0000-0000-000088390000}"/>
    <cellStyle name="Normal 37 4 5 5 4" xfId="23404" xr:uid="{00000000-0005-0000-0000-000089390000}"/>
    <cellStyle name="Normal 37 4 5 6" xfId="23405" xr:uid="{00000000-0005-0000-0000-00008A390000}"/>
    <cellStyle name="Normal 37 4 5 6 2" xfId="23406" xr:uid="{00000000-0005-0000-0000-00008B390000}"/>
    <cellStyle name="Normal 37 4 5 6 3" xfId="23407" xr:uid="{00000000-0005-0000-0000-00008C390000}"/>
    <cellStyle name="Normal 37 4 5 7" xfId="23408" xr:uid="{00000000-0005-0000-0000-00008D390000}"/>
    <cellStyle name="Normal 37 4 5 8" xfId="23409" xr:uid="{00000000-0005-0000-0000-00008E390000}"/>
    <cellStyle name="Normal 37 4 5 9" xfId="23410" xr:uid="{00000000-0005-0000-0000-00008F390000}"/>
    <cellStyle name="Normal 37 4 6" xfId="4060" xr:uid="{00000000-0005-0000-0000-000090390000}"/>
    <cellStyle name="Normal 37 4 6 2" xfId="8832" xr:uid="{00000000-0005-0000-0000-000091390000}"/>
    <cellStyle name="Normal 37 4 6 2 2" xfId="23411" xr:uid="{00000000-0005-0000-0000-000092390000}"/>
    <cellStyle name="Normal 37 4 6 2 2 2" xfId="23412" xr:uid="{00000000-0005-0000-0000-000093390000}"/>
    <cellStyle name="Normal 37 4 6 2 2 3" xfId="23413" xr:uid="{00000000-0005-0000-0000-000094390000}"/>
    <cellStyle name="Normal 37 4 6 2 2 4" xfId="23414" xr:uid="{00000000-0005-0000-0000-000095390000}"/>
    <cellStyle name="Normal 37 4 6 2 3" xfId="23415" xr:uid="{00000000-0005-0000-0000-000096390000}"/>
    <cellStyle name="Normal 37 4 6 2 3 2" xfId="23416" xr:uid="{00000000-0005-0000-0000-000097390000}"/>
    <cellStyle name="Normal 37 4 6 2 3 3" xfId="23417" xr:uid="{00000000-0005-0000-0000-000098390000}"/>
    <cellStyle name="Normal 37 4 6 2 4" xfId="23418" xr:uid="{00000000-0005-0000-0000-000099390000}"/>
    <cellStyle name="Normal 37 4 6 2 5" xfId="23419" xr:uid="{00000000-0005-0000-0000-00009A390000}"/>
    <cellStyle name="Normal 37 4 6 2 6" xfId="23420" xr:uid="{00000000-0005-0000-0000-00009B390000}"/>
    <cellStyle name="Normal 37 4 6 3" xfId="23421" xr:uid="{00000000-0005-0000-0000-00009C390000}"/>
    <cellStyle name="Normal 37 4 6 3 2" xfId="23422" xr:uid="{00000000-0005-0000-0000-00009D390000}"/>
    <cellStyle name="Normal 37 4 6 3 3" xfId="23423" xr:uid="{00000000-0005-0000-0000-00009E390000}"/>
    <cellStyle name="Normal 37 4 6 3 4" xfId="23424" xr:uid="{00000000-0005-0000-0000-00009F390000}"/>
    <cellStyle name="Normal 37 4 6 4" xfId="23425" xr:uid="{00000000-0005-0000-0000-0000A0390000}"/>
    <cellStyle name="Normal 37 4 6 4 2" xfId="23426" xr:uid="{00000000-0005-0000-0000-0000A1390000}"/>
    <cellStyle name="Normal 37 4 6 4 3" xfId="23427" xr:uid="{00000000-0005-0000-0000-0000A2390000}"/>
    <cellStyle name="Normal 37 4 6 4 4" xfId="23428" xr:uid="{00000000-0005-0000-0000-0000A3390000}"/>
    <cellStyle name="Normal 37 4 6 5" xfId="23429" xr:uid="{00000000-0005-0000-0000-0000A4390000}"/>
    <cellStyle name="Normal 37 4 6 5 2" xfId="23430" xr:uid="{00000000-0005-0000-0000-0000A5390000}"/>
    <cellStyle name="Normal 37 4 6 5 3" xfId="23431" xr:uid="{00000000-0005-0000-0000-0000A6390000}"/>
    <cellStyle name="Normal 37 4 6 6" xfId="23432" xr:uid="{00000000-0005-0000-0000-0000A7390000}"/>
    <cellStyle name="Normal 37 4 6 7" xfId="23433" xr:uid="{00000000-0005-0000-0000-0000A8390000}"/>
    <cellStyle name="Normal 37 4 6 8" xfId="23434" xr:uid="{00000000-0005-0000-0000-0000A9390000}"/>
    <cellStyle name="Normal 37 4 7" xfId="3774" xr:uid="{00000000-0005-0000-0000-0000AA390000}"/>
    <cellStyle name="Normal 37 4 7 2" xfId="8870" xr:uid="{00000000-0005-0000-0000-0000AB390000}"/>
    <cellStyle name="Normal 37 4 7 2 2" xfId="23435" xr:uid="{00000000-0005-0000-0000-0000AC390000}"/>
    <cellStyle name="Normal 37 4 7 2 3" xfId="23436" xr:uid="{00000000-0005-0000-0000-0000AD390000}"/>
    <cellStyle name="Normal 37 4 7 2 4" xfId="23437" xr:uid="{00000000-0005-0000-0000-0000AE390000}"/>
    <cellStyle name="Normal 37 4 7 3" xfId="23438" xr:uid="{00000000-0005-0000-0000-0000AF390000}"/>
    <cellStyle name="Normal 37 4 7 3 2" xfId="23439" xr:uid="{00000000-0005-0000-0000-0000B0390000}"/>
    <cellStyle name="Normal 37 4 7 3 3" xfId="23440" xr:uid="{00000000-0005-0000-0000-0000B1390000}"/>
    <cellStyle name="Normal 37 4 7 4" xfId="23441" xr:uid="{00000000-0005-0000-0000-0000B2390000}"/>
    <cellStyle name="Normal 37 4 7 5" xfId="23442" xr:uid="{00000000-0005-0000-0000-0000B3390000}"/>
    <cellStyle name="Normal 37 4 7 6" xfId="23443" xr:uid="{00000000-0005-0000-0000-0000B4390000}"/>
    <cellStyle name="Normal 37 4 8" xfId="5808" xr:uid="{00000000-0005-0000-0000-0000B5390000}"/>
    <cellStyle name="Normal 37 4 8 2" xfId="10750" xr:uid="{00000000-0005-0000-0000-0000B6390000}"/>
    <cellStyle name="Normal 37 4 8 3" xfId="23444" xr:uid="{00000000-0005-0000-0000-0000B7390000}"/>
    <cellStyle name="Normal 37 4 8 4" xfId="23445" xr:uid="{00000000-0005-0000-0000-0000B8390000}"/>
    <cellStyle name="Normal 37 4 9" xfId="7316" xr:uid="{00000000-0005-0000-0000-0000B9390000}"/>
    <cellStyle name="Normal 37 4 9 2" xfId="23446" xr:uid="{00000000-0005-0000-0000-0000BA390000}"/>
    <cellStyle name="Normal 37 4 9 3" xfId="23447" xr:uid="{00000000-0005-0000-0000-0000BB390000}"/>
    <cellStyle name="Normal 37 4 9 4" xfId="23448" xr:uid="{00000000-0005-0000-0000-0000BC390000}"/>
    <cellStyle name="Normal 37 5" xfId="439" xr:uid="{00000000-0005-0000-0000-0000BD390000}"/>
    <cellStyle name="Normal 37 5 10" xfId="23449" xr:uid="{00000000-0005-0000-0000-0000BE390000}"/>
    <cellStyle name="Normal 37 5 11" xfId="23450" xr:uid="{00000000-0005-0000-0000-0000BF390000}"/>
    <cellStyle name="Normal 37 5 2" xfId="1009" xr:uid="{00000000-0005-0000-0000-0000C0390000}"/>
    <cellStyle name="Normal 37 5 2 10" xfId="23451" xr:uid="{00000000-0005-0000-0000-0000C1390000}"/>
    <cellStyle name="Normal 37 5 2 2" xfId="1490" xr:uid="{00000000-0005-0000-0000-0000C2390000}"/>
    <cellStyle name="Normal 37 5 2 2 2" xfId="4848" xr:uid="{00000000-0005-0000-0000-0000C3390000}"/>
    <cellStyle name="Normal 37 5 2 2 2 2" xfId="9832" xr:uid="{00000000-0005-0000-0000-0000C4390000}"/>
    <cellStyle name="Normal 37 5 2 2 2 2 2" xfId="23452" xr:uid="{00000000-0005-0000-0000-0000C5390000}"/>
    <cellStyle name="Normal 37 5 2 2 2 2 3" xfId="23453" xr:uid="{00000000-0005-0000-0000-0000C6390000}"/>
    <cellStyle name="Normal 37 5 2 2 2 2 4" xfId="23454" xr:uid="{00000000-0005-0000-0000-0000C7390000}"/>
    <cellStyle name="Normal 37 5 2 2 2 3" xfId="23455" xr:uid="{00000000-0005-0000-0000-0000C8390000}"/>
    <cellStyle name="Normal 37 5 2 2 2 3 2" xfId="23456" xr:uid="{00000000-0005-0000-0000-0000C9390000}"/>
    <cellStyle name="Normal 37 5 2 2 2 3 3" xfId="23457" xr:uid="{00000000-0005-0000-0000-0000CA390000}"/>
    <cellStyle name="Normal 37 5 2 2 2 4" xfId="23458" xr:uid="{00000000-0005-0000-0000-0000CB390000}"/>
    <cellStyle name="Normal 37 5 2 2 2 5" xfId="23459" xr:uid="{00000000-0005-0000-0000-0000CC390000}"/>
    <cellStyle name="Normal 37 5 2 2 2 6" xfId="23460" xr:uid="{00000000-0005-0000-0000-0000CD390000}"/>
    <cellStyle name="Normal 37 5 2 2 3" xfId="6577" xr:uid="{00000000-0005-0000-0000-0000CE390000}"/>
    <cellStyle name="Normal 37 5 2 2 3 2" xfId="11519" xr:uid="{00000000-0005-0000-0000-0000CF390000}"/>
    <cellStyle name="Normal 37 5 2 2 3 3" xfId="23461" xr:uid="{00000000-0005-0000-0000-0000D0390000}"/>
    <cellStyle name="Normal 37 5 2 2 3 4" xfId="23462" xr:uid="{00000000-0005-0000-0000-0000D1390000}"/>
    <cellStyle name="Normal 37 5 2 2 4" xfId="8085" xr:uid="{00000000-0005-0000-0000-0000D2390000}"/>
    <cellStyle name="Normal 37 5 2 2 4 2" xfId="23463" xr:uid="{00000000-0005-0000-0000-0000D3390000}"/>
    <cellStyle name="Normal 37 5 2 2 4 3" xfId="23464" xr:uid="{00000000-0005-0000-0000-0000D4390000}"/>
    <cellStyle name="Normal 37 5 2 2 4 4" xfId="23465" xr:uid="{00000000-0005-0000-0000-0000D5390000}"/>
    <cellStyle name="Normal 37 5 2 2 5" xfId="3123" xr:uid="{00000000-0005-0000-0000-0000D6390000}"/>
    <cellStyle name="Normal 37 5 2 2 5 2" xfId="23466" xr:uid="{00000000-0005-0000-0000-0000D7390000}"/>
    <cellStyle name="Normal 37 5 2 2 5 3" xfId="23467" xr:uid="{00000000-0005-0000-0000-0000D8390000}"/>
    <cellStyle name="Normal 37 5 2 2 5 4" xfId="23468" xr:uid="{00000000-0005-0000-0000-0000D9390000}"/>
    <cellStyle name="Normal 37 5 2 2 6" xfId="23469" xr:uid="{00000000-0005-0000-0000-0000DA390000}"/>
    <cellStyle name="Normal 37 5 2 2 6 2" xfId="23470" xr:uid="{00000000-0005-0000-0000-0000DB390000}"/>
    <cellStyle name="Normal 37 5 2 2 6 3" xfId="23471" xr:uid="{00000000-0005-0000-0000-0000DC390000}"/>
    <cellStyle name="Normal 37 5 2 2 7" xfId="23472" xr:uid="{00000000-0005-0000-0000-0000DD390000}"/>
    <cellStyle name="Normal 37 5 2 2 8" xfId="23473" xr:uid="{00000000-0005-0000-0000-0000DE390000}"/>
    <cellStyle name="Normal 37 5 2 2 9" xfId="23474" xr:uid="{00000000-0005-0000-0000-0000DF390000}"/>
    <cellStyle name="Normal 37 5 2 3" xfId="4431" xr:uid="{00000000-0005-0000-0000-0000E0390000}"/>
    <cellStyle name="Normal 37 5 2 3 2" xfId="9416" xr:uid="{00000000-0005-0000-0000-0000E1390000}"/>
    <cellStyle name="Normal 37 5 2 3 2 2" xfId="23475" xr:uid="{00000000-0005-0000-0000-0000E2390000}"/>
    <cellStyle name="Normal 37 5 2 3 2 3" xfId="23476" xr:uid="{00000000-0005-0000-0000-0000E3390000}"/>
    <cellStyle name="Normal 37 5 2 3 2 4" xfId="23477" xr:uid="{00000000-0005-0000-0000-0000E4390000}"/>
    <cellStyle name="Normal 37 5 2 3 3" xfId="23478" xr:uid="{00000000-0005-0000-0000-0000E5390000}"/>
    <cellStyle name="Normal 37 5 2 3 3 2" xfId="23479" xr:uid="{00000000-0005-0000-0000-0000E6390000}"/>
    <cellStyle name="Normal 37 5 2 3 3 3" xfId="23480" xr:uid="{00000000-0005-0000-0000-0000E7390000}"/>
    <cellStyle name="Normal 37 5 2 3 4" xfId="23481" xr:uid="{00000000-0005-0000-0000-0000E8390000}"/>
    <cellStyle name="Normal 37 5 2 3 5" xfId="23482" xr:uid="{00000000-0005-0000-0000-0000E9390000}"/>
    <cellStyle name="Normal 37 5 2 3 6" xfId="23483" xr:uid="{00000000-0005-0000-0000-0000EA390000}"/>
    <cellStyle name="Normal 37 5 2 4" xfId="6171" xr:uid="{00000000-0005-0000-0000-0000EB390000}"/>
    <cellStyle name="Normal 37 5 2 4 2" xfId="11113" xr:uid="{00000000-0005-0000-0000-0000EC390000}"/>
    <cellStyle name="Normal 37 5 2 4 3" xfId="23484" xr:uid="{00000000-0005-0000-0000-0000ED390000}"/>
    <cellStyle name="Normal 37 5 2 4 4" xfId="23485" xr:uid="{00000000-0005-0000-0000-0000EE390000}"/>
    <cellStyle name="Normal 37 5 2 5" xfId="7679" xr:uid="{00000000-0005-0000-0000-0000EF390000}"/>
    <cellStyle name="Normal 37 5 2 5 2" xfId="23486" xr:uid="{00000000-0005-0000-0000-0000F0390000}"/>
    <cellStyle name="Normal 37 5 2 5 3" xfId="23487" xr:uid="{00000000-0005-0000-0000-0000F1390000}"/>
    <cellStyle name="Normal 37 5 2 5 4" xfId="23488" xr:uid="{00000000-0005-0000-0000-0000F2390000}"/>
    <cellStyle name="Normal 37 5 2 6" xfId="2717" xr:uid="{00000000-0005-0000-0000-0000F3390000}"/>
    <cellStyle name="Normal 37 5 2 6 2" xfId="23489" xr:uid="{00000000-0005-0000-0000-0000F4390000}"/>
    <cellStyle name="Normal 37 5 2 6 3" xfId="23490" xr:uid="{00000000-0005-0000-0000-0000F5390000}"/>
    <cellStyle name="Normal 37 5 2 6 4" xfId="23491" xr:uid="{00000000-0005-0000-0000-0000F6390000}"/>
    <cellStyle name="Normal 37 5 2 7" xfId="23492" xr:uid="{00000000-0005-0000-0000-0000F7390000}"/>
    <cellStyle name="Normal 37 5 2 7 2" xfId="23493" xr:uid="{00000000-0005-0000-0000-0000F8390000}"/>
    <cellStyle name="Normal 37 5 2 7 3" xfId="23494" xr:uid="{00000000-0005-0000-0000-0000F9390000}"/>
    <cellStyle name="Normal 37 5 2 8" xfId="23495" xr:uid="{00000000-0005-0000-0000-0000FA390000}"/>
    <cellStyle name="Normal 37 5 2 9" xfId="23496" xr:uid="{00000000-0005-0000-0000-0000FB390000}"/>
    <cellStyle name="Normal 37 5 3" xfId="1489" xr:uid="{00000000-0005-0000-0000-0000FC390000}"/>
    <cellStyle name="Normal 37 5 3 2" xfId="4847" xr:uid="{00000000-0005-0000-0000-0000FD390000}"/>
    <cellStyle name="Normal 37 5 3 2 2" xfId="9831" xr:uid="{00000000-0005-0000-0000-0000FE390000}"/>
    <cellStyle name="Normal 37 5 3 2 2 2" xfId="23497" xr:uid="{00000000-0005-0000-0000-0000FF390000}"/>
    <cellStyle name="Normal 37 5 3 2 2 3" xfId="23498" xr:uid="{00000000-0005-0000-0000-0000003A0000}"/>
    <cellStyle name="Normal 37 5 3 2 2 4" xfId="23499" xr:uid="{00000000-0005-0000-0000-0000013A0000}"/>
    <cellStyle name="Normal 37 5 3 2 3" xfId="23500" xr:uid="{00000000-0005-0000-0000-0000023A0000}"/>
    <cellStyle name="Normal 37 5 3 2 3 2" xfId="23501" xr:uid="{00000000-0005-0000-0000-0000033A0000}"/>
    <cellStyle name="Normal 37 5 3 2 3 3" xfId="23502" xr:uid="{00000000-0005-0000-0000-0000043A0000}"/>
    <cellStyle name="Normal 37 5 3 2 4" xfId="23503" xr:uid="{00000000-0005-0000-0000-0000053A0000}"/>
    <cellStyle name="Normal 37 5 3 2 5" xfId="23504" xr:uid="{00000000-0005-0000-0000-0000063A0000}"/>
    <cellStyle name="Normal 37 5 3 2 6" xfId="23505" xr:uid="{00000000-0005-0000-0000-0000073A0000}"/>
    <cellStyle name="Normal 37 5 3 3" xfId="6576" xr:uid="{00000000-0005-0000-0000-0000083A0000}"/>
    <cellStyle name="Normal 37 5 3 3 2" xfId="11518" xr:uid="{00000000-0005-0000-0000-0000093A0000}"/>
    <cellStyle name="Normal 37 5 3 3 3" xfId="23506" xr:uid="{00000000-0005-0000-0000-00000A3A0000}"/>
    <cellStyle name="Normal 37 5 3 3 4" xfId="23507" xr:uid="{00000000-0005-0000-0000-00000B3A0000}"/>
    <cellStyle name="Normal 37 5 3 4" xfId="8084" xr:uid="{00000000-0005-0000-0000-00000C3A0000}"/>
    <cellStyle name="Normal 37 5 3 4 2" xfId="23508" xr:uid="{00000000-0005-0000-0000-00000D3A0000}"/>
    <cellStyle name="Normal 37 5 3 4 3" xfId="23509" xr:uid="{00000000-0005-0000-0000-00000E3A0000}"/>
    <cellStyle name="Normal 37 5 3 4 4" xfId="23510" xr:uid="{00000000-0005-0000-0000-00000F3A0000}"/>
    <cellStyle name="Normal 37 5 3 5" xfId="3122" xr:uid="{00000000-0005-0000-0000-0000103A0000}"/>
    <cellStyle name="Normal 37 5 3 5 2" xfId="23511" xr:uid="{00000000-0005-0000-0000-0000113A0000}"/>
    <cellStyle name="Normal 37 5 3 5 3" xfId="23512" xr:uid="{00000000-0005-0000-0000-0000123A0000}"/>
    <cellStyle name="Normal 37 5 3 5 4" xfId="23513" xr:uid="{00000000-0005-0000-0000-0000133A0000}"/>
    <cellStyle name="Normal 37 5 3 6" xfId="23514" xr:uid="{00000000-0005-0000-0000-0000143A0000}"/>
    <cellStyle name="Normal 37 5 3 6 2" xfId="23515" xr:uid="{00000000-0005-0000-0000-0000153A0000}"/>
    <cellStyle name="Normal 37 5 3 6 3" xfId="23516" xr:uid="{00000000-0005-0000-0000-0000163A0000}"/>
    <cellStyle name="Normal 37 5 3 7" xfId="23517" xr:uid="{00000000-0005-0000-0000-0000173A0000}"/>
    <cellStyle name="Normal 37 5 3 8" xfId="23518" xr:uid="{00000000-0005-0000-0000-0000183A0000}"/>
    <cellStyle name="Normal 37 5 3 9" xfId="23519" xr:uid="{00000000-0005-0000-0000-0000193A0000}"/>
    <cellStyle name="Normal 37 5 4" xfId="3962" xr:uid="{00000000-0005-0000-0000-00001A3A0000}"/>
    <cellStyle name="Normal 37 5 4 2" xfId="9034" xr:uid="{00000000-0005-0000-0000-00001B3A0000}"/>
    <cellStyle name="Normal 37 5 4 2 2" xfId="23520" xr:uid="{00000000-0005-0000-0000-00001C3A0000}"/>
    <cellStyle name="Normal 37 5 4 2 3" xfId="23521" xr:uid="{00000000-0005-0000-0000-00001D3A0000}"/>
    <cellStyle name="Normal 37 5 4 2 4" xfId="23522" xr:uid="{00000000-0005-0000-0000-00001E3A0000}"/>
    <cellStyle name="Normal 37 5 4 3" xfId="23523" xr:uid="{00000000-0005-0000-0000-00001F3A0000}"/>
    <cellStyle name="Normal 37 5 4 3 2" xfId="23524" xr:uid="{00000000-0005-0000-0000-0000203A0000}"/>
    <cellStyle name="Normal 37 5 4 3 3" xfId="23525" xr:uid="{00000000-0005-0000-0000-0000213A0000}"/>
    <cellStyle name="Normal 37 5 4 4" xfId="23526" xr:uid="{00000000-0005-0000-0000-0000223A0000}"/>
    <cellStyle name="Normal 37 5 4 5" xfId="23527" xr:uid="{00000000-0005-0000-0000-0000233A0000}"/>
    <cellStyle name="Normal 37 5 4 6" xfId="23528" xr:uid="{00000000-0005-0000-0000-0000243A0000}"/>
    <cellStyle name="Normal 37 5 5" xfId="5719" xr:uid="{00000000-0005-0000-0000-0000253A0000}"/>
    <cellStyle name="Normal 37 5 5 2" xfId="10661" xr:uid="{00000000-0005-0000-0000-0000263A0000}"/>
    <cellStyle name="Normal 37 5 5 3" xfId="23529" xr:uid="{00000000-0005-0000-0000-0000273A0000}"/>
    <cellStyle name="Normal 37 5 5 4" xfId="23530" xr:uid="{00000000-0005-0000-0000-0000283A0000}"/>
    <cellStyle name="Normal 37 5 6" xfId="7227" xr:uid="{00000000-0005-0000-0000-0000293A0000}"/>
    <cellStyle name="Normal 37 5 6 2" xfId="23531" xr:uid="{00000000-0005-0000-0000-00002A3A0000}"/>
    <cellStyle name="Normal 37 5 6 3" xfId="23532" xr:uid="{00000000-0005-0000-0000-00002B3A0000}"/>
    <cellStyle name="Normal 37 5 6 4" xfId="23533" xr:uid="{00000000-0005-0000-0000-00002C3A0000}"/>
    <cellStyle name="Normal 37 5 7" xfId="2265" xr:uid="{00000000-0005-0000-0000-00002D3A0000}"/>
    <cellStyle name="Normal 37 5 7 2" xfId="23534" xr:uid="{00000000-0005-0000-0000-00002E3A0000}"/>
    <cellStyle name="Normal 37 5 7 3" xfId="23535" xr:uid="{00000000-0005-0000-0000-00002F3A0000}"/>
    <cellStyle name="Normal 37 5 7 4" xfId="23536" xr:uid="{00000000-0005-0000-0000-0000303A0000}"/>
    <cellStyle name="Normal 37 5 8" xfId="23537" xr:uid="{00000000-0005-0000-0000-0000313A0000}"/>
    <cellStyle name="Normal 37 5 8 2" xfId="23538" xr:uid="{00000000-0005-0000-0000-0000323A0000}"/>
    <cellStyle name="Normal 37 5 8 3" xfId="23539" xr:uid="{00000000-0005-0000-0000-0000333A0000}"/>
    <cellStyle name="Normal 37 5 9" xfId="23540" xr:uid="{00000000-0005-0000-0000-0000343A0000}"/>
    <cellStyle name="Normal 37 6" xfId="656" xr:uid="{00000000-0005-0000-0000-0000353A0000}"/>
    <cellStyle name="Normal 37 6 10" xfId="23541" xr:uid="{00000000-0005-0000-0000-0000363A0000}"/>
    <cellStyle name="Normal 37 6 11" xfId="23542" xr:uid="{00000000-0005-0000-0000-0000373A0000}"/>
    <cellStyle name="Normal 37 6 2" xfId="1122" xr:uid="{00000000-0005-0000-0000-0000383A0000}"/>
    <cellStyle name="Normal 37 6 2 10" xfId="23543" xr:uid="{00000000-0005-0000-0000-0000393A0000}"/>
    <cellStyle name="Normal 37 6 2 2" xfId="1492" xr:uid="{00000000-0005-0000-0000-00003A3A0000}"/>
    <cellStyle name="Normal 37 6 2 2 2" xfId="4850" xr:uid="{00000000-0005-0000-0000-00003B3A0000}"/>
    <cellStyle name="Normal 37 6 2 2 2 2" xfId="9834" xr:uid="{00000000-0005-0000-0000-00003C3A0000}"/>
    <cellStyle name="Normal 37 6 2 2 2 2 2" xfId="23544" xr:uid="{00000000-0005-0000-0000-00003D3A0000}"/>
    <cellStyle name="Normal 37 6 2 2 2 2 3" xfId="23545" xr:uid="{00000000-0005-0000-0000-00003E3A0000}"/>
    <cellStyle name="Normal 37 6 2 2 2 2 4" xfId="23546" xr:uid="{00000000-0005-0000-0000-00003F3A0000}"/>
    <cellStyle name="Normal 37 6 2 2 2 3" xfId="23547" xr:uid="{00000000-0005-0000-0000-0000403A0000}"/>
    <cellStyle name="Normal 37 6 2 2 2 3 2" xfId="23548" xr:uid="{00000000-0005-0000-0000-0000413A0000}"/>
    <cellStyle name="Normal 37 6 2 2 2 3 3" xfId="23549" xr:uid="{00000000-0005-0000-0000-0000423A0000}"/>
    <cellStyle name="Normal 37 6 2 2 2 4" xfId="23550" xr:uid="{00000000-0005-0000-0000-0000433A0000}"/>
    <cellStyle name="Normal 37 6 2 2 2 5" xfId="23551" xr:uid="{00000000-0005-0000-0000-0000443A0000}"/>
    <cellStyle name="Normal 37 6 2 2 2 6" xfId="23552" xr:uid="{00000000-0005-0000-0000-0000453A0000}"/>
    <cellStyle name="Normal 37 6 2 2 3" xfId="6579" xr:uid="{00000000-0005-0000-0000-0000463A0000}"/>
    <cellStyle name="Normal 37 6 2 2 3 2" xfId="11521" xr:uid="{00000000-0005-0000-0000-0000473A0000}"/>
    <cellStyle name="Normal 37 6 2 2 3 3" xfId="23553" xr:uid="{00000000-0005-0000-0000-0000483A0000}"/>
    <cellStyle name="Normal 37 6 2 2 3 4" xfId="23554" xr:uid="{00000000-0005-0000-0000-0000493A0000}"/>
    <cellStyle name="Normal 37 6 2 2 4" xfId="8087" xr:uid="{00000000-0005-0000-0000-00004A3A0000}"/>
    <cellStyle name="Normal 37 6 2 2 4 2" xfId="23555" xr:uid="{00000000-0005-0000-0000-00004B3A0000}"/>
    <cellStyle name="Normal 37 6 2 2 4 3" xfId="23556" xr:uid="{00000000-0005-0000-0000-00004C3A0000}"/>
    <cellStyle name="Normal 37 6 2 2 4 4" xfId="23557" xr:uid="{00000000-0005-0000-0000-00004D3A0000}"/>
    <cellStyle name="Normal 37 6 2 2 5" xfId="3125" xr:uid="{00000000-0005-0000-0000-00004E3A0000}"/>
    <cellStyle name="Normal 37 6 2 2 5 2" xfId="23558" xr:uid="{00000000-0005-0000-0000-00004F3A0000}"/>
    <cellStyle name="Normal 37 6 2 2 5 3" xfId="23559" xr:uid="{00000000-0005-0000-0000-0000503A0000}"/>
    <cellStyle name="Normal 37 6 2 2 5 4" xfId="23560" xr:uid="{00000000-0005-0000-0000-0000513A0000}"/>
    <cellStyle name="Normal 37 6 2 2 6" xfId="23561" xr:uid="{00000000-0005-0000-0000-0000523A0000}"/>
    <cellStyle name="Normal 37 6 2 2 6 2" xfId="23562" xr:uid="{00000000-0005-0000-0000-0000533A0000}"/>
    <cellStyle name="Normal 37 6 2 2 6 3" xfId="23563" xr:uid="{00000000-0005-0000-0000-0000543A0000}"/>
    <cellStyle name="Normal 37 6 2 2 7" xfId="23564" xr:uid="{00000000-0005-0000-0000-0000553A0000}"/>
    <cellStyle name="Normal 37 6 2 2 8" xfId="23565" xr:uid="{00000000-0005-0000-0000-0000563A0000}"/>
    <cellStyle name="Normal 37 6 2 2 9" xfId="23566" xr:uid="{00000000-0005-0000-0000-0000573A0000}"/>
    <cellStyle name="Normal 37 6 2 3" xfId="4490" xr:uid="{00000000-0005-0000-0000-0000583A0000}"/>
    <cellStyle name="Normal 37 6 2 3 2" xfId="9474" xr:uid="{00000000-0005-0000-0000-0000593A0000}"/>
    <cellStyle name="Normal 37 6 2 3 2 2" xfId="23567" xr:uid="{00000000-0005-0000-0000-00005A3A0000}"/>
    <cellStyle name="Normal 37 6 2 3 2 3" xfId="23568" xr:uid="{00000000-0005-0000-0000-00005B3A0000}"/>
    <cellStyle name="Normal 37 6 2 3 2 4" xfId="23569" xr:uid="{00000000-0005-0000-0000-00005C3A0000}"/>
    <cellStyle name="Normal 37 6 2 3 3" xfId="23570" xr:uid="{00000000-0005-0000-0000-00005D3A0000}"/>
    <cellStyle name="Normal 37 6 2 3 3 2" xfId="23571" xr:uid="{00000000-0005-0000-0000-00005E3A0000}"/>
    <cellStyle name="Normal 37 6 2 3 3 3" xfId="23572" xr:uid="{00000000-0005-0000-0000-00005F3A0000}"/>
    <cellStyle name="Normal 37 6 2 3 4" xfId="23573" xr:uid="{00000000-0005-0000-0000-0000603A0000}"/>
    <cellStyle name="Normal 37 6 2 3 5" xfId="23574" xr:uid="{00000000-0005-0000-0000-0000613A0000}"/>
    <cellStyle name="Normal 37 6 2 3 6" xfId="23575" xr:uid="{00000000-0005-0000-0000-0000623A0000}"/>
    <cellStyle name="Normal 37 6 2 4" xfId="6221" xr:uid="{00000000-0005-0000-0000-0000633A0000}"/>
    <cellStyle name="Normal 37 6 2 4 2" xfId="11163" xr:uid="{00000000-0005-0000-0000-0000643A0000}"/>
    <cellStyle name="Normal 37 6 2 4 3" xfId="23576" xr:uid="{00000000-0005-0000-0000-0000653A0000}"/>
    <cellStyle name="Normal 37 6 2 4 4" xfId="23577" xr:uid="{00000000-0005-0000-0000-0000663A0000}"/>
    <cellStyle name="Normal 37 6 2 5" xfId="7729" xr:uid="{00000000-0005-0000-0000-0000673A0000}"/>
    <cellStyle name="Normal 37 6 2 5 2" xfId="23578" xr:uid="{00000000-0005-0000-0000-0000683A0000}"/>
    <cellStyle name="Normal 37 6 2 5 3" xfId="23579" xr:uid="{00000000-0005-0000-0000-0000693A0000}"/>
    <cellStyle name="Normal 37 6 2 5 4" xfId="23580" xr:uid="{00000000-0005-0000-0000-00006A3A0000}"/>
    <cellStyle name="Normal 37 6 2 6" xfId="2767" xr:uid="{00000000-0005-0000-0000-00006B3A0000}"/>
    <cellStyle name="Normal 37 6 2 6 2" xfId="23581" xr:uid="{00000000-0005-0000-0000-00006C3A0000}"/>
    <cellStyle name="Normal 37 6 2 6 3" xfId="23582" xr:uid="{00000000-0005-0000-0000-00006D3A0000}"/>
    <cellStyle name="Normal 37 6 2 6 4" xfId="23583" xr:uid="{00000000-0005-0000-0000-00006E3A0000}"/>
    <cellStyle name="Normal 37 6 2 7" xfId="23584" xr:uid="{00000000-0005-0000-0000-00006F3A0000}"/>
    <cellStyle name="Normal 37 6 2 7 2" xfId="23585" xr:uid="{00000000-0005-0000-0000-0000703A0000}"/>
    <cellStyle name="Normal 37 6 2 7 3" xfId="23586" xr:uid="{00000000-0005-0000-0000-0000713A0000}"/>
    <cellStyle name="Normal 37 6 2 8" xfId="23587" xr:uid="{00000000-0005-0000-0000-0000723A0000}"/>
    <cellStyle name="Normal 37 6 2 9" xfId="23588" xr:uid="{00000000-0005-0000-0000-0000733A0000}"/>
    <cellStyle name="Normal 37 6 3" xfId="1491" xr:uid="{00000000-0005-0000-0000-0000743A0000}"/>
    <cellStyle name="Normal 37 6 3 2" xfId="4849" xr:uid="{00000000-0005-0000-0000-0000753A0000}"/>
    <cellStyle name="Normal 37 6 3 2 2" xfId="9833" xr:uid="{00000000-0005-0000-0000-0000763A0000}"/>
    <cellStyle name="Normal 37 6 3 2 2 2" xfId="23589" xr:uid="{00000000-0005-0000-0000-0000773A0000}"/>
    <cellStyle name="Normal 37 6 3 2 2 3" xfId="23590" xr:uid="{00000000-0005-0000-0000-0000783A0000}"/>
    <cellStyle name="Normal 37 6 3 2 2 4" xfId="23591" xr:uid="{00000000-0005-0000-0000-0000793A0000}"/>
    <cellStyle name="Normal 37 6 3 2 3" xfId="23592" xr:uid="{00000000-0005-0000-0000-00007A3A0000}"/>
    <cellStyle name="Normal 37 6 3 2 3 2" xfId="23593" xr:uid="{00000000-0005-0000-0000-00007B3A0000}"/>
    <cellStyle name="Normal 37 6 3 2 3 3" xfId="23594" xr:uid="{00000000-0005-0000-0000-00007C3A0000}"/>
    <cellStyle name="Normal 37 6 3 2 4" xfId="23595" xr:uid="{00000000-0005-0000-0000-00007D3A0000}"/>
    <cellStyle name="Normal 37 6 3 2 5" xfId="23596" xr:uid="{00000000-0005-0000-0000-00007E3A0000}"/>
    <cellStyle name="Normal 37 6 3 2 6" xfId="23597" xr:uid="{00000000-0005-0000-0000-00007F3A0000}"/>
    <cellStyle name="Normal 37 6 3 3" xfId="6578" xr:uid="{00000000-0005-0000-0000-0000803A0000}"/>
    <cellStyle name="Normal 37 6 3 3 2" xfId="11520" xr:uid="{00000000-0005-0000-0000-0000813A0000}"/>
    <cellStyle name="Normal 37 6 3 3 3" xfId="23598" xr:uid="{00000000-0005-0000-0000-0000823A0000}"/>
    <cellStyle name="Normal 37 6 3 3 4" xfId="23599" xr:uid="{00000000-0005-0000-0000-0000833A0000}"/>
    <cellStyle name="Normal 37 6 3 4" xfId="8086" xr:uid="{00000000-0005-0000-0000-0000843A0000}"/>
    <cellStyle name="Normal 37 6 3 4 2" xfId="23600" xr:uid="{00000000-0005-0000-0000-0000853A0000}"/>
    <cellStyle name="Normal 37 6 3 4 3" xfId="23601" xr:uid="{00000000-0005-0000-0000-0000863A0000}"/>
    <cellStyle name="Normal 37 6 3 4 4" xfId="23602" xr:uid="{00000000-0005-0000-0000-0000873A0000}"/>
    <cellStyle name="Normal 37 6 3 5" xfId="3124" xr:uid="{00000000-0005-0000-0000-0000883A0000}"/>
    <cellStyle name="Normal 37 6 3 5 2" xfId="23603" xr:uid="{00000000-0005-0000-0000-0000893A0000}"/>
    <cellStyle name="Normal 37 6 3 5 3" xfId="23604" xr:uid="{00000000-0005-0000-0000-00008A3A0000}"/>
    <cellStyle name="Normal 37 6 3 5 4" xfId="23605" xr:uid="{00000000-0005-0000-0000-00008B3A0000}"/>
    <cellStyle name="Normal 37 6 3 6" xfId="23606" xr:uid="{00000000-0005-0000-0000-00008C3A0000}"/>
    <cellStyle name="Normal 37 6 3 6 2" xfId="23607" xr:uid="{00000000-0005-0000-0000-00008D3A0000}"/>
    <cellStyle name="Normal 37 6 3 6 3" xfId="23608" xr:uid="{00000000-0005-0000-0000-00008E3A0000}"/>
    <cellStyle name="Normal 37 6 3 7" xfId="23609" xr:uid="{00000000-0005-0000-0000-00008F3A0000}"/>
    <cellStyle name="Normal 37 6 3 8" xfId="23610" xr:uid="{00000000-0005-0000-0000-0000903A0000}"/>
    <cellStyle name="Normal 37 6 3 9" xfId="23611" xr:uid="{00000000-0005-0000-0000-0000913A0000}"/>
    <cellStyle name="Normal 37 6 4" xfId="4107" xr:uid="{00000000-0005-0000-0000-0000923A0000}"/>
    <cellStyle name="Normal 37 6 4 2" xfId="9093" xr:uid="{00000000-0005-0000-0000-0000933A0000}"/>
    <cellStyle name="Normal 37 6 4 2 2" xfId="23612" xr:uid="{00000000-0005-0000-0000-0000943A0000}"/>
    <cellStyle name="Normal 37 6 4 2 3" xfId="23613" xr:uid="{00000000-0005-0000-0000-0000953A0000}"/>
    <cellStyle name="Normal 37 6 4 2 4" xfId="23614" xr:uid="{00000000-0005-0000-0000-0000963A0000}"/>
    <cellStyle name="Normal 37 6 4 3" xfId="23615" xr:uid="{00000000-0005-0000-0000-0000973A0000}"/>
    <cellStyle name="Normal 37 6 4 3 2" xfId="23616" xr:uid="{00000000-0005-0000-0000-0000983A0000}"/>
    <cellStyle name="Normal 37 6 4 3 3" xfId="23617" xr:uid="{00000000-0005-0000-0000-0000993A0000}"/>
    <cellStyle name="Normal 37 6 4 4" xfId="23618" xr:uid="{00000000-0005-0000-0000-00009A3A0000}"/>
    <cellStyle name="Normal 37 6 4 5" xfId="23619" xr:uid="{00000000-0005-0000-0000-00009B3A0000}"/>
    <cellStyle name="Normal 37 6 4 6" xfId="23620" xr:uid="{00000000-0005-0000-0000-00009C3A0000}"/>
    <cellStyle name="Normal 37 6 5" xfId="5854" xr:uid="{00000000-0005-0000-0000-00009D3A0000}"/>
    <cellStyle name="Normal 37 6 5 2" xfId="10796" xr:uid="{00000000-0005-0000-0000-00009E3A0000}"/>
    <cellStyle name="Normal 37 6 5 3" xfId="23621" xr:uid="{00000000-0005-0000-0000-00009F3A0000}"/>
    <cellStyle name="Normal 37 6 5 4" xfId="23622" xr:uid="{00000000-0005-0000-0000-0000A03A0000}"/>
    <cellStyle name="Normal 37 6 6" xfId="7362" xr:uid="{00000000-0005-0000-0000-0000A13A0000}"/>
    <cellStyle name="Normal 37 6 6 2" xfId="23623" xr:uid="{00000000-0005-0000-0000-0000A23A0000}"/>
    <cellStyle name="Normal 37 6 6 3" xfId="23624" xr:uid="{00000000-0005-0000-0000-0000A33A0000}"/>
    <cellStyle name="Normal 37 6 6 4" xfId="23625" xr:uid="{00000000-0005-0000-0000-0000A43A0000}"/>
    <cellStyle name="Normal 37 6 7" xfId="2400" xr:uid="{00000000-0005-0000-0000-0000A53A0000}"/>
    <cellStyle name="Normal 37 6 7 2" xfId="23626" xr:uid="{00000000-0005-0000-0000-0000A63A0000}"/>
    <cellStyle name="Normal 37 6 7 3" xfId="23627" xr:uid="{00000000-0005-0000-0000-0000A73A0000}"/>
    <cellStyle name="Normal 37 6 7 4" xfId="23628" xr:uid="{00000000-0005-0000-0000-0000A83A0000}"/>
    <cellStyle name="Normal 37 6 8" xfId="23629" xr:uid="{00000000-0005-0000-0000-0000A93A0000}"/>
    <cellStyle name="Normal 37 6 8 2" xfId="23630" xr:uid="{00000000-0005-0000-0000-0000AA3A0000}"/>
    <cellStyle name="Normal 37 6 8 3" xfId="23631" xr:uid="{00000000-0005-0000-0000-0000AB3A0000}"/>
    <cellStyle name="Normal 37 6 9" xfId="23632" xr:uid="{00000000-0005-0000-0000-0000AC3A0000}"/>
    <cellStyle name="Normal 37 7" xfId="323" xr:uid="{00000000-0005-0000-0000-0000AD3A0000}"/>
    <cellStyle name="Normal 37 7 10" xfId="23633" xr:uid="{00000000-0005-0000-0000-0000AE3A0000}"/>
    <cellStyle name="Normal 37 7 11" xfId="23634" xr:uid="{00000000-0005-0000-0000-0000AF3A0000}"/>
    <cellStyle name="Normal 37 7 2" xfId="951" xr:uid="{00000000-0005-0000-0000-0000B03A0000}"/>
    <cellStyle name="Normal 37 7 2 10" xfId="23635" xr:uid="{00000000-0005-0000-0000-0000B13A0000}"/>
    <cellStyle name="Normal 37 7 2 2" xfId="1494" xr:uid="{00000000-0005-0000-0000-0000B23A0000}"/>
    <cellStyle name="Normal 37 7 2 2 2" xfId="4852" xr:uid="{00000000-0005-0000-0000-0000B33A0000}"/>
    <cellStyle name="Normal 37 7 2 2 2 2" xfId="9836" xr:uid="{00000000-0005-0000-0000-0000B43A0000}"/>
    <cellStyle name="Normal 37 7 2 2 2 2 2" xfId="23636" xr:uid="{00000000-0005-0000-0000-0000B53A0000}"/>
    <cellStyle name="Normal 37 7 2 2 2 2 3" xfId="23637" xr:uid="{00000000-0005-0000-0000-0000B63A0000}"/>
    <cellStyle name="Normal 37 7 2 2 2 2 4" xfId="23638" xr:uid="{00000000-0005-0000-0000-0000B73A0000}"/>
    <cellStyle name="Normal 37 7 2 2 2 3" xfId="23639" xr:uid="{00000000-0005-0000-0000-0000B83A0000}"/>
    <cellStyle name="Normal 37 7 2 2 2 3 2" xfId="23640" xr:uid="{00000000-0005-0000-0000-0000B93A0000}"/>
    <cellStyle name="Normal 37 7 2 2 2 3 3" xfId="23641" xr:uid="{00000000-0005-0000-0000-0000BA3A0000}"/>
    <cellStyle name="Normal 37 7 2 2 2 4" xfId="23642" xr:uid="{00000000-0005-0000-0000-0000BB3A0000}"/>
    <cellStyle name="Normal 37 7 2 2 2 5" xfId="23643" xr:uid="{00000000-0005-0000-0000-0000BC3A0000}"/>
    <cellStyle name="Normal 37 7 2 2 2 6" xfId="23644" xr:uid="{00000000-0005-0000-0000-0000BD3A0000}"/>
    <cellStyle name="Normal 37 7 2 2 3" xfId="6581" xr:uid="{00000000-0005-0000-0000-0000BE3A0000}"/>
    <cellStyle name="Normal 37 7 2 2 3 2" xfId="11523" xr:uid="{00000000-0005-0000-0000-0000BF3A0000}"/>
    <cellStyle name="Normal 37 7 2 2 3 3" xfId="23645" xr:uid="{00000000-0005-0000-0000-0000C03A0000}"/>
    <cellStyle name="Normal 37 7 2 2 3 4" xfId="23646" xr:uid="{00000000-0005-0000-0000-0000C13A0000}"/>
    <cellStyle name="Normal 37 7 2 2 4" xfId="8089" xr:uid="{00000000-0005-0000-0000-0000C23A0000}"/>
    <cellStyle name="Normal 37 7 2 2 4 2" xfId="23647" xr:uid="{00000000-0005-0000-0000-0000C33A0000}"/>
    <cellStyle name="Normal 37 7 2 2 4 3" xfId="23648" xr:uid="{00000000-0005-0000-0000-0000C43A0000}"/>
    <cellStyle name="Normal 37 7 2 2 4 4" xfId="23649" xr:uid="{00000000-0005-0000-0000-0000C53A0000}"/>
    <cellStyle name="Normal 37 7 2 2 5" xfId="3127" xr:uid="{00000000-0005-0000-0000-0000C63A0000}"/>
    <cellStyle name="Normal 37 7 2 2 5 2" xfId="23650" xr:uid="{00000000-0005-0000-0000-0000C73A0000}"/>
    <cellStyle name="Normal 37 7 2 2 5 3" xfId="23651" xr:uid="{00000000-0005-0000-0000-0000C83A0000}"/>
    <cellStyle name="Normal 37 7 2 2 5 4" xfId="23652" xr:uid="{00000000-0005-0000-0000-0000C93A0000}"/>
    <cellStyle name="Normal 37 7 2 2 6" xfId="23653" xr:uid="{00000000-0005-0000-0000-0000CA3A0000}"/>
    <cellStyle name="Normal 37 7 2 2 6 2" xfId="23654" xr:uid="{00000000-0005-0000-0000-0000CB3A0000}"/>
    <cellStyle name="Normal 37 7 2 2 6 3" xfId="23655" xr:uid="{00000000-0005-0000-0000-0000CC3A0000}"/>
    <cellStyle name="Normal 37 7 2 2 7" xfId="23656" xr:uid="{00000000-0005-0000-0000-0000CD3A0000}"/>
    <cellStyle name="Normal 37 7 2 2 8" xfId="23657" xr:uid="{00000000-0005-0000-0000-0000CE3A0000}"/>
    <cellStyle name="Normal 37 7 2 2 9" xfId="23658" xr:uid="{00000000-0005-0000-0000-0000CF3A0000}"/>
    <cellStyle name="Normal 37 7 2 3" xfId="4385" xr:uid="{00000000-0005-0000-0000-0000D03A0000}"/>
    <cellStyle name="Normal 37 7 2 3 2" xfId="9370" xr:uid="{00000000-0005-0000-0000-0000D13A0000}"/>
    <cellStyle name="Normal 37 7 2 3 2 2" xfId="23659" xr:uid="{00000000-0005-0000-0000-0000D23A0000}"/>
    <cellStyle name="Normal 37 7 2 3 2 3" xfId="23660" xr:uid="{00000000-0005-0000-0000-0000D33A0000}"/>
    <cellStyle name="Normal 37 7 2 3 2 4" xfId="23661" xr:uid="{00000000-0005-0000-0000-0000D43A0000}"/>
    <cellStyle name="Normal 37 7 2 3 3" xfId="23662" xr:uid="{00000000-0005-0000-0000-0000D53A0000}"/>
    <cellStyle name="Normal 37 7 2 3 3 2" xfId="23663" xr:uid="{00000000-0005-0000-0000-0000D63A0000}"/>
    <cellStyle name="Normal 37 7 2 3 3 3" xfId="23664" xr:uid="{00000000-0005-0000-0000-0000D73A0000}"/>
    <cellStyle name="Normal 37 7 2 3 4" xfId="23665" xr:uid="{00000000-0005-0000-0000-0000D83A0000}"/>
    <cellStyle name="Normal 37 7 2 3 5" xfId="23666" xr:uid="{00000000-0005-0000-0000-0000D93A0000}"/>
    <cellStyle name="Normal 37 7 2 3 6" xfId="23667" xr:uid="{00000000-0005-0000-0000-0000DA3A0000}"/>
    <cellStyle name="Normal 37 7 2 4" xfId="6127" xr:uid="{00000000-0005-0000-0000-0000DB3A0000}"/>
    <cellStyle name="Normal 37 7 2 4 2" xfId="11069" xr:uid="{00000000-0005-0000-0000-0000DC3A0000}"/>
    <cellStyle name="Normal 37 7 2 4 3" xfId="23668" xr:uid="{00000000-0005-0000-0000-0000DD3A0000}"/>
    <cellStyle name="Normal 37 7 2 4 4" xfId="23669" xr:uid="{00000000-0005-0000-0000-0000DE3A0000}"/>
    <cellStyle name="Normal 37 7 2 5" xfId="7635" xr:uid="{00000000-0005-0000-0000-0000DF3A0000}"/>
    <cellStyle name="Normal 37 7 2 5 2" xfId="23670" xr:uid="{00000000-0005-0000-0000-0000E03A0000}"/>
    <cellStyle name="Normal 37 7 2 5 3" xfId="23671" xr:uid="{00000000-0005-0000-0000-0000E13A0000}"/>
    <cellStyle name="Normal 37 7 2 5 4" xfId="23672" xr:uid="{00000000-0005-0000-0000-0000E23A0000}"/>
    <cellStyle name="Normal 37 7 2 6" xfId="2673" xr:uid="{00000000-0005-0000-0000-0000E33A0000}"/>
    <cellStyle name="Normal 37 7 2 6 2" xfId="23673" xr:uid="{00000000-0005-0000-0000-0000E43A0000}"/>
    <cellStyle name="Normal 37 7 2 6 3" xfId="23674" xr:uid="{00000000-0005-0000-0000-0000E53A0000}"/>
    <cellStyle name="Normal 37 7 2 6 4" xfId="23675" xr:uid="{00000000-0005-0000-0000-0000E63A0000}"/>
    <cellStyle name="Normal 37 7 2 7" xfId="23676" xr:uid="{00000000-0005-0000-0000-0000E73A0000}"/>
    <cellStyle name="Normal 37 7 2 7 2" xfId="23677" xr:uid="{00000000-0005-0000-0000-0000E83A0000}"/>
    <cellStyle name="Normal 37 7 2 7 3" xfId="23678" xr:uid="{00000000-0005-0000-0000-0000E93A0000}"/>
    <cellStyle name="Normal 37 7 2 8" xfId="23679" xr:uid="{00000000-0005-0000-0000-0000EA3A0000}"/>
    <cellStyle name="Normal 37 7 2 9" xfId="23680" xr:uid="{00000000-0005-0000-0000-0000EB3A0000}"/>
    <cellStyle name="Normal 37 7 3" xfId="1493" xr:uid="{00000000-0005-0000-0000-0000EC3A0000}"/>
    <cellStyle name="Normal 37 7 3 2" xfId="4851" xr:uid="{00000000-0005-0000-0000-0000ED3A0000}"/>
    <cellStyle name="Normal 37 7 3 2 2" xfId="9835" xr:uid="{00000000-0005-0000-0000-0000EE3A0000}"/>
    <cellStyle name="Normal 37 7 3 2 2 2" xfId="23681" xr:uid="{00000000-0005-0000-0000-0000EF3A0000}"/>
    <cellStyle name="Normal 37 7 3 2 2 3" xfId="23682" xr:uid="{00000000-0005-0000-0000-0000F03A0000}"/>
    <cellStyle name="Normal 37 7 3 2 2 4" xfId="23683" xr:uid="{00000000-0005-0000-0000-0000F13A0000}"/>
    <cellStyle name="Normal 37 7 3 2 3" xfId="23684" xr:uid="{00000000-0005-0000-0000-0000F23A0000}"/>
    <cellStyle name="Normal 37 7 3 2 3 2" xfId="23685" xr:uid="{00000000-0005-0000-0000-0000F33A0000}"/>
    <cellStyle name="Normal 37 7 3 2 3 3" xfId="23686" xr:uid="{00000000-0005-0000-0000-0000F43A0000}"/>
    <cellStyle name="Normal 37 7 3 2 4" xfId="23687" xr:uid="{00000000-0005-0000-0000-0000F53A0000}"/>
    <cellStyle name="Normal 37 7 3 2 5" xfId="23688" xr:uid="{00000000-0005-0000-0000-0000F63A0000}"/>
    <cellStyle name="Normal 37 7 3 2 6" xfId="23689" xr:uid="{00000000-0005-0000-0000-0000F73A0000}"/>
    <cellStyle name="Normal 37 7 3 3" xfId="6580" xr:uid="{00000000-0005-0000-0000-0000F83A0000}"/>
    <cellStyle name="Normal 37 7 3 3 2" xfId="11522" xr:uid="{00000000-0005-0000-0000-0000F93A0000}"/>
    <cellStyle name="Normal 37 7 3 3 3" xfId="23690" xr:uid="{00000000-0005-0000-0000-0000FA3A0000}"/>
    <cellStyle name="Normal 37 7 3 3 4" xfId="23691" xr:uid="{00000000-0005-0000-0000-0000FB3A0000}"/>
    <cellStyle name="Normal 37 7 3 4" xfId="8088" xr:uid="{00000000-0005-0000-0000-0000FC3A0000}"/>
    <cellStyle name="Normal 37 7 3 4 2" xfId="23692" xr:uid="{00000000-0005-0000-0000-0000FD3A0000}"/>
    <cellStyle name="Normal 37 7 3 4 3" xfId="23693" xr:uid="{00000000-0005-0000-0000-0000FE3A0000}"/>
    <cellStyle name="Normal 37 7 3 4 4" xfId="23694" xr:uid="{00000000-0005-0000-0000-0000FF3A0000}"/>
    <cellStyle name="Normal 37 7 3 5" xfId="3126" xr:uid="{00000000-0005-0000-0000-0000003B0000}"/>
    <cellStyle name="Normal 37 7 3 5 2" xfId="23695" xr:uid="{00000000-0005-0000-0000-0000013B0000}"/>
    <cellStyle name="Normal 37 7 3 5 3" xfId="23696" xr:uid="{00000000-0005-0000-0000-0000023B0000}"/>
    <cellStyle name="Normal 37 7 3 5 4" xfId="23697" xr:uid="{00000000-0005-0000-0000-0000033B0000}"/>
    <cellStyle name="Normal 37 7 3 6" xfId="23698" xr:uid="{00000000-0005-0000-0000-0000043B0000}"/>
    <cellStyle name="Normal 37 7 3 6 2" xfId="23699" xr:uid="{00000000-0005-0000-0000-0000053B0000}"/>
    <cellStyle name="Normal 37 7 3 6 3" xfId="23700" xr:uid="{00000000-0005-0000-0000-0000063B0000}"/>
    <cellStyle name="Normal 37 7 3 7" xfId="23701" xr:uid="{00000000-0005-0000-0000-0000073B0000}"/>
    <cellStyle name="Normal 37 7 3 8" xfId="23702" xr:uid="{00000000-0005-0000-0000-0000083B0000}"/>
    <cellStyle name="Normal 37 7 3 9" xfId="23703" xr:uid="{00000000-0005-0000-0000-0000093B0000}"/>
    <cellStyle name="Normal 37 7 4" xfId="3902" xr:uid="{00000000-0005-0000-0000-00000A3B0000}"/>
    <cellStyle name="Normal 37 7 4 2" xfId="8982" xr:uid="{00000000-0005-0000-0000-00000B3B0000}"/>
    <cellStyle name="Normal 37 7 4 2 2" xfId="23704" xr:uid="{00000000-0005-0000-0000-00000C3B0000}"/>
    <cellStyle name="Normal 37 7 4 2 3" xfId="23705" xr:uid="{00000000-0005-0000-0000-00000D3B0000}"/>
    <cellStyle name="Normal 37 7 4 2 4" xfId="23706" xr:uid="{00000000-0005-0000-0000-00000E3B0000}"/>
    <cellStyle name="Normal 37 7 4 3" xfId="23707" xr:uid="{00000000-0005-0000-0000-00000F3B0000}"/>
    <cellStyle name="Normal 37 7 4 3 2" xfId="23708" xr:uid="{00000000-0005-0000-0000-0000103B0000}"/>
    <cellStyle name="Normal 37 7 4 3 3" xfId="23709" xr:uid="{00000000-0005-0000-0000-0000113B0000}"/>
    <cellStyle name="Normal 37 7 4 4" xfId="23710" xr:uid="{00000000-0005-0000-0000-0000123B0000}"/>
    <cellStyle name="Normal 37 7 4 5" xfId="23711" xr:uid="{00000000-0005-0000-0000-0000133B0000}"/>
    <cellStyle name="Normal 37 7 4 6" xfId="23712" xr:uid="{00000000-0005-0000-0000-0000143B0000}"/>
    <cellStyle name="Normal 37 7 5" xfId="5670" xr:uid="{00000000-0005-0000-0000-0000153B0000}"/>
    <cellStyle name="Normal 37 7 5 2" xfId="10612" xr:uid="{00000000-0005-0000-0000-0000163B0000}"/>
    <cellStyle name="Normal 37 7 5 3" xfId="23713" xr:uid="{00000000-0005-0000-0000-0000173B0000}"/>
    <cellStyle name="Normal 37 7 5 4" xfId="23714" xr:uid="{00000000-0005-0000-0000-0000183B0000}"/>
    <cellStyle name="Normal 37 7 6" xfId="7178" xr:uid="{00000000-0005-0000-0000-0000193B0000}"/>
    <cellStyle name="Normal 37 7 6 2" xfId="23715" xr:uid="{00000000-0005-0000-0000-00001A3B0000}"/>
    <cellStyle name="Normal 37 7 6 3" xfId="23716" xr:uid="{00000000-0005-0000-0000-00001B3B0000}"/>
    <cellStyle name="Normal 37 7 6 4" xfId="23717" xr:uid="{00000000-0005-0000-0000-00001C3B0000}"/>
    <cellStyle name="Normal 37 7 7" xfId="2216" xr:uid="{00000000-0005-0000-0000-00001D3B0000}"/>
    <cellStyle name="Normal 37 7 7 2" xfId="23718" xr:uid="{00000000-0005-0000-0000-00001E3B0000}"/>
    <cellStyle name="Normal 37 7 7 3" xfId="23719" xr:uid="{00000000-0005-0000-0000-00001F3B0000}"/>
    <cellStyle name="Normal 37 7 7 4" xfId="23720" xr:uid="{00000000-0005-0000-0000-0000203B0000}"/>
    <cellStyle name="Normal 37 7 8" xfId="23721" xr:uid="{00000000-0005-0000-0000-0000213B0000}"/>
    <cellStyle name="Normal 37 7 8 2" xfId="23722" xr:uid="{00000000-0005-0000-0000-0000223B0000}"/>
    <cellStyle name="Normal 37 7 8 3" xfId="23723" xr:uid="{00000000-0005-0000-0000-0000233B0000}"/>
    <cellStyle name="Normal 37 7 9" xfId="23724" xr:uid="{00000000-0005-0000-0000-0000243B0000}"/>
    <cellStyle name="Normal 37 8" xfId="805" xr:uid="{00000000-0005-0000-0000-0000253B0000}"/>
    <cellStyle name="Normal 37 8 10" xfId="23725" xr:uid="{00000000-0005-0000-0000-0000263B0000}"/>
    <cellStyle name="Normal 37 8 2" xfId="1495" xr:uid="{00000000-0005-0000-0000-0000273B0000}"/>
    <cellStyle name="Normal 37 8 2 2" xfId="4853" xr:uid="{00000000-0005-0000-0000-0000283B0000}"/>
    <cellStyle name="Normal 37 8 2 2 2" xfId="9837" xr:uid="{00000000-0005-0000-0000-0000293B0000}"/>
    <cellStyle name="Normal 37 8 2 2 2 2" xfId="23726" xr:uid="{00000000-0005-0000-0000-00002A3B0000}"/>
    <cellStyle name="Normal 37 8 2 2 2 3" xfId="23727" xr:uid="{00000000-0005-0000-0000-00002B3B0000}"/>
    <cellStyle name="Normal 37 8 2 2 2 4" xfId="23728" xr:uid="{00000000-0005-0000-0000-00002C3B0000}"/>
    <cellStyle name="Normal 37 8 2 2 3" xfId="23729" xr:uid="{00000000-0005-0000-0000-00002D3B0000}"/>
    <cellStyle name="Normal 37 8 2 2 3 2" xfId="23730" xr:uid="{00000000-0005-0000-0000-00002E3B0000}"/>
    <cellStyle name="Normal 37 8 2 2 3 3" xfId="23731" xr:uid="{00000000-0005-0000-0000-00002F3B0000}"/>
    <cellStyle name="Normal 37 8 2 2 4" xfId="23732" xr:uid="{00000000-0005-0000-0000-0000303B0000}"/>
    <cellStyle name="Normal 37 8 2 2 5" xfId="23733" xr:uid="{00000000-0005-0000-0000-0000313B0000}"/>
    <cellStyle name="Normal 37 8 2 2 6" xfId="23734" xr:uid="{00000000-0005-0000-0000-0000323B0000}"/>
    <cellStyle name="Normal 37 8 2 3" xfId="6582" xr:uid="{00000000-0005-0000-0000-0000333B0000}"/>
    <cellStyle name="Normal 37 8 2 3 2" xfId="11524" xr:uid="{00000000-0005-0000-0000-0000343B0000}"/>
    <cellStyle name="Normal 37 8 2 3 3" xfId="23735" xr:uid="{00000000-0005-0000-0000-0000353B0000}"/>
    <cellStyle name="Normal 37 8 2 3 4" xfId="23736" xr:uid="{00000000-0005-0000-0000-0000363B0000}"/>
    <cellStyle name="Normal 37 8 2 4" xfId="8090" xr:uid="{00000000-0005-0000-0000-0000373B0000}"/>
    <cellStyle name="Normal 37 8 2 4 2" xfId="23737" xr:uid="{00000000-0005-0000-0000-0000383B0000}"/>
    <cellStyle name="Normal 37 8 2 4 3" xfId="23738" xr:uid="{00000000-0005-0000-0000-0000393B0000}"/>
    <cellStyle name="Normal 37 8 2 4 4" xfId="23739" xr:uid="{00000000-0005-0000-0000-00003A3B0000}"/>
    <cellStyle name="Normal 37 8 2 5" xfId="3128" xr:uid="{00000000-0005-0000-0000-00003B3B0000}"/>
    <cellStyle name="Normal 37 8 2 5 2" xfId="23740" xr:uid="{00000000-0005-0000-0000-00003C3B0000}"/>
    <cellStyle name="Normal 37 8 2 5 3" xfId="23741" xr:uid="{00000000-0005-0000-0000-00003D3B0000}"/>
    <cellStyle name="Normal 37 8 2 5 4" xfId="23742" xr:uid="{00000000-0005-0000-0000-00003E3B0000}"/>
    <cellStyle name="Normal 37 8 2 6" xfId="23743" xr:uid="{00000000-0005-0000-0000-00003F3B0000}"/>
    <cellStyle name="Normal 37 8 2 6 2" xfId="23744" xr:uid="{00000000-0005-0000-0000-0000403B0000}"/>
    <cellStyle name="Normal 37 8 2 6 3" xfId="23745" xr:uid="{00000000-0005-0000-0000-0000413B0000}"/>
    <cellStyle name="Normal 37 8 2 7" xfId="23746" xr:uid="{00000000-0005-0000-0000-0000423B0000}"/>
    <cellStyle name="Normal 37 8 2 8" xfId="23747" xr:uid="{00000000-0005-0000-0000-0000433B0000}"/>
    <cellStyle name="Normal 37 8 2 9" xfId="23748" xr:uid="{00000000-0005-0000-0000-0000443B0000}"/>
    <cellStyle name="Normal 37 8 3" xfId="4247" xr:uid="{00000000-0005-0000-0000-0000453B0000}"/>
    <cellStyle name="Normal 37 8 3 2" xfId="9233" xr:uid="{00000000-0005-0000-0000-0000463B0000}"/>
    <cellStyle name="Normal 37 8 3 2 2" xfId="23749" xr:uid="{00000000-0005-0000-0000-0000473B0000}"/>
    <cellStyle name="Normal 37 8 3 2 3" xfId="23750" xr:uid="{00000000-0005-0000-0000-0000483B0000}"/>
    <cellStyle name="Normal 37 8 3 2 4" xfId="23751" xr:uid="{00000000-0005-0000-0000-0000493B0000}"/>
    <cellStyle name="Normal 37 8 3 3" xfId="23752" xr:uid="{00000000-0005-0000-0000-00004A3B0000}"/>
    <cellStyle name="Normal 37 8 3 3 2" xfId="23753" xr:uid="{00000000-0005-0000-0000-00004B3B0000}"/>
    <cellStyle name="Normal 37 8 3 3 3" xfId="23754" xr:uid="{00000000-0005-0000-0000-00004C3B0000}"/>
    <cellStyle name="Normal 37 8 3 4" xfId="23755" xr:uid="{00000000-0005-0000-0000-00004D3B0000}"/>
    <cellStyle name="Normal 37 8 3 5" xfId="23756" xr:uid="{00000000-0005-0000-0000-00004E3B0000}"/>
    <cellStyle name="Normal 37 8 3 6" xfId="23757" xr:uid="{00000000-0005-0000-0000-00004F3B0000}"/>
    <cellStyle name="Normal 37 8 4" xfId="5992" xr:uid="{00000000-0005-0000-0000-0000503B0000}"/>
    <cellStyle name="Normal 37 8 4 2" xfId="10934" xr:uid="{00000000-0005-0000-0000-0000513B0000}"/>
    <cellStyle name="Normal 37 8 4 3" xfId="23758" xr:uid="{00000000-0005-0000-0000-0000523B0000}"/>
    <cellStyle name="Normal 37 8 4 4" xfId="23759" xr:uid="{00000000-0005-0000-0000-0000533B0000}"/>
    <cellStyle name="Normal 37 8 5" xfId="7500" xr:uid="{00000000-0005-0000-0000-0000543B0000}"/>
    <cellStyle name="Normal 37 8 5 2" xfId="23760" xr:uid="{00000000-0005-0000-0000-0000553B0000}"/>
    <cellStyle name="Normal 37 8 5 3" xfId="23761" xr:uid="{00000000-0005-0000-0000-0000563B0000}"/>
    <cellStyle name="Normal 37 8 5 4" xfId="23762" xr:uid="{00000000-0005-0000-0000-0000573B0000}"/>
    <cellStyle name="Normal 37 8 6" xfId="2538" xr:uid="{00000000-0005-0000-0000-0000583B0000}"/>
    <cellStyle name="Normal 37 8 6 2" xfId="23763" xr:uid="{00000000-0005-0000-0000-0000593B0000}"/>
    <cellStyle name="Normal 37 8 6 3" xfId="23764" xr:uid="{00000000-0005-0000-0000-00005A3B0000}"/>
    <cellStyle name="Normal 37 8 6 4" xfId="23765" xr:uid="{00000000-0005-0000-0000-00005B3B0000}"/>
    <cellStyle name="Normal 37 8 7" xfId="23766" xr:uid="{00000000-0005-0000-0000-00005C3B0000}"/>
    <cellStyle name="Normal 37 8 7 2" xfId="23767" xr:uid="{00000000-0005-0000-0000-00005D3B0000}"/>
    <cellStyle name="Normal 37 8 7 3" xfId="23768" xr:uid="{00000000-0005-0000-0000-00005E3B0000}"/>
    <cellStyle name="Normal 37 8 8" xfId="23769" xr:uid="{00000000-0005-0000-0000-00005F3B0000}"/>
    <cellStyle name="Normal 37 8 9" xfId="23770" xr:uid="{00000000-0005-0000-0000-0000603B0000}"/>
    <cellStyle name="Normal 37 9" xfId="1272" xr:uid="{00000000-0005-0000-0000-0000613B0000}"/>
    <cellStyle name="Normal 37 9 2" xfId="4630" xr:uid="{00000000-0005-0000-0000-0000623B0000}"/>
    <cellStyle name="Normal 37 9 2 2" xfId="9614" xr:uid="{00000000-0005-0000-0000-0000633B0000}"/>
    <cellStyle name="Normal 37 9 2 2 2" xfId="23771" xr:uid="{00000000-0005-0000-0000-0000643B0000}"/>
    <cellStyle name="Normal 37 9 2 2 3" xfId="23772" xr:uid="{00000000-0005-0000-0000-0000653B0000}"/>
    <cellStyle name="Normal 37 9 2 2 4" xfId="23773" xr:uid="{00000000-0005-0000-0000-0000663B0000}"/>
    <cellStyle name="Normal 37 9 2 3" xfId="23774" xr:uid="{00000000-0005-0000-0000-0000673B0000}"/>
    <cellStyle name="Normal 37 9 2 3 2" xfId="23775" xr:uid="{00000000-0005-0000-0000-0000683B0000}"/>
    <cellStyle name="Normal 37 9 2 3 3" xfId="23776" xr:uid="{00000000-0005-0000-0000-0000693B0000}"/>
    <cellStyle name="Normal 37 9 2 4" xfId="23777" xr:uid="{00000000-0005-0000-0000-00006A3B0000}"/>
    <cellStyle name="Normal 37 9 2 5" xfId="23778" xr:uid="{00000000-0005-0000-0000-00006B3B0000}"/>
    <cellStyle name="Normal 37 9 2 6" xfId="23779" xr:uid="{00000000-0005-0000-0000-00006C3B0000}"/>
    <cellStyle name="Normal 37 9 3" xfId="6359" xr:uid="{00000000-0005-0000-0000-00006D3B0000}"/>
    <cellStyle name="Normal 37 9 3 2" xfId="11301" xr:uid="{00000000-0005-0000-0000-00006E3B0000}"/>
    <cellStyle name="Normal 37 9 3 3" xfId="23780" xr:uid="{00000000-0005-0000-0000-00006F3B0000}"/>
    <cellStyle name="Normal 37 9 3 4" xfId="23781" xr:uid="{00000000-0005-0000-0000-0000703B0000}"/>
    <cellStyle name="Normal 37 9 4" xfId="7867" xr:uid="{00000000-0005-0000-0000-0000713B0000}"/>
    <cellStyle name="Normal 37 9 4 2" xfId="23782" xr:uid="{00000000-0005-0000-0000-0000723B0000}"/>
    <cellStyle name="Normal 37 9 4 3" xfId="23783" xr:uid="{00000000-0005-0000-0000-0000733B0000}"/>
    <cellStyle name="Normal 37 9 4 4" xfId="23784" xr:uid="{00000000-0005-0000-0000-0000743B0000}"/>
    <cellStyle name="Normal 37 9 5" xfId="2905" xr:uid="{00000000-0005-0000-0000-0000753B0000}"/>
    <cellStyle name="Normal 37 9 5 2" xfId="23785" xr:uid="{00000000-0005-0000-0000-0000763B0000}"/>
    <cellStyle name="Normal 37 9 5 3" xfId="23786" xr:uid="{00000000-0005-0000-0000-0000773B0000}"/>
    <cellStyle name="Normal 37 9 5 4" xfId="23787" xr:uid="{00000000-0005-0000-0000-0000783B0000}"/>
    <cellStyle name="Normal 37 9 6" xfId="23788" xr:uid="{00000000-0005-0000-0000-0000793B0000}"/>
    <cellStyle name="Normal 37 9 6 2" xfId="23789" xr:uid="{00000000-0005-0000-0000-00007A3B0000}"/>
    <cellStyle name="Normal 37 9 6 3" xfId="23790" xr:uid="{00000000-0005-0000-0000-00007B3B0000}"/>
    <cellStyle name="Normal 37 9 7" xfId="23791" xr:uid="{00000000-0005-0000-0000-00007C3B0000}"/>
    <cellStyle name="Normal 37 9 8" xfId="23792" xr:uid="{00000000-0005-0000-0000-00007D3B0000}"/>
    <cellStyle name="Normal 37 9 9" xfId="23793" xr:uid="{00000000-0005-0000-0000-00007E3B0000}"/>
    <cellStyle name="Normal 38" xfId="132" xr:uid="{00000000-0005-0000-0000-00007F3B0000}"/>
    <cellStyle name="Normal 38 10" xfId="2118" xr:uid="{00000000-0005-0000-0000-0000803B0000}"/>
    <cellStyle name="Normal 38 10 2" xfId="5530" xr:uid="{00000000-0005-0000-0000-0000813B0000}"/>
    <cellStyle name="Normal 38 10 2 2" xfId="10480" xr:uid="{00000000-0005-0000-0000-0000823B0000}"/>
    <cellStyle name="Normal 38 10 2 2 2" xfId="23794" xr:uid="{00000000-0005-0000-0000-0000833B0000}"/>
    <cellStyle name="Normal 38 10 2 2 3" xfId="23795" xr:uid="{00000000-0005-0000-0000-0000843B0000}"/>
    <cellStyle name="Normal 38 10 2 2 4" xfId="23796" xr:uid="{00000000-0005-0000-0000-0000853B0000}"/>
    <cellStyle name="Normal 38 10 2 3" xfId="23797" xr:uid="{00000000-0005-0000-0000-0000863B0000}"/>
    <cellStyle name="Normal 38 10 2 3 2" xfId="23798" xr:uid="{00000000-0005-0000-0000-0000873B0000}"/>
    <cellStyle name="Normal 38 10 2 3 3" xfId="23799" xr:uid="{00000000-0005-0000-0000-0000883B0000}"/>
    <cellStyle name="Normal 38 10 2 4" xfId="23800" xr:uid="{00000000-0005-0000-0000-0000893B0000}"/>
    <cellStyle name="Normal 38 10 2 5" xfId="23801" xr:uid="{00000000-0005-0000-0000-00008A3B0000}"/>
    <cellStyle name="Normal 38 10 2 6" xfId="23802" xr:uid="{00000000-0005-0000-0000-00008B3B0000}"/>
    <cellStyle name="Normal 38 10 3" xfId="8608" xr:uid="{00000000-0005-0000-0000-00008C3B0000}"/>
    <cellStyle name="Normal 38 10 3 2" xfId="23803" xr:uid="{00000000-0005-0000-0000-00008D3B0000}"/>
    <cellStyle name="Normal 38 10 3 3" xfId="23804" xr:uid="{00000000-0005-0000-0000-00008E3B0000}"/>
    <cellStyle name="Normal 38 10 3 4" xfId="23805" xr:uid="{00000000-0005-0000-0000-00008F3B0000}"/>
    <cellStyle name="Normal 38 10 4" xfId="23806" xr:uid="{00000000-0005-0000-0000-0000903B0000}"/>
    <cellStyle name="Normal 38 10 4 2" xfId="23807" xr:uid="{00000000-0005-0000-0000-0000913B0000}"/>
    <cellStyle name="Normal 38 10 4 3" xfId="23808" xr:uid="{00000000-0005-0000-0000-0000923B0000}"/>
    <cellStyle name="Normal 38 10 4 4" xfId="23809" xr:uid="{00000000-0005-0000-0000-0000933B0000}"/>
    <cellStyle name="Normal 38 10 5" xfId="23810" xr:uid="{00000000-0005-0000-0000-0000943B0000}"/>
    <cellStyle name="Normal 38 10 5 2" xfId="23811" xr:uid="{00000000-0005-0000-0000-0000953B0000}"/>
    <cellStyle name="Normal 38 10 5 3" xfId="23812" xr:uid="{00000000-0005-0000-0000-0000963B0000}"/>
    <cellStyle name="Normal 38 10 5 4" xfId="23813" xr:uid="{00000000-0005-0000-0000-0000973B0000}"/>
    <cellStyle name="Normal 38 10 6" xfId="23814" xr:uid="{00000000-0005-0000-0000-0000983B0000}"/>
    <cellStyle name="Normal 38 10 6 2" xfId="23815" xr:uid="{00000000-0005-0000-0000-0000993B0000}"/>
    <cellStyle name="Normal 38 10 6 3" xfId="23816" xr:uid="{00000000-0005-0000-0000-00009A3B0000}"/>
    <cellStyle name="Normal 38 10 7" xfId="23817" xr:uid="{00000000-0005-0000-0000-00009B3B0000}"/>
    <cellStyle name="Normal 38 10 8" xfId="23818" xr:uid="{00000000-0005-0000-0000-00009C3B0000}"/>
    <cellStyle name="Normal 38 10 9" xfId="23819" xr:uid="{00000000-0005-0000-0000-00009D3B0000}"/>
    <cellStyle name="Normal 38 11" xfId="3647" xr:uid="{00000000-0005-0000-0000-00009E3B0000}"/>
    <cellStyle name="Normal 38 11 2" xfId="8745" xr:uid="{00000000-0005-0000-0000-00009F3B0000}"/>
    <cellStyle name="Normal 38 11 2 2" xfId="23820" xr:uid="{00000000-0005-0000-0000-0000A03B0000}"/>
    <cellStyle name="Normal 38 11 2 2 2" xfId="23821" xr:uid="{00000000-0005-0000-0000-0000A13B0000}"/>
    <cellStyle name="Normal 38 11 2 2 3" xfId="23822" xr:uid="{00000000-0005-0000-0000-0000A23B0000}"/>
    <cellStyle name="Normal 38 11 2 2 4" xfId="23823" xr:uid="{00000000-0005-0000-0000-0000A33B0000}"/>
    <cellStyle name="Normal 38 11 2 3" xfId="23824" xr:uid="{00000000-0005-0000-0000-0000A43B0000}"/>
    <cellStyle name="Normal 38 11 2 3 2" xfId="23825" xr:uid="{00000000-0005-0000-0000-0000A53B0000}"/>
    <cellStyle name="Normal 38 11 2 3 3" xfId="23826" xr:uid="{00000000-0005-0000-0000-0000A63B0000}"/>
    <cellStyle name="Normal 38 11 2 4" xfId="23827" xr:uid="{00000000-0005-0000-0000-0000A73B0000}"/>
    <cellStyle name="Normal 38 11 2 5" xfId="23828" xr:uid="{00000000-0005-0000-0000-0000A83B0000}"/>
    <cellStyle name="Normal 38 11 2 6" xfId="23829" xr:uid="{00000000-0005-0000-0000-0000A93B0000}"/>
    <cellStyle name="Normal 38 11 3" xfId="23830" xr:uid="{00000000-0005-0000-0000-0000AA3B0000}"/>
    <cellStyle name="Normal 38 11 3 2" xfId="23831" xr:uid="{00000000-0005-0000-0000-0000AB3B0000}"/>
    <cellStyle name="Normal 38 11 3 3" xfId="23832" xr:uid="{00000000-0005-0000-0000-0000AC3B0000}"/>
    <cellStyle name="Normal 38 11 3 4" xfId="23833" xr:uid="{00000000-0005-0000-0000-0000AD3B0000}"/>
    <cellStyle name="Normal 38 11 4" xfId="23834" xr:uid="{00000000-0005-0000-0000-0000AE3B0000}"/>
    <cellStyle name="Normal 38 11 4 2" xfId="23835" xr:uid="{00000000-0005-0000-0000-0000AF3B0000}"/>
    <cellStyle name="Normal 38 11 4 3" xfId="23836" xr:uid="{00000000-0005-0000-0000-0000B03B0000}"/>
    <cellStyle name="Normal 38 11 4 4" xfId="23837" xr:uid="{00000000-0005-0000-0000-0000B13B0000}"/>
    <cellStyle name="Normal 38 11 5" xfId="23838" xr:uid="{00000000-0005-0000-0000-0000B23B0000}"/>
    <cellStyle name="Normal 38 11 5 2" xfId="23839" xr:uid="{00000000-0005-0000-0000-0000B33B0000}"/>
    <cellStyle name="Normal 38 11 5 3" xfId="23840" xr:uid="{00000000-0005-0000-0000-0000B43B0000}"/>
    <cellStyle name="Normal 38 11 6" xfId="23841" xr:uid="{00000000-0005-0000-0000-0000B53B0000}"/>
    <cellStyle name="Normal 38 11 7" xfId="23842" xr:uid="{00000000-0005-0000-0000-0000B63B0000}"/>
    <cellStyle name="Normal 38 11 8" xfId="23843" xr:uid="{00000000-0005-0000-0000-0000B73B0000}"/>
    <cellStyle name="Normal 38 12" xfId="3815" xr:uid="{00000000-0005-0000-0000-0000B83B0000}"/>
    <cellStyle name="Normal 38 12 2" xfId="8906" xr:uid="{00000000-0005-0000-0000-0000B93B0000}"/>
    <cellStyle name="Normal 38 12 2 2" xfId="23844" xr:uid="{00000000-0005-0000-0000-0000BA3B0000}"/>
    <cellStyle name="Normal 38 12 2 3" xfId="23845" xr:uid="{00000000-0005-0000-0000-0000BB3B0000}"/>
    <cellStyle name="Normal 38 12 2 4" xfId="23846" xr:uid="{00000000-0005-0000-0000-0000BC3B0000}"/>
    <cellStyle name="Normal 38 12 3" xfId="23847" xr:uid="{00000000-0005-0000-0000-0000BD3B0000}"/>
    <cellStyle name="Normal 38 12 3 2" xfId="23848" xr:uid="{00000000-0005-0000-0000-0000BE3B0000}"/>
    <cellStyle name="Normal 38 12 3 3" xfId="23849" xr:uid="{00000000-0005-0000-0000-0000BF3B0000}"/>
    <cellStyle name="Normal 38 12 3 4" xfId="23850" xr:uid="{00000000-0005-0000-0000-0000C03B0000}"/>
    <cellStyle name="Normal 38 12 4" xfId="23851" xr:uid="{00000000-0005-0000-0000-0000C13B0000}"/>
    <cellStyle name="Normal 38 12 4 2" xfId="23852" xr:uid="{00000000-0005-0000-0000-0000C23B0000}"/>
    <cellStyle name="Normal 38 12 4 3" xfId="23853" xr:uid="{00000000-0005-0000-0000-0000C33B0000}"/>
    <cellStyle name="Normal 38 12 5" xfId="23854" xr:uid="{00000000-0005-0000-0000-0000C43B0000}"/>
    <cellStyle name="Normal 38 12 6" xfId="23855" xr:uid="{00000000-0005-0000-0000-0000C53B0000}"/>
    <cellStyle name="Normal 38 12 7" xfId="23856" xr:uid="{00000000-0005-0000-0000-0000C63B0000}"/>
    <cellStyle name="Normal 38 13" xfId="5600" xr:uid="{00000000-0005-0000-0000-0000C73B0000}"/>
    <cellStyle name="Normal 38 13 2" xfId="10542" xr:uid="{00000000-0005-0000-0000-0000C83B0000}"/>
    <cellStyle name="Normal 38 13 3" xfId="23857" xr:uid="{00000000-0005-0000-0000-0000C93B0000}"/>
    <cellStyle name="Normal 38 13 4" xfId="23858" xr:uid="{00000000-0005-0000-0000-0000CA3B0000}"/>
    <cellStyle name="Normal 38 14" xfId="7108" xr:uid="{00000000-0005-0000-0000-0000CB3B0000}"/>
    <cellStyle name="Normal 38 14 2" xfId="23859" xr:uid="{00000000-0005-0000-0000-0000CC3B0000}"/>
    <cellStyle name="Normal 38 14 3" xfId="23860" xr:uid="{00000000-0005-0000-0000-0000CD3B0000}"/>
    <cellStyle name="Normal 38 14 4" xfId="23861" xr:uid="{00000000-0005-0000-0000-0000CE3B0000}"/>
    <cellStyle name="Normal 38 15" xfId="2072" xr:uid="{00000000-0005-0000-0000-0000CF3B0000}"/>
    <cellStyle name="Normal 38 15 2" xfId="23862" xr:uid="{00000000-0005-0000-0000-0000D03B0000}"/>
    <cellStyle name="Normal 38 15 3" xfId="23863" xr:uid="{00000000-0005-0000-0000-0000D13B0000}"/>
    <cellStyle name="Normal 38 15 4" xfId="23864" xr:uid="{00000000-0005-0000-0000-0000D23B0000}"/>
    <cellStyle name="Normal 38 16" xfId="23865" xr:uid="{00000000-0005-0000-0000-0000D33B0000}"/>
    <cellStyle name="Normal 38 16 2" xfId="23866" xr:uid="{00000000-0005-0000-0000-0000D43B0000}"/>
    <cellStyle name="Normal 38 16 3" xfId="23867" xr:uid="{00000000-0005-0000-0000-0000D53B0000}"/>
    <cellStyle name="Normal 38 17" xfId="23868" xr:uid="{00000000-0005-0000-0000-0000D63B0000}"/>
    <cellStyle name="Normal 38 18" xfId="23869" xr:uid="{00000000-0005-0000-0000-0000D73B0000}"/>
    <cellStyle name="Normal 38 19" xfId="23870" xr:uid="{00000000-0005-0000-0000-0000D83B0000}"/>
    <cellStyle name="Normal 38 2" xfId="521" xr:uid="{00000000-0005-0000-0000-0000D93B0000}"/>
    <cellStyle name="Normal 38 2 10" xfId="2313" xr:uid="{00000000-0005-0000-0000-0000DA3B0000}"/>
    <cellStyle name="Normal 38 2 10 2" xfId="23871" xr:uid="{00000000-0005-0000-0000-0000DB3B0000}"/>
    <cellStyle name="Normal 38 2 10 3" xfId="23872" xr:uid="{00000000-0005-0000-0000-0000DC3B0000}"/>
    <cellStyle name="Normal 38 2 10 4" xfId="23873" xr:uid="{00000000-0005-0000-0000-0000DD3B0000}"/>
    <cellStyle name="Normal 38 2 11" xfId="23874" xr:uid="{00000000-0005-0000-0000-0000DE3B0000}"/>
    <cellStyle name="Normal 38 2 11 2" xfId="23875" xr:uid="{00000000-0005-0000-0000-0000DF3B0000}"/>
    <cellStyle name="Normal 38 2 11 3" xfId="23876" xr:uid="{00000000-0005-0000-0000-0000E03B0000}"/>
    <cellStyle name="Normal 38 2 12" xfId="23877" xr:uid="{00000000-0005-0000-0000-0000E13B0000}"/>
    <cellStyle name="Normal 38 2 13" xfId="23878" xr:uid="{00000000-0005-0000-0000-0000E23B0000}"/>
    <cellStyle name="Normal 38 2 14" xfId="23879" xr:uid="{00000000-0005-0000-0000-0000E33B0000}"/>
    <cellStyle name="Normal 38 2 2" xfId="704" xr:uid="{00000000-0005-0000-0000-0000E43B0000}"/>
    <cellStyle name="Normal 38 2 2 10" xfId="23880" xr:uid="{00000000-0005-0000-0000-0000E53B0000}"/>
    <cellStyle name="Normal 38 2 2 11" xfId="23881" xr:uid="{00000000-0005-0000-0000-0000E63B0000}"/>
    <cellStyle name="Normal 38 2 2 2" xfId="1170" xr:uid="{00000000-0005-0000-0000-0000E73B0000}"/>
    <cellStyle name="Normal 38 2 2 2 10" xfId="23882" xr:uid="{00000000-0005-0000-0000-0000E83B0000}"/>
    <cellStyle name="Normal 38 2 2 2 2" xfId="1498" xr:uid="{00000000-0005-0000-0000-0000E93B0000}"/>
    <cellStyle name="Normal 38 2 2 2 2 2" xfId="4856" xr:uid="{00000000-0005-0000-0000-0000EA3B0000}"/>
    <cellStyle name="Normal 38 2 2 2 2 2 2" xfId="9840" xr:uid="{00000000-0005-0000-0000-0000EB3B0000}"/>
    <cellStyle name="Normal 38 2 2 2 2 2 2 2" xfId="23883" xr:uid="{00000000-0005-0000-0000-0000EC3B0000}"/>
    <cellStyle name="Normal 38 2 2 2 2 2 2 3" xfId="23884" xr:uid="{00000000-0005-0000-0000-0000ED3B0000}"/>
    <cellStyle name="Normal 38 2 2 2 2 2 2 4" xfId="23885" xr:uid="{00000000-0005-0000-0000-0000EE3B0000}"/>
    <cellStyle name="Normal 38 2 2 2 2 2 3" xfId="23886" xr:uid="{00000000-0005-0000-0000-0000EF3B0000}"/>
    <cellStyle name="Normal 38 2 2 2 2 2 3 2" xfId="23887" xr:uid="{00000000-0005-0000-0000-0000F03B0000}"/>
    <cellStyle name="Normal 38 2 2 2 2 2 3 3" xfId="23888" xr:uid="{00000000-0005-0000-0000-0000F13B0000}"/>
    <cellStyle name="Normal 38 2 2 2 2 2 4" xfId="23889" xr:uid="{00000000-0005-0000-0000-0000F23B0000}"/>
    <cellStyle name="Normal 38 2 2 2 2 2 5" xfId="23890" xr:uid="{00000000-0005-0000-0000-0000F33B0000}"/>
    <cellStyle name="Normal 38 2 2 2 2 2 6" xfId="23891" xr:uid="{00000000-0005-0000-0000-0000F43B0000}"/>
    <cellStyle name="Normal 38 2 2 2 2 3" xfId="6585" xr:uid="{00000000-0005-0000-0000-0000F53B0000}"/>
    <cellStyle name="Normal 38 2 2 2 2 3 2" xfId="11527" xr:uid="{00000000-0005-0000-0000-0000F63B0000}"/>
    <cellStyle name="Normal 38 2 2 2 2 3 3" xfId="23892" xr:uid="{00000000-0005-0000-0000-0000F73B0000}"/>
    <cellStyle name="Normal 38 2 2 2 2 3 4" xfId="23893" xr:uid="{00000000-0005-0000-0000-0000F83B0000}"/>
    <cellStyle name="Normal 38 2 2 2 2 4" xfId="8093" xr:uid="{00000000-0005-0000-0000-0000F93B0000}"/>
    <cellStyle name="Normal 38 2 2 2 2 4 2" xfId="23894" xr:uid="{00000000-0005-0000-0000-0000FA3B0000}"/>
    <cellStyle name="Normal 38 2 2 2 2 4 3" xfId="23895" xr:uid="{00000000-0005-0000-0000-0000FB3B0000}"/>
    <cellStyle name="Normal 38 2 2 2 2 4 4" xfId="23896" xr:uid="{00000000-0005-0000-0000-0000FC3B0000}"/>
    <cellStyle name="Normal 38 2 2 2 2 5" xfId="3131" xr:uid="{00000000-0005-0000-0000-0000FD3B0000}"/>
    <cellStyle name="Normal 38 2 2 2 2 5 2" xfId="23897" xr:uid="{00000000-0005-0000-0000-0000FE3B0000}"/>
    <cellStyle name="Normal 38 2 2 2 2 5 3" xfId="23898" xr:uid="{00000000-0005-0000-0000-0000FF3B0000}"/>
    <cellStyle name="Normal 38 2 2 2 2 5 4" xfId="23899" xr:uid="{00000000-0005-0000-0000-0000003C0000}"/>
    <cellStyle name="Normal 38 2 2 2 2 6" xfId="23900" xr:uid="{00000000-0005-0000-0000-0000013C0000}"/>
    <cellStyle name="Normal 38 2 2 2 2 6 2" xfId="23901" xr:uid="{00000000-0005-0000-0000-0000023C0000}"/>
    <cellStyle name="Normal 38 2 2 2 2 6 3" xfId="23902" xr:uid="{00000000-0005-0000-0000-0000033C0000}"/>
    <cellStyle name="Normal 38 2 2 2 2 7" xfId="23903" xr:uid="{00000000-0005-0000-0000-0000043C0000}"/>
    <cellStyle name="Normal 38 2 2 2 2 8" xfId="23904" xr:uid="{00000000-0005-0000-0000-0000053C0000}"/>
    <cellStyle name="Normal 38 2 2 2 2 9" xfId="23905" xr:uid="{00000000-0005-0000-0000-0000063C0000}"/>
    <cellStyle name="Normal 38 2 2 2 3" xfId="4538" xr:uid="{00000000-0005-0000-0000-0000073C0000}"/>
    <cellStyle name="Normal 38 2 2 2 3 2" xfId="9522" xr:uid="{00000000-0005-0000-0000-0000083C0000}"/>
    <cellStyle name="Normal 38 2 2 2 3 2 2" xfId="23906" xr:uid="{00000000-0005-0000-0000-0000093C0000}"/>
    <cellStyle name="Normal 38 2 2 2 3 2 3" xfId="23907" xr:uid="{00000000-0005-0000-0000-00000A3C0000}"/>
    <cellStyle name="Normal 38 2 2 2 3 2 4" xfId="23908" xr:uid="{00000000-0005-0000-0000-00000B3C0000}"/>
    <cellStyle name="Normal 38 2 2 2 3 3" xfId="23909" xr:uid="{00000000-0005-0000-0000-00000C3C0000}"/>
    <cellStyle name="Normal 38 2 2 2 3 3 2" xfId="23910" xr:uid="{00000000-0005-0000-0000-00000D3C0000}"/>
    <cellStyle name="Normal 38 2 2 2 3 3 3" xfId="23911" xr:uid="{00000000-0005-0000-0000-00000E3C0000}"/>
    <cellStyle name="Normal 38 2 2 2 3 4" xfId="23912" xr:uid="{00000000-0005-0000-0000-00000F3C0000}"/>
    <cellStyle name="Normal 38 2 2 2 3 5" xfId="23913" xr:uid="{00000000-0005-0000-0000-0000103C0000}"/>
    <cellStyle name="Normal 38 2 2 2 3 6" xfId="23914" xr:uid="{00000000-0005-0000-0000-0000113C0000}"/>
    <cellStyle name="Normal 38 2 2 2 4" xfId="6269" xr:uid="{00000000-0005-0000-0000-0000123C0000}"/>
    <cellStyle name="Normal 38 2 2 2 4 2" xfId="11211" xr:uid="{00000000-0005-0000-0000-0000133C0000}"/>
    <cellStyle name="Normal 38 2 2 2 4 3" xfId="23915" xr:uid="{00000000-0005-0000-0000-0000143C0000}"/>
    <cellStyle name="Normal 38 2 2 2 4 4" xfId="23916" xr:uid="{00000000-0005-0000-0000-0000153C0000}"/>
    <cellStyle name="Normal 38 2 2 2 5" xfId="7777" xr:uid="{00000000-0005-0000-0000-0000163C0000}"/>
    <cellStyle name="Normal 38 2 2 2 5 2" xfId="23917" xr:uid="{00000000-0005-0000-0000-0000173C0000}"/>
    <cellStyle name="Normal 38 2 2 2 5 3" xfId="23918" xr:uid="{00000000-0005-0000-0000-0000183C0000}"/>
    <cellStyle name="Normal 38 2 2 2 5 4" xfId="23919" xr:uid="{00000000-0005-0000-0000-0000193C0000}"/>
    <cellStyle name="Normal 38 2 2 2 6" xfId="2815" xr:uid="{00000000-0005-0000-0000-00001A3C0000}"/>
    <cellStyle name="Normal 38 2 2 2 6 2" xfId="23920" xr:uid="{00000000-0005-0000-0000-00001B3C0000}"/>
    <cellStyle name="Normal 38 2 2 2 6 3" xfId="23921" xr:uid="{00000000-0005-0000-0000-00001C3C0000}"/>
    <cellStyle name="Normal 38 2 2 2 6 4" xfId="23922" xr:uid="{00000000-0005-0000-0000-00001D3C0000}"/>
    <cellStyle name="Normal 38 2 2 2 7" xfId="23923" xr:uid="{00000000-0005-0000-0000-00001E3C0000}"/>
    <cellStyle name="Normal 38 2 2 2 7 2" xfId="23924" xr:uid="{00000000-0005-0000-0000-00001F3C0000}"/>
    <cellStyle name="Normal 38 2 2 2 7 3" xfId="23925" xr:uid="{00000000-0005-0000-0000-0000203C0000}"/>
    <cellStyle name="Normal 38 2 2 2 8" xfId="23926" xr:uid="{00000000-0005-0000-0000-0000213C0000}"/>
    <cellStyle name="Normal 38 2 2 2 9" xfId="23927" xr:uid="{00000000-0005-0000-0000-0000223C0000}"/>
    <cellStyle name="Normal 38 2 2 3" xfId="1497" xr:uid="{00000000-0005-0000-0000-0000233C0000}"/>
    <cellStyle name="Normal 38 2 2 3 2" xfId="4855" xr:uid="{00000000-0005-0000-0000-0000243C0000}"/>
    <cellStyle name="Normal 38 2 2 3 2 2" xfId="9839" xr:uid="{00000000-0005-0000-0000-0000253C0000}"/>
    <cellStyle name="Normal 38 2 2 3 2 2 2" xfId="23928" xr:uid="{00000000-0005-0000-0000-0000263C0000}"/>
    <cellStyle name="Normal 38 2 2 3 2 2 3" xfId="23929" xr:uid="{00000000-0005-0000-0000-0000273C0000}"/>
    <cellStyle name="Normal 38 2 2 3 2 2 4" xfId="23930" xr:uid="{00000000-0005-0000-0000-0000283C0000}"/>
    <cellStyle name="Normal 38 2 2 3 2 3" xfId="23931" xr:uid="{00000000-0005-0000-0000-0000293C0000}"/>
    <cellStyle name="Normal 38 2 2 3 2 3 2" xfId="23932" xr:uid="{00000000-0005-0000-0000-00002A3C0000}"/>
    <cellStyle name="Normal 38 2 2 3 2 3 3" xfId="23933" xr:uid="{00000000-0005-0000-0000-00002B3C0000}"/>
    <cellStyle name="Normal 38 2 2 3 2 4" xfId="23934" xr:uid="{00000000-0005-0000-0000-00002C3C0000}"/>
    <cellStyle name="Normal 38 2 2 3 2 5" xfId="23935" xr:uid="{00000000-0005-0000-0000-00002D3C0000}"/>
    <cellStyle name="Normal 38 2 2 3 2 6" xfId="23936" xr:uid="{00000000-0005-0000-0000-00002E3C0000}"/>
    <cellStyle name="Normal 38 2 2 3 3" xfId="6584" xr:uid="{00000000-0005-0000-0000-00002F3C0000}"/>
    <cellStyle name="Normal 38 2 2 3 3 2" xfId="11526" xr:uid="{00000000-0005-0000-0000-0000303C0000}"/>
    <cellStyle name="Normal 38 2 2 3 3 3" xfId="23937" xr:uid="{00000000-0005-0000-0000-0000313C0000}"/>
    <cellStyle name="Normal 38 2 2 3 3 4" xfId="23938" xr:uid="{00000000-0005-0000-0000-0000323C0000}"/>
    <cellStyle name="Normal 38 2 2 3 4" xfId="8092" xr:uid="{00000000-0005-0000-0000-0000333C0000}"/>
    <cellStyle name="Normal 38 2 2 3 4 2" xfId="23939" xr:uid="{00000000-0005-0000-0000-0000343C0000}"/>
    <cellStyle name="Normal 38 2 2 3 4 3" xfId="23940" xr:uid="{00000000-0005-0000-0000-0000353C0000}"/>
    <cellStyle name="Normal 38 2 2 3 4 4" xfId="23941" xr:uid="{00000000-0005-0000-0000-0000363C0000}"/>
    <cellStyle name="Normal 38 2 2 3 5" xfId="3130" xr:uid="{00000000-0005-0000-0000-0000373C0000}"/>
    <cellStyle name="Normal 38 2 2 3 5 2" xfId="23942" xr:uid="{00000000-0005-0000-0000-0000383C0000}"/>
    <cellStyle name="Normal 38 2 2 3 5 3" xfId="23943" xr:uid="{00000000-0005-0000-0000-0000393C0000}"/>
    <cellStyle name="Normal 38 2 2 3 5 4" xfId="23944" xr:uid="{00000000-0005-0000-0000-00003A3C0000}"/>
    <cellStyle name="Normal 38 2 2 3 6" xfId="23945" xr:uid="{00000000-0005-0000-0000-00003B3C0000}"/>
    <cellStyle name="Normal 38 2 2 3 6 2" xfId="23946" xr:uid="{00000000-0005-0000-0000-00003C3C0000}"/>
    <cellStyle name="Normal 38 2 2 3 6 3" xfId="23947" xr:uid="{00000000-0005-0000-0000-00003D3C0000}"/>
    <cellStyle name="Normal 38 2 2 3 7" xfId="23948" xr:uid="{00000000-0005-0000-0000-00003E3C0000}"/>
    <cellStyle name="Normal 38 2 2 3 8" xfId="23949" xr:uid="{00000000-0005-0000-0000-00003F3C0000}"/>
    <cellStyle name="Normal 38 2 2 3 9" xfId="23950" xr:uid="{00000000-0005-0000-0000-0000403C0000}"/>
    <cellStyle name="Normal 38 2 2 4" xfId="4155" xr:uid="{00000000-0005-0000-0000-0000413C0000}"/>
    <cellStyle name="Normal 38 2 2 4 2" xfId="9141" xr:uid="{00000000-0005-0000-0000-0000423C0000}"/>
    <cellStyle name="Normal 38 2 2 4 2 2" xfId="23951" xr:uid="{00000000-0005-0000-0000-0000433C0000}"/>
    <cellStyle name="Normal 38 2 2 4 2 3" xfId="23952" xr:uid="{00000000-0005-0000-0000-0000443C0000}"/>
    <cellStyle name="Normal 38 2 2 4 2 4" xfId="23953" xr:uid="{00000000-0005-0000-0000-0000453C0000}"/>
    <cellStyle name="Normal 38 2 2 4 3" xfId="23954" xr:uid="{00000000-0005-0000-0000-0000463C0000}"/>
    <cellStyle name="Normal 38 2 2 4 3 2" xfId="23955" xr:uid="{00000000-0005-0000-0000-0000473C0000}"/>
    <cellStyle name="Normal 38 2 2 4 3 3" xfId="23956" xr:uid="{00000000-0005-0000-0000-0000483C0000}"/>
    <cellStyle name="Normal 38 2 2 4 4" xfId="23957" xr:uid="{00000000-0005-0000-0000-0000493C0000}"/>
    <cellStyle name="Normal 38 2 2 4 5" xfId="23958" xr:uid="{00000000-0005-0000-0000-00004A3C0000}"/>
    <cellStyle name="Normal 38 2 2 4 6" xfId="23959" xr:uid="{00000000-0005-0000-0000-00004B3C0000}"/>
    <cellStyle name="Normal 38 2 2 5" xfId="5902" xr:uid="{00000000-0005-0000-0000-00004C3C0000}"/>
    <cellStyle name="Normal 38 2 2 5 2" xfId="10844" xr:uid="{00000000-0005-0000-0000-00004D3C0000}"/>
    <cellStyle name="Normal 38 2 2 5 3" xfId="23960" xr:uid="{00000000-0005-0000-0000-00004E3C0000}"/>
    <cellStyle name="Normal 38 2 2 5 4" xfId="23961" xr:uid="{00000000-0005-0000-0000-00004F3C0000}"/>
    <cellStyle name="Normal 38 2 2 6" xfId="7410" xr:uid="{00000000-0005-0000-0000-0000503C0000}"/>
    <cellStyle name="Normal 38 2 2 6 2" xfId="23962" xr:uid="{00000000-0005-0000-0000-0000513C0000}"/>
    <cellStyle name="Normal 38 2 2 6 3" xfId="23963" xr:uid="{00000000-0005-0000-0000-0000523C0000}"/>
    <cellStyle name="Normal 38 2 2 6 4" xfId="23964" xr:uid="{00000000-0005-0000-0000-0000533C0000}"/>
    <cellStyle name="Normal 38 2 2 7" xfId="2448" xr:uid="{00000000-0005-0000-0000-0000543C0000}"/>
    <cellStyle name="Normal 38 2 2 7 2" xfId="23965" xr:uid="{00000000-0005-0000-0000-0000553C0000}"/>
    <cellStyle name="Normal 38 2 2 7 3" xfId="23966" xr:uid="{00000000-0005-0000-0000-0000563C0000}"/>
    <cellStyle name="Normal 38 2 2 7 4" xfId="23967" xr:uid="{00000000-0005-0000-0000-0000573C0000}"/>
    <cellStyle name="Normal 38 2 2 8" xfId="23968" xr:uid="{00000000-0005-0000-0000-0000583C0000}"/>
    <cellStyle name="Normal 38 2 2 8 2" xfId="23969" xr:uid="{00000000-0005-0000-0000-0000593C0000}"/>
    <cellStyle name="Normal 38 2 2 8 3" xfId="23970" xr:uid="{00000000-0005-0000-0000-00005A3C0000}"/>
    <cellStyle name="Normal 38 2 2 9" xfId="23971" xr:uid="{00000000-0005-0000-0000-00005B3C0000}"/>
    <cellStyle name="Normal 38 2 3" xfId="856" xr:uid="{00000000-0005-0000-0000-00005C3C0000}"/>
    <cellStyle name="Normal 38 2 3 10" xfId="23972" xr:uid="{00000000-0005-0000-0000-00005D3C0000}"/>
    <cellStyle name="Normal 38 2 3 2" xfId="1499" xr:uid="{00000000-0005-0000-0000-00005E3C0000}"/>
    <cellStyle name="Normal 38 2 3 2 2" xfId="4857" xr:uid="{00000000-0005-0000-0000-00005F3C0000}"/>
    <cellStyle name="Normal 38 2 3 2 2 2" xfId="9841" xr:uid="{00000000-0005-0000-0000-0000603C0000}"/>
    <cellStyle name="Normal 38 2 3 2 2 2 2" xfId="23973" xr:uid="{00000000-0005-0000-0000-0000613C0000}"/>
    <cellStyle name="Normal 38 2 3 2 2 2 3" xfId="23974" xr:uid="{00000000-0005-0000-0000-0000623C0000}"/>
    <cellStyle name="Normal 38 2 3 2 2 2 4" xfId="23975" xr:uid="{00000000-0005-0000-0000-0000633C0000}"/>
    <cellStyle name="Normal 38 2 3 2 2 3" xfId="23976" xr:uid="{00000000-0005-0000-0000-0000643C0000}"/>
    <cellStyle name="Normal 38 2 3 2 2 3 2" xfId="23977" xr:uid="{00000000-0005-0000-0000-0000653C0000}"/>
    <cellStyle name="Normal 38 2 3 2 2 3 3" xfId="23978" xr:uid="{00000000-0005-0000-0000-0000663C0000}"/>
    <cellStyle name="Normal 38 2 3 2 2 4" xfId="23979" xr:uid="{00000000-0005-0000-0000-0000673C0000}"/>
    <cellStyle name="Normal 38 2 3 2 2 5" xfId="23980" xr:uid="{00000000-0005-0000-0000-0000683C0000}"/>
    <cellStyle name="Normal 38 2 3 2 2 6" xfId="23981" xr:uid="{00000000-0005-0000-0000-0000693C0000}"/>
    <cellStyle name="Normal 38 2 3 2 3" xfId="6586" xr:uid="{00000000-0005-0000-0000-00006A3C0000}"/>
    <cellStyle name="Normal 38 2 3 2 3 2" xfId="11528" xr:uid="{00000000-0005-0000-0000-00006B3C0000}"/>
    <cellStyle name="Normal 38 2 3 2 3 3" xfId="23982" xr:uid="{00000000-0005-0000-0000-00006C3C0000}"/>
    <cellStyle name="Normal 38 2 3 2 3 4" xfId="23983" xr:uid="{00000000-0005-0000-0000-00006D3C0000}"/>
    <cellStyle name="Normal 38 2 3 2 4" xfId="8094" xr:uid="{00000000-0005-0000-0000-00006E3C0000}"/>
    <cellStyle name="Normal 38 2 3 2 4 2" xfId="23984" xr:uid="{00000000-0005-0000-0000-00006F3C0000}"/>
    <cellStyle name="Normal 38 2 3 2 4 3" xfId="23985" xr:uid="{00000000-0005-0000-0000-0000703C0000}"/>
    <cellStyle name="Normal 38 2 3 2 4 4" xfId="23986" xr:uid="{00000000-0005-0000-0000-0000713C0000}"/>
    <cellStyle name="Normal 38 2 3 2 5" xfId="3132" xr:uid="{00000000-0005-0000-0000-0000723C0000}"/>
    <cellStyle name="Normal 38 2 3 2 5 2" xfId="23987" xr:uid="{00000000-0005-0000-0000-0000733C0000}"/>
    <cellStyle name="Normal 38 2 3 2 5 3" xfId="23988" xr:uid="{00000000-0005-0000-0000-0000743C0000}"/>
    <cellStyle name="Normal 38 2 3 2 5 4" xfId="23989" xr:uid="{00000000-0005-0000-0000-0000753C0000}"/>
    <cellStyle name="Normal 38 2 3 2 6" xfId="23990" xr:uid="{00000000-0005-0000-0000-0000763C0000}"/>
    <cellStyle name="Normal 38 2 3 2 6 2" xfId="23991" xr:uid="{00000000-0005-0000-0000-0000773C0000}"/>
    <cellStyle name="Normal 38 2 3 2 6 3" xfId="23992" xr:uid="{00000000-0005-0000-0000-0000783C0000}"/>
    <cellStyle name="Normal 38 2 3 2 7" xfId="23993" xr:uid="{00000000-0005-0000-0000-0000793C0000}"/>
    <cellStyle name="Normal 38 2 3 2 8" xfId="23994" xr:uid="{00000000-0005-0000-0000-00007A3C0000}"/>
    <cellStyle name="Normal 38 2 3 2 9" xfId="23995" xr:uid="{00000000-0005-0000-0000-00007B3C0000}"/>
    <cellStyle name="Normal 38 2 3 3" xfId="4296" xr:uid="{00000000-0005-0000-0000-00007C3C0000}"/>
    <cellStyle name="Normal 38 2 3 3 2" xfId="9282" xr:uid="{00000000-0005-0000-0000-00007D3C0000}"/>
    <cellStyle name="Normal 38 2 3 3 2 2" xfId="23996" xr:uid="{00000000-0005-0000-0000-00007E3C0000}"/>
    <cellStyle name="Normal 38 2 3 3 2 3" xfId="23997" xr:uid="{00000000-0005-0000-0000-00007F3C0000}"/>
    <cellStyle name="Normal 38 2 3 3 2 4" xfId="23998" xr:uid="{00000000-0005-0000-0000-0000803C0000}"/>
    <cellStyle name="Normal 38 2 3 3 3" xfId="23999" xr:uid="{00000000-0005-0000-0000-0000813C0000}"/>
    <cellStyle name="Normal 38 2 3 3 3 2" xfId="24000" xr:uid="{00000000-0005-0000-0000-0000823C0000}"/>
    <cellStyle name="Normal 38 2 3 3 3 3" xfId="24001" xr:uid="{00000000-0005-0000-0000-0000833C0000}"/>
    <cellStyle name="Normal 38 2 3 3 4" xfId="24002" xr:uid="{00000000-0005-0000-0000-0000843C0000}"/>
    <cellStyle name="Normal 38 2 3 3 5" xfId="24003" xr:uid="{00000000-0005-0000-0000-0000853C0000}"/>
    <cellStyle name="Normal 38 2 3 3 6" xfId="24004" xr:uid="{00000000-0005-0000-0000-0000863C0000}"/>
    <cellStyle name="Normal 38 2 3 4" xfId="6040" xr:uid="{00000000-0005-0000-0000-0000873C0000}"/>
    <cellStyle name="Normal 38 2 3 4 2" xfId="10982" xr:uid="{00000000-0005-0000-0000-0000883C0000}"/>
    <cellStyle name="Normal 38 2 3 4 3" xfId="24005" xr:uid="{00000000-0005-0000-0000-0000893C0000}"/>
    <cellStyle name="Normal 38 2 3 4 4" xfId="24006" xr:uid="{00000000-0005-0000-0000-00008A3C0000}"/>
    <cellStyle name="Normal 38 2 3 5" xfId="7548" xr:uid="{00000000-0005-0000-0000-00008B3C0000}"/>
    <cellStyle name="Normal 38 2 3 5 2" xfId="24007" xr:uid="{00000000-0005-0000-0000-00008C3C0000}"/>
    <cellStyle name="Normal 38 2 3 5 3" xfId="24008" xr:uid="{00000000-0005-0000-0000-00008D3C0000}"/>
    <cellStyle name="Normal 38 2 3 5 4" xfId="24009" xr:uid="{00000000-0005-0000-0000-00008E3C0000}"/>
    <cellStyle name="Normal 38 2 3 6" xfId="2586" xr:uid="{00000000-0005-0000-0000-00008F3C0000}"/>
    <cellStyle name="Normal 38 2 3 6 2" xfId="24010" xr:uid="{00000000-0005-0000-0000-0000903C0000}"/>
    <cellStyle name="Normal 38 2 3 6 3" xfId="24011" xr:uid="{00000000-0005-0000-0000-0000913C0000}"/>
    <cellStyle name="Normal 38 2 3 6 4" xfId="24012" xr:uid="{00000000-0005-0000-0000-0000923C0000}"/>
    <cellStyle name="Normal 38 2 3 7" xfId="24013" xr:uid="{00000000-0005-0000-0000-0000933C0000}"/>
    <cellStyle name="Normal 38 2 3 7 2" xfId="24014" xr:uid="{00000000-0005-0000-0000-0000943C0000}"/>
    <cellStyle name="Normal 38 2 3 7 3" xfId="24015" xr:uid="{00000000-0005-0000-0000-0000953C0000}"/>
    <cellStyle name="Normal 38 2 3 8" xfId="24016" xr:uid="{00000000-0005-0000-0000-0000963C0000}"/>
    <cellStyle name="Normal 38 2 3 9" xfId="24017" xr:uid="{00000000-0005-0000-0000-0000973C0000}"/>
    <cellStyle name="Normal 38 2 4" xfId="1496" xr:uid="{00000000-0005-0000-0000-0000983C0000}"/>
    <cellStyle name="Normal 38 2 4 2" xfId="4854" xr:uid="{00000000-0005-0000-0000-0000993C0000}"/>
    <cellStyle name="Normal 38 2 4 2 2" xfId="9838" xr:uid="{00000000-0005-0000-0000-00009A3C0000}"/>
    <cellStyle name="Normal 38 2 4 2 2 2" xfId="24018" xr:uid="{00000000-0005-0000-0000-00009B3C0000}"/>
    <cellStyle name="Normal 38 2 4 2 2 3" xfId="24019" xr:uid="{00000000-0005-0000-0000-00009C3C0000}"/>
    <cellStyle name="Normal 38 2 4 2 2 4" xfId="24020" xr:uid="{00000000-0005-0000-0000-00009D3C0000}"/>
    <cellStyle name="Normal 38 2 4 2 3" xfId="24021" xr:uid="{00000000-0005-0000-0000-00009E3C0000}"/>
    <cellStyle name="Normal 38 2 4 2 3 2" xfId="24022" xr:uid="{00000000-0005-0000-0000-00009F3C0000}"/>
    <cellStyle name="Normal 38 2 4 2 3 3" xfId="24023" xr:uid="{00000000-0005-0000-0000-0000A03C0000}"/>
    <cellStyle name="Normal 38 2 4 2 4" xfId="24024" xr:uid="{00000000-0005-0000-0000-0000A13C0000}"/>
    <cellStyle name="Normal 38 2 4 2 5" xfId="24025" xr:uid="{00000000-0005-0000-0000-0000A23C0000}"/>
    <cellStyle name="Normal 38 2 4 2 6" xfId="24026" xr:uid="{00000000-0005-0000-0000-0000A33C0000}"/>
    <cellStyle name="Normal 38 2 4 3" xfId="6583" xr:uid="{00000000-0005-0000-0000-0000A43C0000}"/>
    <cellStyle name="Normal 38 2 4 3 2" xfId="11525" xr:uid="{00000000-0005-0000-0000-0000A53C0000}"/>
    <cellStyle name="Normal 38 2 4 3 3" xfId="24027" xr:uid="{00000000-0005-0000-0000-0000A63C0000}"/>
    <cellStyle name="Normal 38 2 4 3 4" xfId="24028" xr:uid="{00000000-0005-0000-0000-0000A73C0000}"/>
    <cellStyle name="Normal 38 2 4 4" xfId="8091" xr:uid="{00000000-0005-0000-0000-0000A83C0000}"/>
    <cellStyle name="Normal 38 2 4 4 2" xfId="24029" xr:uid="{00000000-0005-0000-0000-0000A93C0000}"/>
    <cellStyle name="Normal 38 2 4 4 3" xfId="24030" xr:uid="{00000000-0005-0000-0000-0000AA3C0000}"/>
    <cellStyle name="Normal 38 2 4 4 4" xfId="24031" xr:uid="{00000000-0005-0000-0000-0000AB3C0000}"/>
    <cellStyle name="Normal 38 2 4 5" xfId="3129" xr:uid="{00000000-0005-0000-0000-0000AC3C0000}"/>
    <cellStyle name="Normal 38 2 4 5 2" xfId="24032" xr:uid="{00000000-0005-0000-0000-0000AD3C0000}"/>
    <cellStyle name="Normal 38 2 4 5 3" xfId="24033" xr:uid="{00000000-0005-0000-0000-0000AE3C0000}"/>
    <cellStyle name="Normal 38 2 4 5 4" xfId="24034" xr:uid="{00000000-0005-0000-0000-0000AF3C0000}"/>
    <cellStyle name="Normal 38 2 4 6" xfId="24035" xr:uid="{00000000-0005-0000-0000-0000B03C0000}"/>
    <cellStyle name="Normal 38 2 4 6 2" xfId="24036" xr:uid="{00000000-0005-0000-0000-0000B13C0000}"/>
    <cellStyle name="Normal 38 2 4 6 3" xfId="24037" xr:uid="{00000000-0005-0000-0000-0000B23C0000}"/>
    <cellStyle name="Normal 38 2 4 7" xfId="24038" xr:uid="{00000000-0005-0000-0000-0000B33C0000}"/>
    <cellStyle name="Normal 38 2 4 8" xfId="24039" xr:uid="{00000000-0005-0000-0000-0000B43C0000}"/>
    <cellStyle name="Normal 38 2 4 9" xfId="24040" xr:uid="{00000000-0005-0000-0000-0000B53C0000}"/>
    <cellStyle name="Normal 38 2 5" xfId="3694" xr:uid="{00000000-0005-0000-0000-0000B63C0000}"/>
    <cellStyle name="Normal 38 2 5 2" xfId="5538" xr:uid="{00000000-0005-0000-0000-0000B73C0000}"/>
    <cellStyle name="Normal 38 2 5 2 2" xfId="10487" xr:uid="{00000000-0005-0000-0000-0000B83C0000}"/>
    <cellStyle name="Normal 38 2 5 2 2 2" xfId="24041" xr:uid="{00000000-0005-0000-0000-0000B93C0000}"/>
    <cellStyle name="Normal 38 2 5 2 2 3" xfId="24042" xr:uid="{00000000-0005-0000-0000-0000BA3C0000}"/>
    <cellStyle name="Normal 38 2 5 2 2 4" xfId="24043" xr:uid="{00000000-0005-0000-0000-0000BB3C0000}"/>
    <cellStyle name="Normal 38 2 5 2 3" xfId="24044" xr:uid="{00000000-0005-0000-0000-0000BC3C0000}"/>
    <cellStyle name="Normal 38 2 5 2 3 2" xfId="24045" xr:uid="{00000000-0005-0000-0000-0000BD3C0000}"/>
    <cellStyle name="Normal 38 2 5 2 3 3" xfId="24046" xr:uid="{00000000-0005-0000-0000-0000BE3C0000}"/>
    <cellStyle name="Normal 38 2 5 2 4" xfId="24047" xr:uid="{00000000-0005-0000-0000-0000BF3C0000}"/>
    <cellStyle name="Normal 38 2 5 2 5" xfId="24048" xr:uid="{00000000-0005-0000-0000-0000C03C0000}"/>
    <cellStyle name="Normal 38 2 5 2 6" xfId="24049" xr:uid="{00000000-0005-0000-0000-0000C13C0000}"/>
    <cellStyle name="Normal 38 2 5 3" xfId="8655" xr:uid="{00000000-0005-0000-0000-0000C23C0000}"/>
    <cellStyle name="Normal 38 2 5 3 2" xfId="24050" xr:uid="{00000000-0005-0000-0000-0000C33C0000}"/>
    <cellStyle name="Normal 38 2 5 3 3" xfId="24051" xr:uid="{00000000-0005-0000-0000-0000C43C0000}"/>
    <cellStyle name="Normal 38 2 5 3 4" xfId="24052" xr:uid="{00000000-0005-0000-0000-0000C53C0000}"/>
    <cellStyle name="Normal 38 2 5 4" xfId="24053" xr:uid="{00000000-0005-0000-0000-0000C63C0000}"/>
    <cellStyle name="Normal 38 2 5 4 2" xfId="24054" xr:uid="{00000000-0005-0000-0000-0000C73C0000}"/>
    <cellStyle name="Normal 38 2 5 4 3" xfId="24055" xr:uid="{00000000-0005-0000-0000-0000C83C0000}"/>
    <cellStyle name="Normal 38 2 5 4 4" xfId="24056" xr:uid="{00000000-0005-0000-0000-0000C93C0000}"/>
    <cellStyle name="Normal 38 2 5 5" xfId="24057" xr:uid="{00000000-0005-0000-0000-0000CA3C0000}"/>
    <cellStyle name="Normal 38 2 5 5 2" xfId="24058" xr:uid="{00000000-0005-0000-0000-0000CB3C0000}"/>
    <cellStyle name="Normal 38 2 5 5 3" xfId="24059" xr:uid="{00000000-0005-0000-0000-0000CC3C0000}"/>
    <cellStyle name="Normal 38 2 5 5 4" xfId="24060" xr:uid="{00000000-0005-0000-0000-0000CD3C0000}"/>
    <cellStyle name="Normal 38 2 5 6" xfId="24061" xr:uid="{00000000-0005-0000-0000-0000CE3C0000}"/>
    <cellStyle name="Normal 38 2 5 6 2" xfId="24062" xr:uid="{00000000-0005-0000-0000-0000CF3C0000}"/>
    <cellStyle name="Normal 38 2 5 6 3" xfId="24063" xr:uid="{00000000-0005-0000-0000-0000D03C0000}"/>
    <cellStyle name="Normal 38 2 5 7" xfId="24064" xr:uid="{00000000-0005-0000-0000-0000D13C0000}"/>
    <cellStyle name="Normal 38 2 5 8" xfId="24065" xr:uid="{00000000-0005-0000-0000-0000D23C0000}"/>
    <cellStyle name="Normal 38 2 5 9" xfId="24066" xr:uid="{00000000-0005-0000-0000-0000D33C0000}"/>
    <cellStyle name="Normal 38 2 6" xfId="4016" xr:uid="{00000000-0005-0000-0000-0000D43C0000}"/>
    <cellStyle name="Normal 38 2 6 2" xfId="8791" xr:uid="{00000000-0005-0000-0000-0000D53C0000}"/>
    <cellStyle name="Normal 38 2 6 2 2" xfId="24067" xr:uid="{00000000-0005-0000-0000-0000D63C0000}"/>
    <cellStyle name="Normal 38 2 6 2 2 2" xfId="24068" xr:uid="{00000000-0005-0000-0000-0000D73C0000}"/>
    <cellStyle name="Normal 38 2 6 2 2 3" xfId="24069" xr:uid="{00000000-0005-0000-0000-0000D83C0000}"/>
    <cellStyle name="Normal 38 2 6 2 2 4" xfId="24070" xr:uid="{00000000-0005-0000-0000-0000D93C0000}"/>
    <cellStyle name="Normal 38 2 6 2 3" xfId="24071" xr:uid="{00000000-0005-0000-0000-0000DA3C0000}"/>
    <cellStyle name="Normal 38 2 6 2 3 2" xfId="24072" xr:uid="{00000000-0005-0000-0000-0000DB3C0000}"/>
    <cellStyle name="Normal 38 2 6 2 3 3" xfId="24073" xr:uid="{00000000-0005-0000-0000-0000DC3C0000}"/>
    <cellStyle name="Normal 38 2 6 2 4" xfId="24074" xr:uid="{00000000-0005-0000-0000-0000DD3C0000}"/>
    <cellStyle name="Normal 38 2 6 2 5" xfId="24075" xr:uid="{00000000-0005-0000-0000-0000DE3C0000}"/>
    <cellStyle name="Normal 38 2 6 2 6" xfId="24076" xr:uid="{00000000-0005-0000-0000-0000DF3C0000}"/>
    <cellStyle name="Normal 38 2 6 3" xfId="24077" xr:uid="{00000000-0005-0000-0000-0000E03C0000}"/>
    <cellStyle name="Normal 38 2 6 3 2" xfId="24078" xr:uid="{00000000-0005-0000-0000-0000E13C0000}"/>
    <cellStyle name="Normal 38 2 6 3 3" xfId="24079" xr:uid="{00000000-0005-0000-0000-0000E23C0000}"/>
    <cellStyle name="Normal 38 2 6 3 4" xfId="24080" xr:uid="{00000000-0005-0000-0000-0000E33C0000}"/>
    <cellStyle name="Normal 38 2 6 4" xfId="24081" xr:uid="{00000000-0005-0000-0000-0000E43C0000}"/>
    <cellStyle name="Normal 38 2 6 4 2" xfId="24082" xr:uid="{00000000-0005-0000-0000-0000E53C0000}"/>
    <cellStyle name="Normal 38 2 6 4 3" xfId="24083" xr:uid="{00000000-0005-0000-0000-0000E63C0000}"/>
    <cellStyle name="Normal 38 2 6 4 4" xfId="24084" xr:uid="{00000000-0005-0000-0000-0000E73C0000}"/>
    <cellStyle name="Normal 38 2 6 5" xfId="24085" xr:uid="{00000000-0005-0000-0000-0000E83C0000}"/>
    <cellStyle name="Normal 38 2 6 5 2" xfId="24086" xr:uid="{00000000-0005-0000-0000-0000E93C0000}"/>
    <cellStyle name="Normal 38 2 6 5 3" xfId="24087" xr:uid="{00000000-0005-0000-0000-0000EA3C0000}"/>
    <cellStyle name="Normal 38 2 6 6" xfId="24088" xr:uid="{00000000-0005-0000-0000-0000EB3C0000}"/>
    <cellStyle name="Normal 38 2 6 7" xfId="24089" xr:uid="{00000000-0005-0000-0000-0000EC3C0000}"/>
    <cellStyle name="Normal 38 2 6 8" xfId="24090" xr:uid="{00000000-0005-0000-0000-0000ED3C0000}"/>
    <cellStyle name="Normal 38 2 7" xfId="5385" xr:uid="{00000000-0005-0000-0000-0000EE3C0000}"/>
    <cellStyle name="Normal 38 2 7 2" xfId="10362" xr:uid="{00000000-0005-0000-0000-0000EF3C0000}"/>
    <cellStyle name="Normal 38 2 7 2 2" xfId="24091" xr:uid="{00000000-0005-0000-0000-0000F03C0000}"/>
    <cellStyle name="Normal 38 2 7 2 3" xfId="24092" xr:uid="{00000000-0005-0000-0000-0000F13C0000}"/>
    <cellStyle name="Normal 38 2 7 2 4" xfId="24093" xr:uid="{00000000-0005-0000-0000-0000F23C0000}"/>
    <cellStyle name="Normal 38 2 7 3" xfId="24094" xr:uid="{00000000-0005-0000-0000-0000F33C0000}"/>
    <cellStyle name="Normal 38 2 7 3 2" xfId="24095" xr:uid="{00000000-0005-0000-0000-0000F43C0000}"/>
    <cellStyle name="Normal 38 2 7 3 3" xfId="24096" xr:uid="{00000000-0005-0000-0000-0000F53C0000}"/>
    <cellStyle name="Normal 38 2 7 4" xfId="24097" xr:uid="{00000000-0005-0000-0000-0000F63C0000}"/>
    <cellStyle name="Normal 38 2 7 5" xfId="24098" xr:uid="{00000000-0005-0000-0000-0000F73C0000}"/>
    <cellStyle name="Normal 38 2 7 6" xfId="24099" xr:uid="{00000000-0005-0000-0000-0000F83C0000}"/>
    <cellStyle name="Normal 38 2 8" xfId="5767" xr:uid="{00000000-0005-0000-0000-0000F93C0000}"/>
    <cellStyle name="Normal 38 2 8 2" xfId="10709" xr:uid="{00000000-0005-0000-0000-0000FA3C0000}"/>
    <cellStyle name="Normal 38 2 8 3" xfId="24100" xr:uid="{00000000-0005-0000-0000-0000FB3C0000}"/>
    <cellStyle name="Normal 38 2 8 4" xfId="24101" xr:uid="{00000000-0005-0000-0000-0000FC3C0000}"/>
    <cellStyle name="Normal 38 2 9" xfId="7275" xr:uid="{00000000-0005-0000-0000-0000FD3C0000}"/>
    <cellStyle name="Normal 38 2 9 2" xfId="24102" xr:uid="{00000000-0005-0000-0000-0000FE3C0000}"/>
    <cellStyle name="Normal 38 2 9 3" xfId="24103" xr:uid="{00000000-0005-0000-0000-0000FF3C0000}"/>
    <cellStyle name="Normal 38 2 9 4" xfId="24104" xr:uid="{00000000-0005-0000-0000-0000003D0000}"/>
    <cellStyle name="Normal 38 3" xfId="606" xr:uid="{00000000-0005-0000-0000-0000013D0000}"/>
    <cellStyle name="Normal 38 3 10" xfId="2356" xr:uid="{00000000-0005-0000-0000-0000023D0000}"/>
    <cellStyle name="Normal 38 3 10 2" xfId="24105" xr:uid="{00000000-0005-0000-0000-0000033D0000}"/>
    <cellStyle name="Normal 38 3 10 3" xfId="24106" xr:uid="{00000000-0005-0000-0000-0000043D0000}"/>
    <cellStyle name="Normal 38 3 10 4" xfId="24107" xr:uid="{00000000-0005-0000-0000-0000053D0000}"/>
    <cellStyle name="Normal 38 3 11" xfId="24108" xr:uid="{00000000-0005-0000-0000-0000063D0000}"/>
    <cellStyle name="Normal 38 3 11 2" xfId="24109" xr:uid="{00000000-0005-0000-0000-0000073D0000}"/>
    <cellStyle name="Normal 38 3 11 3" xfId="24110" xr:uid="{00000000-0005-0000-0000-0000083D0000}"/>
    <cellStyle name="Normal 38 3 12" xfId="24111" xr:uid="{00000000-0005-0000-0000-0000093D0000}"/>
    <cellStyle name="Normal 38 3 13" xfId="24112" xr:uid="{00000000-0005-0000-0000-00000A3D0000}"/>
    <cellStyle name="Normal 38 3 14" xfId="24113" xr:uid="{00000000-0005-0000-0000-00000B3D0000}"/>
    <cellStyle name="Normal 38 3 2" xfId="748" xr:uid="{00000000-0005-0000-0000-00000C3D0000}"/>
    <cellStyle name="Normal 38 3 2 10" xfId="24114" xr:uid="{00000000-0005-0000-0000-00000D3D0000}"/>
    <cellStyle name="Normal 38 3 2 11" xfId="24115" xr:uid="{00000000-0005-0000-0000-00000E3D0000}"/>
    <cellStyle name="Normal 38 3 2 2" xfId="1213" xr:uid="{00000000-0005-0000-0000-00000F3D0000}"/>
    <cellStyle name="Normal 38 3 2 2 10" xfId="24116" xr:uid="{00000000-0005-0000-0000-0000103D0000}"/>
    <cellStyle name="Normal 38 3 2 2 2" xfId="1502" xr:uid="{00000000-0005-0000-0000-0000113D0000}"/>
    <cellStyle name="Normal 38 3 2 2 2 2" xfId="4860" xr:uid="{00000000-0005-0000-0000-0000123D0000}"/>
    <cellStyle name="Normal 38 3 2 2 2 2 2" xfId="9844" xr:uid="{00000000-0005-0000-0000-0000133D0000}"/>
    <cellStyle name="Normal 38 3 2 2 2 2 2 2" xfId="24117" xr:uid="{00000000-0005-0000-0000-0000143D0000}"/>
    <cellStyle name="Normal 38 3 2 2 2 2 2 3" xfId="24118" xr:uid="{00000000-0005-0000-0000-0000153D0000}"/>
    <cellStyle name="Normal 38 3 2 2 2 2 2 4" xfId="24119" xr:uid="{00000000-0005-0000-0000-0000163D0000}"/>
    <cellStyle name="Normal 38 3 2 2 2 2 3" xfId="24120" xr:uid="{00000000-0005-0000-0000-0000173D0000}"/>
    <cellStyle name="Normal 38 3 2 2 2 2 3 2" xfId="24121" xr:uid="{00000000-0005-0000-0000-0000183D0000}"/>
    <cellStyle name="Normal 38 3 2 2 2 2 3 3" xfId="24122" xr:uid="{00000000-0005-0000-0000-0000193D0000}"/>
    <cellStyle name="Normal 38 3 2 2 2 2 4" xfId="24123" xr:uid="{00000000-0005-0000-0000-00001A3D0000}"/>
    <cellStyle name="Normal 38 3 2 2 2 2 5" xfId="24124" xr:uid="{00000000-0005-0000-0000-00001B3D0000}"/>
    <cellStyle name="Normal 38 3 2 2 2 2 6" xfId="24125" xr:uid="{00000000-0005-0000-0000-00001C3D0000}"/>
    <cellStyle name="Normal 38 3 2 2 2 3" xfId="6589" xr:uid="{00000000-0005-0000-0000-00001D3D0000}"/>
    <cellStyle name="Normal 38 3 2 2 2 3 2" xfId="11531" xr:uid="{00000000-0005-0000-0000-00001E3D0000}"/>
    <cellStyle name="Normal 38 3 2 2 2 3 3" xfId="24126" xr:uid="{00000000-0005-0000-0000-00001F3D0000}"/>
    <cellStyle name="Normal 38 3 2 2 2 3 4" xfId="24127" xr:uid="{00000000-0005-0000-0000-0000203D0000}"/>
    <cellStyle name="Normal 38 3 2 2 2 4" xfId="8097" xr:uid="{00000000-0005-0000-0000-0000213D0000}"/>
    <cellStyle name="Normal 38 3 2 2 2 4 2" xfId="24128" xr:uid="{00000000-0005-0000-0000-0000223D0000}"/>
    <cellStyle name="Normal 38 3 2 2 2 4 3" xfId="24129" xr:uid="{00000000-0005-0000-0000-0000233D0000}"/>
    <cellStyle name="Normal 38 3 2 2 2 4 4" xfId="24130" xr:uid="{00000000-0005-0000-0000-0000243D0000}"/>
    <cellStyle name="Normal 38 3 2 2 2 5" xfId="3135" xr:uid="{00000000-0005-0000-0000-0000253D0000}"/>
    <cellStyle name="Normal 38 3 2 2 2 5 2" xfId="24131" xr:uid="{00000000-0005-0000-0000-0000263D0000}"/>
    <cellStyle name="Normal 38 3 2 2 2 5 3" xfId="24132" xr:uid="{00000000-0005-0000-0000-0000273D0000}"/>
    <cellStyle name="Normal 38 3 2 2 2 5 4" xfId="24133" xr:uid="{00000000-0005-0000-0000-0000283D0000}"/>
    <cellStyle name="Normal 38 3 2 2 2 6" xfId="24134" xr:uid="{00000000-0005-0000-0000-0000293D0000}"/>
    <cellStyle name="Normal 38 3 2 2 2 6 2" xfId="24135" xr:uid="{00000000-0005-0000-0000-00002A3D0000}"/>
    <cellStyle name="Normal 38 3 2 2 2 6 3" xfId="24136" xr:uid="{00000000-0005-0000-0000-00002B3D0000}"/>
    <cellStyle name="Normal 38 3 2 2 2 7" xfId="24137" xr:uid="{00000000-0005-0000-0000-00002C3D0000}"/>
    <cellStyle name="Normal 38 3 2 2 2 8" xfId="24138" xr:uid="{00000000-0005-0000-0000-00002D3D0000}"/>
    <cellStyle name="Normal 38 3 2 2 2 9" xfId="24139" xr:uid="{00000000-0005-0000-0000-00002E3D0000}"/>
    <cellStyle name="Normal 38 3 2 2 3" xfId="4581" xr:uid="{00000000-0005-0000-0000-00002F3D0000}"/>
    <cellStyle name="Normal 38 3 2 2 3 2" xfId="9565" xr:uid="{00000000-0005-0000-0000-0000303D0000}"/>
    <cellStyle name="Normal 38 3 2 2 3 2 2" xfId="24140" xr:uid="{00000000-0005-0000-0000-0000313D0000}"/>
    <cellStyle name="Normal 38 3 2 2 3 2 3" xfId="24141" xr:uid="{00000000-0005-0000-0000-0000323D0000}"/>
    <cellStyle name="Normal 38 3 2 2 3 2 4" xfId="24142" xr:uid="{00000000-0005-0000-0000-0000333D0000}"/>
    <cellStyle name="Normal 38 3 2 2 3 3" xfId="24143" xr:uid="{00000000-0005-0000-0000-0000343D0000}"/>
    <cellStyle name="Normal 38 3 2 2 3 3 2" xfId="24144" xr:uid="{00000000-0005-0000-0000-0000353D0000}"/>
    <cellStyle name="Normal 38 3 2 2 3 3 3" xfId="24145" xr:uid="{00000000-0005-0000-0000-0000363D0000}"/>
    <cellStyle name="Normal 38 3 2 2 3 4" xfId="24146" xr:uid="{00000000-0005-0000-0000-0000373D0000}"/>
    <cellStyle name="Normal 38 3 2 2 3 5" xfId="24147" xr:uid="{00000000-0005-0000-0000-0000383D0000}"/>
    <cellStyle name="Normal 38 3 2 2 3 6" xfId="24148" xr:uid="{00000000-0005-0000-0000-0000393D0000}"/>
    <cellStyle name="Normal 38 3 2 2 4" xfId="6312" xr:uid="{00000000-0005-0000-0000-00003A3D0000}"/>
    <cellStyle name="Normal 38 3 2 2 4 2" xfId="11254" xr:uid="{00000000-0005-0000-0000-00003B3D0000}"/>
    <cellStyle name="Normal 38 3 2 2 4 3" xfId="24149" xr:uid="{00000000-0005-0000-0000-00003C3D0000}"/>
    <cellStyle name="Normal 38 3 2 2 4 4" xfId="24150" xr:uid="{00000000-0005-0000-0000-00003D3D0000}"/>
    <cellStyle name="Normal 38 3 2 2 5" xfId="7820" xr:uid="{00000000-0005-0000-0000-00003E3D0000}"/>
    <cellStyle name="Normal 38 3 2 2 5 2" xfId="24151" xr:uid="{00000000-0005-0000-0000-00003F3D0000}"/>
    <cellStyle name="Normal 38 3 2 2 5 3" xfId="24152" xr:uid="{00000000-0005-0000-0000-0000403D0000}"/>
    <cellStyle name="Normal 38 3 2 2 5 4" xfId="24153" xr:uid="{00000000-0005-0000-0000-0000413D0000}"/>
    <cellStyle name="Normal 38 3 2 2 6" xfId="2858" xr:uid="{00000000-0005-0000-0000-0000423D0000}"/>
    <cellStyle name="Normal 38 3 2 2 6 2" xfId="24154" xr:uid="{00000000-0005-0000-0000-0000433D0000}"/>
    <cellStyle name="Normal 38 3 2 2 6 3" xfId="24155" xr:uid="{00000000-0005-0000-0000-0000443D0000}"/>
    <cellStyle name="Normal 38 3 2 2 6 4" xfId="24156" xr:uid="{00000000-0005-0000-0000-0000453D0000}"/>
    <cellStyle name="Normal 38 3 2 2 7" xfId="24157" xr:uid="{00000000-0005-0000-0000-0000463D0000}"/>
    <cellStyle name="Normal 38 3 2 2 7 2" xfId="24158" xr:uid="{00000000-0005-0000-0000-0000473D0000}"/>
    <cellStyle name="Normal 38 3 2 2 7 3" xfId="24159" xr:uid="{00000000-0005-0000-0000-0000483D0000}"/>
    <cellStyle name="Normal 38 3 2 2 8" xfId="24160" xr:uid="{00000000-0005-0000-0000-0000493D0000}"/>
    <cellStyle name="Normal 38 3 2 2 9" xfId="24161" xr:uid="{00000000-0005-0000-0000-00004A3D0000}"/>
    <cellStyle name="Normal 38 3 2 3" xfId="1501" xr:uid="{00000000-0005-0000-0000-00004B3D0000}"/>
    <cellStyle name="Normal 38 3 2 3 2" xfId="4859" xr:uid="{00000000-0005-0000-0000-00004C3D0000}"/>
    <cellStyle name="Normal 38 3 2 3 2 2" xfId="9843" xr:uid="{00000000-0005-0000-0000-00004D3D0000}"/>
    <cellStyle name="Normal 38 3 2 3 2 2 2" xfId="24162" xr:uid="{00000000-0005-0000-0000-00004E3D0000}"/>
    <cellStyle name="Normal 38 3 2 3 2 2 3" xfId="24163" xr:uid="{00000000-0005-0000-0000-00004F3D0000}"/>
    <cellStyle name="Normal 38 3 2 3 2 2 4" xfId="24164" xr:uid="{00000000-0005-0000-0000-0000503D0000}"/>
    <cellStyle name="Normal 38 3 2 3 2 3" xfId="24165" xr:uid="{00000000-0005-0000-0000-0000513D0000}"/>
    <cellStyle name="Normal 38 3 2 3 2 3 2" xfId="24166" xr:uid="{00000000-0005-0000-0000-0000523D0000}"/>
    <cellStyle name="Normal 38 3 2 3 2 3 3" xfId="24167" xr:uid="{00000000-0005-0000-0000-0000533D0000}"/>
    <cellStyle name="Normal 38 3 2 3 2 4" xfId="24168" xr:uid="{00000000-0005-0000-0000-0000543D0000}"/>
    <cellStyle name="Normal 38 3 2 3 2 5" xfId="24169" xr:uid="{00000000-0005-0000-0000-0000553D0000}"/>
    <cellStyle name="Normal 38 3 2 3 2 6" xfId="24170" xr:uid="{00000000-0005-0000-0000-0000563D0000}"/>
    <cellStyle name="Normal 38 3 2 3 3" xfId="6588" xr:uid="{00000000-0005-0000-0000-0000573D0000}"/>
    <cellStyle name="Normal 38 3 2 3 3 2" xfId="11530" xr:uid="{00000000-0005-0000-0000-0000583D0000}"/>
    <cellStyle name="Normal 38 3 2 3 3 3" xfId="24171" xr:uid="{00000000-0005-0000-0000-0000593D0000}"/>
    <cellStyle name="Normal 38 3 2 3 3 4" xfId="24172" xr:uid="{00000000-0005-0000-0000-00005A3D0000}"/>
    <cellStyle name="Normal 38 3 2 3 4" xfId="8096" xr:uid="{00000000-0005-0000-0000-00005B3D0000}"/>
    <cellStyle name="Normal 38 3 2 3 4 2" xfId="24173" xr:uid="{00000000-0005-0000-0000-00005C3D0000}"/>
    <cellStyle name="Normal 38 3 2 3 4 3" xfId="24174" xr:uid="{00000000-0005-0000-0000-00005D3D0000}"/>
    <cellStyle name="Normal 38 3 2 3 4 4" xfId="24175" xr:uid="{00000000-0005-0000-0000-00005E3D0000}"/>
    <cellStyle name="Normal 38 3 2 3 5" xfId="3134" xr:uid="{00000000-0005-0000-0000-00005F3D0000}"/>
    <cellStyle name="Normal 38 3 2 3 5 2" xfId="24176" xr:uid="{00000000-0005-0000-0000-0000603D0000}"/>
    <cellStyle name="Normal 38 3 2 3 5 3" xfId="24177" xr:uid="{00000000-0005-0000-0000-0000613D0000}"/>
    <cellStyle name="Normal 38 3 2 3 5 4" xfId="24178" xr:uid="{00000000-0005-0000-0000-0000623D0000}"/>
    <cellStyle name="Normal 38 3 2 3 6" xfId="24179" xr:uid="{00000000-0005-0000-0000-0000633D0000}"/>
    <cellStyle name="Normal 38 3 2 3 6 2" xfId="24180" xr:uid="{00000000-0005-0000-0000-0000643D0000}"/>
    <cellStyle name="Normal 38 3 2 3 6 3" xfId="24181" xr:uid="{00000000-0005-0000-0000-0000653D0000}"/>
    <cellStyle name="Normal 38 3 2 3 7" xfId="24182" xr:uid="{00000000-0005-0000-0000-0000663D0000}"/>
    <cellStyle name="Normal 38 3 2 3 8" xfId="24183" xr:uid="{00000000-0005-0000-0000-0000673D0000}"/>
    <cellStyle name="Normal 38 3 2 3 9" xfId="24184" xr:uid="{00000000-0005-0000-0000-0000683D0000}"/>
    <cellStyle name="Normal 38 3 2 4" xfId="4198" xr:uid="{00000000-0005-0000-0000-0000693D0000}"/>
    <cellStyle name="Normal 38 3 2 4 2" xfId="9184" xr:uid="{00000000-0005-0000-0000-00006A3D0000}"/>
    <cellStyle name="Normal 38 3 2 4 2 2" xfId="24185" xr:uid="{00000000-0005-0000-0000-00006B3D0000}"/>
    <cellStyle name="Normal 38 3 2 4 2 3" xfId="24186" xr:uid="{00000000-0005-0000-0000-00006C3D0000}"/>
    <cellStyle name="Normal 38 3 2 4 2 4" xfId="24187" xr:uid="{00000000-0005-0000-0000-00006D3D0000}"/>
    <cellStyle name="Normal 38 3 2 4 3" xfId="24188" xr:uid="{00000000-0005-0000-0000-00006E3D0000}"/>
    <cellStyle name="Normal 38 3 2 4 3 2" xfId="24189" xr:uid="{00000000-0005-0000-0000-00006F3D0000}"/>
    <cellStyle name="Normal 38 3 2 4 3 3" xfId="24190" xr:uid="{00000000-0005-0000-0000-0000703D0000}"/>
    <cellStyle name="Normal 38 3 2 4 4" xfId="24191" xr:uid="{00000000-0005-0000-0000-0000713D0000}"/>
    <cellStyle name="Normal 38 3 2 4 5" xfId="24192" xr:uid="{00000000-0005-0000-0000-0000723D0000}"/>
    <cellStyle name="Normal 38 3 2 4 6" xfId="24193" xr:uid="{00000000-0005-0000-0000-0000733D0000}"/>
    <cellStyle name="Normal 38 3 2 5" xfId="5945" xr:uid="{00000000-0005-0000-0000-0000743D0000}"/>
    <cellStyle name="Normal 38 3 2 5 2" xfId="10887" xr:uid="{00000000-0005-0000-0000-0000753D0000}"/>
    <cellStyle name="Normal 38 3 2 5 3" xfId="24194" xr:uid="{00000000-0005-0000-0000-0000763D0000}"/>
    <cellStyle name="Normal 38 3 2 5 4" xfId="24195" xr:uid="{00000000-0005-0000-0000-0000773D0000}"/>
    <cellStyle name="Normal 38 3 2 6" xfId="7453" xr:uid="{00000000-0005-0000-0000-0000783D0000}"/>
    <cellStyle name="Normal 38 3 2 6 2" xfId="24196" xr:uid="{00000000-0005-0000-0000-0000793D0000}"/>
    <cellStyle name="Normal 38 3 2 6 3" xfId="24197" xr:uid="{00000000-0005-0000-0000-00007A3D0000}"/>
    <cellStyle name="Normal 38 3 2 6 4" xfId="24198" xr:uid="{00000000-0005-0000-0000-00007B3D0000}"/>
    <cellStyle name="Normal 38 3 2 7" xfId="2491" xr:uid="{00000000-0005-0000-0000-00007C3D0000}"/>
    <cellStyle name="Normal 38 3 2 7 2" xfId="24199" xr:uid="{00000000-0005-0000-0000-00007D3D0000}"/>
    <cellStyle name="Normal 38 3 2 7 3" xfId="24200" xr:uid="{00000000-0005-0000-0000-00007E3D0000}"/>
    <cellStyle name="Normal 38 3 2 7 4" xfId="24201" xr:uid="{00000000-0005-0000-0000-00007F3D0000}"/>
    <cellStyle name="Normal 38 3 2 8" xfId="24202" xr:uid="{00000000-0005-0000-0000-0000803D0000}"/>
    <cellStyle name="Normal 38 3 2 8 2" xfId="24203" xr:uid="{00000000-0005-0000-0000-0000813D0000}"/>
    <cellStyle name="Normal 38 3 2 8 3" xfId="24204" xr:uid="{00000000-0005-0000-0000-0000823D0000}"/>
    <cellStyle name="Normal 38 3 2 9" xfId="24205" xr:uid="{00000000-0005-0000-0000-0000833D0000}"/>
    <cellStyle name="Normal 38 3 3" xfId="901" xr:uid="{00000000-0005-0000-0000-0000843D0000}"/>
    <cellStyle name="Normal 38 3 3 10" xfId="24206" xr:uid="{00000000-0005-0000-0000-0000853D0000}"/>
    <cellStyle name="Normal 38 3 3 2" xfId="1503" xr:uid="{00000000-0005-0000-0000-0000863D0000}"/>
    <cellStyle name="Normal 38 3 3 2 2" xfId="4861" xr:uid="{00000000-0005-0000-0000-0000873D0000}"/>
    <cellStyle name="Normal 38 3 3 2 2 2" xfId="9845" xr:uid="{00000000-0005-0000-0000-0000883D0000}"/>
    <cellStyle name="Normal 38 3 3 2 2 2 2" xfId="24207" xr:uid="{00000000-0005-0000-0000-0000893D0000}"/>
    <cellStyle name="Normal 38 3 3 2 2 2 3" xfId="24208" xr:uid="{00000000-0005-0000-0000-00008A3D0000}"/>
    <cellStyle name="Normal 38 3 3 2 2 2 4" xfId="24209" xr:uid="{00000000-0005-0000-0000-00008B3D0000}"/>
    <cellStyle name="Normal 38 3 3 2 2 3" xfId="24210" xr:uid="{00000000-0005-0000-0000-00008C3D0000}"/>
    <cellStyle name="Normal 38 3 3 2 2 3 2" xfId="24211" xr:uid="{00000000-0005-0000-0000-00008D3D0000}"/>
    <cellStyle name="Normal 38 3 3 2 2 3 3" xfId="24212" xr:uid="{00000000-0005-0000-0000-00008E3D0000}"/>
    <cellStyle name="Normal 38 3 3 2 2 4" xfId="24213" xr:uid="{00000000-0005-0000-0000-00008F3D0000}"/>
    <cellStyle name="Normal 38 3 3 2 2 5" xfId="24214" xr:uid="{00000000-0005-0000-0000-0000903D0000}"/>
    <cellStyle name="Normal 38 3 3 2 2 6" xfId="24215" xr:uid="{00000000-0005-0000-0000-0000913D0000}"/>
    <cellStyle name="Normal 38 3 3 2 3" xfId="6590" xr:uid="{00000000-0005-0000-0000-0000923D0000}"/>
    <cellStyle name="Normal 38 3 3 2 3 2" xfId="11532" xr:uid="{00000000-0005-0000-0000-0000933D0000}"/>
    <cellStyle name="Normal 38 3 3 2 3 3" xfId="24216" xr:uid="{00000000-0005-0000-0000-0000943D0000}"/>
    <cellStyle name="Normal 38 3 3 2 3 4" xfId="24217" xr:uid="{00000000-0005-0000-0000-0000953D0000}"/>
    <cellStyle name="Normal 38 3 3 2 4" xfId="8098" xr:uid="{00000000-0005-0000-0000-0000963D0000}"/>
    <cellStyle name="Normal 38 3 3 2 4 2" xfId="24218" xr:uid="{00000000-0005-0000-0000-0000973D0000}"/>
    <cellStyle name="Normal 38 3 3 2 4 3" xfId="24219" xr:uid="{00000000-0005-0000-0000-0000983D0000}"/>
    <cellStyle name="Normal 38 3 3 2 4 4" xfId="24220" xr:uid="{00000000-0005-0000-0000-0000993D0000}"/>
    <cellStyle name="Normal 38 3 3 2 5" xfId="3136" xr:uid="{00000000-0005-0000-0000-00009A3D0000}"/>
    <cellStyle name="Normal 38 3 3 2 5 2" xfId="24221" xr:uid="{00000000-0005-0000-0000-00009B3D0000}"/>
    <cellStyle name="Normal 38 3 3 2 5 3" xfId="24222" xr:uid="{00000000-0005-0000-0000-00009C3D0000}"/>
    <cellStyle name="Normal 38 3 3 2 5 4" xfId="24223" xr:uid="{00000000-0005-0000-0000-00009D3D0000}"/>
    <cellStyle name="Normal 38 3 3 2 6" xfId="24224" xr:uid="{00000000-0005-0000-0000-00009E3D0000}"/>
    <cellStyle name="Normal 38 3 3 2 6 2" xfId="24225" xr:uid="{00000000-0005-0000-0000-00009F3D0000}"/>
    <cellStyle name="Normal 38 3 3 2 6 3" xfId="24226" xr:uid="{00000000-0005-0000-0000-0000A03D0000}"/>
    <cellStyle name="Normal 38 3 3 2 7" xfId="24227" xr:uid="{00000000-0005-0000-0000-0000A13D0000}"/>
    <cellStyle name="Normal 38 3 3 2 8" xfId="24228" xr:uid="{00000000-0005-0000-0000-0000A23D0000}"/>
    <cellStyle name="Normal 38 3 3 2 9" xfId="24229" xr:uid="{00000000-0005-0000-0000-0000A33D0000}"/>
    <cellStyle name="Normal 38 3 3 3" xfId="4340" xr:uid="{00000000-0005-0000-0000-0000A43D0000}"/>
    <cellStyle name="Normal 38 3 3 3 2" xfId="9325" xr:uid="{00000000-0005-0000-0000-0000A53D0000}"/>
    <cellStyle name="Normal 38 3 3 3 2 2" xfId="24230" xr:uid="{00000000-0005-0000-0000-0000A63D0000}"/>
    <cellStyle name="Normal 38 3 3 3 2 3" xfId="24231" xr:uid="{00000000-0005-0000-0000-0000A73D0000}"/>
    <cellStyle name="Normal 38 3 3 3 2 4" xfId="24232" xr:uid="{00000000-0005-0000-0000-0000A83D0000}"/>
    <cellStyle name="Normal 38 3 3 3 3" xfId="24233" xr:uid="{00000000-0005-0000-0000-0000A93D0000}"/>
    <cellStyle name="Normal 38 3 3 3 3 2" xfId="24234" xr:uid="{00000000-0005-0000-0000-0000AA3D0000}"/>
    <cellStyle name="Normal 38 3 3 3 3 3" xfId="24235" xr:uid="{00000000-0005-0000-0000-0000AB3D0000}"/>
    <cellStyle name="Normal 38 3 3 3 4" xfId="24236" xr:uid="{00000000-0005-0000-0000-0000AC3D0000}"/>
    <cellStyle name="Normal 38 3 3 3 5" xfId="24237" xr:uid="{00000000-0005-0000-0000-0000AD3D0000}"/>
    <cellStyle name="Normal 38 3 3 3 6" xfId="24238" xr:uid="{00000000-0005-0000-0000-0000AE3D0000}"/>
    <cellStyle name="Normal 38 3 3 4" xfId="6083" xr:uid="{00000000-0005-0000-0000-0000AF3D0000}"/>
    <cellStyle name="Normal 38 3 3 4 2" xfId="11025" xr:uid="{00000000-0005-0000-0000-0000B03D0000}"/>
    <cellStyle name="Normal 38 3 3 4 3" xfId="24239" xr:uid="{00000000-0005-0000-0000-0000B13D0000}"/>
    <cellStyle name="Normal 38 3 3 4 4" xfId="24240" xr:uid="{00000000-0005-0000-0000-0000B23D0000}"/>
    <cellStyle name="Normal 38 3 3 5" xfId="7591" xr:uid="{00000000-0005-0000-0000-0000B33D0000}"/>
    <cellStyle name="Normal 38 3 3 5 2" xfId="24241" xr:uid="{00000000-0005-0000-0000-0000B43D0000}"/>
    <cellStyle name="Normal 38 3 3 5 3" xfId="24242" xr:uid="{00000000-0005-0000-0000-0000B53D0000}"/>
    <cellStyle name="Normal 38 3 3 5 4" xfId="24243" xr:uid="{00000000-0005-0000-0000-0000B63D0000}"/>
    <cellStyle name="Normal 38 3 3 6" xfId="2629" xr:uid="{00000000-0005-0000-0000-0000B73D0000}"/>
    <cellStyle name="Normal 38 3 3 6 2" xfId="24244" xr:uid="{00000000-0005-0000-0000-0000B83D0000}"/>
    <cellStyle name="Normal 38 3 3 6 3" xfId="24245" xr:uid="{00000000-0005-0000-0000-0000B93D0000}"/>
    <cellStyle name="Normal 38 3 3 6 4" xfId="24246" xr:uid="{00000000-0005-0000-0000-0000BA3D0000}"/>
    <cellStyle name="Normal 38 3 3 7" xfId="24247" xr:uid="{00000000-0005-0000-0000-0000BB3D0000}"/>
    <cellStyle name="Normal 38 3 3 7 2" xfId="24248" xr:uid="{00000000-0005-0000-0000-0000BC3D0000}"/>
    <cellStyle name="Normal 38 3 3 7 3" xfId="24249" xr:uid="{00000000-0005-0000-0000-0000BD3D0000}"/>
    <cellStyle name="Normal 38 3 3 8" xfId="24250" xr:uid="{00000000-0005-0000-0000-0000BE3D0000}"/>
    <cellStyle name="Normal 38 3 3 9" xfId="24251" xr:uid="{00000000-0005-0000-0000-0000BF3D0000}"/>
    <cellStyle name="Normal 38 3 4" xfId="1500" xr:uid="{00000000-0005-0000-0000-0000C03D0000}"/>
    <cellStyle name="Normal 38 3 4 2" xfId="4858" xr:uid="{00000000-0005-0000-0000-0000C13D0000}"/>
    <cellStyle name="Normal 38 3 4 2 2" xfId="9842" xr:uid="{00000000-0005-0000-0000-0000C23D0000}"/>
    <cellStyle name="Normal 38 3 4 2 2 2" xfId="24252" xr:uid="{00000000-0005-0000-0000-0000C33D0000}"/>
    <cellStyle name="Normal 38 3 4 2 2 3" xfId="24253" xr:uid="{00000000-0005-0000-0000-0000C43D0000}"/>
    <cellStyle name="Normal 38 3 4 2 2 4" xfId="24254" xr:uid="{00000000-0005-0000-0000-0000C53D0000}"/>
    <cellStyle name="Normal 38 3 4 2 3" xfId="24255" xr:uid="{00000000-0005-0000-0000-0000C63D0000}"/>
    <cellStyle name="Normal 38 3 4 2 3 2" xfId="24256" xr:uid="{00000000-0005-0000-0000-0000C73D0000}"/>
    <cellStyle name="Normal 38 3 4 2 3 3" xfId="24257" xr:uid="{00000000-0005-0000-0000-0000C83D0000}"/>
    <cellStyle name="Normal 38 3 4 2 4" xfId="24258" xr:uid="{00000000-0005-0000-0000-0000C93D0000}"/>
    <cellStyle name="Normal 38 3 4 2 5" xfId="24259" xr:uid="{00000000-0005-0000-0000-0000CA3D0000}"/>
    <cellStyle name="Normal 38 3 4 2 6" xfId="24260" xr:uid="{00000000-0005-0000-0000-0000CB3D0000}"/>
    <cellStyle name="Normal 38 3 4 3" xfId="6587" xr:uid="{00000000-0005-0000-0000-0000CC3D0000}"/>
    <cellStyle name="Normal 38 3 4 3 2" xfId="11529" xr:uid="{00000000-0005-0000-0000-0000CD3D0000}"/>
    <cellStyle name="Normal 38 3 4 3 3" xfId="24261" xr:uid="{00000000-0005-0000-0000-0000CE3D0000}"/>
    <cellStyle name="Normal 38 3 4 3 4" xfId="24262" xr:uid="{00000000-0005-0000-0000-0000CF3D0000}"/>
    <cellStyle name="Normal 38 3 4 4" xfId="8095" xr:uid="{00000000-0005-0000-0000-0000D03D0000}"/>
    <cellStyle name="Normal 38 3 4 4 2" xfId="24263" xr:uid="{00000000-0005-0000-0000-0000D13D0000}"/>
    <cellStyle name="Normal 38 3 4 4 3" xfId="24264" xr:uid="{00000000-0005-0000-0000-0000D23D0000}"/>
    <cellStyle name="Normal 38 3 4 4 4" xfId="24265" xr:uid="{00000000-0005-0000-0000-0000D33D0000}"/>
    <cellStyle name="Normal 38 3 4 5" xfId="3133" xr:uid="{00000000-0005-0000-0000-0000D43D0000}"/>
    <cellStyle name="Normal 38 3 4 5 2" xfId="24266" xr:uid="{00000000-0005-0000-0000-0000D53D0000}"/>
    <cellStyle name="Normal 38 3 4 5 3" xfId="24267" xr:uid="{00000000-0005-0000-0000-0000D63D0000}"/>
    <cellStyle name="Normal 38 3 4 5 4" xfId="24268" xr:uid="{00000000-0005-0000-0000-0000D73D0000}"/>
    <cellStyle name="Normal 38 3 4 6" xfId="24269" xr:uid="{00000000-0005-0000-0000-0000D83D0000}"/>
    <cellStyle name="Normal 38 3 4 6 2" xfId="24270" xr:uid="{00000000-0005-0000-0000-0000D93D0000}"/>
    <cellStyle name="Normal 38 3 4 6 3" xfId="24271" xr:uid="{00000000-0005-0000-0000-0000DA3D0000}"/>
    <cellStyle name="Normal 38 3 4 7" xfId="24272" xr:uid="{00000000-0005-0000-0000-0000DB3D0000}"/>
    <cellStyle name="Normal 38 3 4 8" xfId="24273" xr:uid="{00000000-0005-0000-0000-0000DC3D0000}"/>
    <cellStyle name="Normal 38 3 4 9" xfId="24274" xr:uid="{00000000-0005-0000-0000-0000DD3D0000}"/>
    <cellStyle name="Normal 38 3 5" xfId="3738" xr:uid="{00000000-0005-0000-0000-0000DE3D0000}"/>
    <cellStyle name="Normal 38 3 5 2" xfId="3792" xr:uid="{00000000-0005-0000-0000-0000DF3D0000}"/>
    <cellStyle name="Normal 38 3 5 2 2" xfId="8885" xr:uid="{00000000-0005-0000-0000-0000E03D0000}"/>
    <cellStyle name="Normal 38 3 5 2 2 2" xfId="24275" xr:uid="{00000000-0005-0000-0000-0000E13D0000}"/>
    <cellStyle name="Normal 38 3 5 2 2 3" xfId="24276" xr:uid="{00000000-0005-0000-0000-0000E23D0000}"/>
    <cellStyle name="Normal 38 3 5 2 2 4" xfId="24277" xr:uid="{00000000-0005-0000-0000-0000E33D0000}"/>
    <cellStyle name="Normal 38 3 5 2 3" xfId="24278" xr:uid="{00000000-0005-0000-0000-0000E43D0000}"/>
    <cellStyle name="Normal 38 3 5 2 3 2" xfId="24279" xr:uid="{00000000-0005-0000-0000-0000E53D0000}"/>
    <cellStyle name="Normal 38 3 5 2 3 3" xfId="24280" xr:uid="{00000000-0005-0000-0000-0000E63D0000}"/>
    <cellStyle name="Normal 38 3 5 2 4" xfId="24281" xr:uid="{00000000-0005-0000-0000-0000E73D0000}"/>
    <cellStyle name="Normal 38 3 5 2 5" xfId="24282" xr:uid="{00000000-0005-0000-0000-0000E83D0000}"/>
    <cellStyle name="Normal 38 3 5 2 6" xfId="24283" xr:uid="{00000000-0005-0000-0000-0000E93D0000}"/>
    <cellStyle name="Normal 38 3 5 3" xfId="8698" xr:uid="{00000000-0005-0000-0000-0000EA3D0000}"/>
    <cellStyle name="Normal 38 3 5 3 2" xfId="24284" xr:uid="{00000000-0005-0000-0000-0000EB3D0000}"/>
    <cellStyle name="Normal 38 3 5 3 3" xfId="24285" xr:uid="{00000000-0005-0000-0000-0000EC3D0000}"/>
    <cellStyle name="Normal 38 3 5 3 4" xfId="24286" xr:uid="{00000000-0005-0000-0000-0000ED3D0000}"/>
    <cellStyle name="Normal 38 3 5 4" xfId="24287" xr:uid="{00000000-0005-0000-0000-0000EE3D0000}"/>
    <cellStyle name="Normal 38 3 5 4 2" xfId="24288" xr:uid="{00000000-0005-0000-0000-0000EF3D0000}"/>
    <cellStyle name="Normal 38 3 5 4 3" xfId="24289" xr:uid="{00000000-0005-0000-0000-0000F03D0000}"/>
    <cellStyle name="Normal 38 3 5 4 4" xfId="24290" xr:uid="{00000000-0005-0000-0000-0000F13D0000}"/>
    <cellStyle name="Normal 38 3 5 5" xfId="24291" xr:uid="{00000000-0005-0000-0000-0000F23D0000}"/>
    <cellStyle name="Normal 38 3 5 5 2" xfId="24292" xr:uid="{00000000-0005-0000-0000-0000F33D0000}"/>
    <cellStyle name="Normal 38 3 5 5 3" xfId="24293" xr:uid="{00000000-0005-0000-0000-0000F43D0000}"/>
    <cellStyle name="Normal 38 3 5 5 4" xfId="24294" xr:uid="{00000000-0005-0000-0000-0000F53D0000}"/>
    <cellStyle name="Normal 38 3 5 6" xfId="24295" xr:uid="{00000000-0005-0000-0000-0000F63D0000}"/>
    <cellStyle name="Normal 38 3 5 6 2" xfId="24296" xr:uid="{00000000-0005-0000-0000-0000F73D0000}"/>
    <cellStyle name="Normal 38 3 5 6 3" xfId="24297" xr:uid="{00000000-0005-0000-0000-0000F83D0000}"/>
    <cellStyle name="Normal 38 3 5 7" xfId="24298" xr:uid="{00000000-0005-0000-0000-0000F93D0000}"/>
    <cellStyle name="Normal 38 3 5 8" xfId="24299" xr:uid="{00000000-0005-0000-0000-0000FA3D0000}"/>
    <cellStyle name="Normal 38 3 5 9" xfId="24300" xr:uid="{00000000-0005-0000-0000-0000FB3D0000}"/>
    <cellStyle name="Normal 38 3 6" xfId="4062" xr:uid="{00000000-0005-0000-0000-0000FC3D0000}"/>
    <cellStyle name="Normal 38 3 6 2" xfId="8834" xr:uid="{00000000-0005-0000-0000-0000FD3D0000}"/>
    <cellStyle name="Normal 38 3 6 2 2" xfId="24301" xr:uid="{00000000-0005-0000-0000-0000FE3D0000}"/>
    <cellStyle name="Normal 38 3 6 2 2 2" xfId="24302" xr:uid="{00000000-0005-0000-0000-0000FF3D0000}"/>
    <cellStyle name="Normal 38 3 6 2 2 3" xfId="24303" xr:uid="{00000000-0005-0000-0000-0000003E0000}"/>
    <cellStyle name="Normal 38 3 6 2 2 4" xfId="24304" xr:uid="{00000000-0005-0000-0000-0000013E0000}"/>
    <cellStyle name="Normal 38 3 6 2 3" xfId="24305" xr:uid="{00000000-0005-0000-0000-0000023E0000}"/>
    <cellStyle name="Normal 38 3 6 2 3 2" xfId="24306" xr:uid="{00000000-0005-0000-0000-0000033E0000}"/>
    <cellStyle name="Normal 38 3 6 2 3 3" xfId="24307" xr:uid="{00000000-0005-0000-0000-0000043E0000}"/>
    <cellStyle name="Normal 38 3 6 2 4" xfId="24308" xr:uid="{00000000-0005-0000-0000-0000053E0000}"/>
    <cellStyle name="Normal 38 3 6 2 5" xfId="24309" xr:uid="{00000000-0005-0000-0000-0000063E0000}"/>
    <cellStyle name="Normal 38 3 6 2 6" xfId="24310" xr:uid="{00000000-0005-0000-0000-0000073E0000}"/>
    <cellStyle name="Normal 38 3 6 3" xfId="24311" xr:uid="{00000000-0005-0000-0000-0000083E0000}"/>
    <cellStyle name="Normal 38 3 6 3 2" xfId="24312" xr:uid="{00000000-0005-0000-0000-0000093E0000}"/>
    <cellStyle name="Normal 38 3 6 3 3" xfId="24313" xr:uid="{00000000-0005-0000-0000-00000A3E0000}"/>
    <cellStyle name="Normal 38 3 6 3 4" xfId="24314" xr:uid="{00000000-0005-0000-0000-00000B3E0000}"/>
    <cellStyle name="Normal 38 3 6 4" xfId="24315" xr:uid="{00000000-0005-0000-0000-00000C3E0000}"/>
    <cellStyle name="Normal 38 3 6 4 2" xfId="24316" xr:uid="{00000000-0005-0000-0000-00000D3E0000}"/>
    <cellStyle name="Normal 38 3 6 4 3" xfId="24317" xr:uid="{00000000-0005-0000-0000-00000E3E0000}"/>
    <cellStyle name="Normal 38 3 6 4 4" xfId="24318" xr:uid="{00000000-0005-0000-0000-00000F3E0000}"/>
    <cellStyle name="Normal 38 3 6 5" xfId="24319" xr:uid="{00000000-0005-0000-0000-0000103E0000}"/>
    <cellStyle name="Normal 38 3 6 5 2" xfId="24320" xr:uid="{00000000-0005-0000-0000-0000113E0000}"/>
    <cellStyle name="Normal 38 3 6 5 3" xfId="24321" xr:uid="{00000000-0005-0000-0000-0000123E0000}"/>
    <cellStyle name="Normal 38 3 6 6" xfId="24322" xr:uid="{00000000-0005-0000-0000-0000133E0000}"/>
    <cellStyle name="Normal 38 3 6 7" xfId="24323" xr:uid="{00000000-0005-0000-0000-0000143E0000}"/>
    <cellStyle name="Normal 38 3 6 8" xfId="24324" xr:uid="{00000000-0005-0000-0000-0000153E0000}"/>
    <cellStyle name="Normal 38 3 7" xfId="5470" xr:uid="{00000000-0005-0000-0000-0000163E0000}"/>
    <cellStyle name="Normal 38 3 7 2" xfId="10432" xr:uid="{00000000-0005-0000-0000-0000173E0000}"/>
    <cellStyle name="Normal 38 3 7 2 2" xfId="24325" xr:uid="{00000000-0005-0000-0000-0000183E0000}"/>
    <cellStyle name="Normal 38 3 7 2 3" xfId="24326" xr:uid="{00000000-0005-0000-0000-0000193E0000}"/>
    <cellStyle name="Normal 38 3 7 2 4" xfId="24327" xr:uid="{00000000-0005-0000-0000-00001A3E0000}"/>
    <cellStyle name="Normal 38 3 7 3" xfId="24328" xr:uid="{00000000-0005-0000-0000-00001B3E0000}"/>
    <cellStyle name="Normal 38 3 7 3 2" xfId="24329" xr:uid="{00000000-0005-0000-0000-00001C3E0000}"/>
    <cellStyle name="Normal 38 3 7 3 3" xfId="24330" xr:uid="{00000000-0005-0000-0000-00001D3E0000}"/>
    <cellStyle name="Normal 38 3 7 4" xfId="24331" xr:uid="{00000000-0005-0000-0000-00001E3E0000}"/>
    <cellStyle name="Normal 38 3 7 5" xfId="24332" xr:uid="{00000000-0005-0000-0000-00001F3E0000}"/>
    <cellStyle name="Normal 38 3 7 6" xfId="24333" xr:uid="{00000000-0005-0000-0000-0000203E0000}"/>
    <cellStyle name="Normal 38 3 8" xfId="5810" xr:uid="{00000000-0005-0000-0000-0000213E0000}"/>
    <cellStyle name="Normal 38 3 8 2" xfId="10752" xr:uid="{00000000-0005-0000-0000-0000223E0000}"/>
    <cellStyle name="Normal 38 3 8 3" xfId="24334" xr:uid="{00000000-0005-0000-0000-0000233E0000}"/>
    <cellStyle name="Normal 38 3 8 4" xfId="24335" xr:uid="{00000000-0005-0000-0000-0000243E0000}"/>
    <cellStyle name="Normal 38 3 9" xfId="7318" xr:uid="{00000000-0005-0000-0000-0000253E0000}"/>
    <cellStyle name="Normal 38 3 9 2" xfId="24336" xr:uid="{00000000-0005-0000-0000-0000263E0000}"/>
    <cellStyle name="Normal 38 3 9 3" xfId="24337" xr:uid="{00000000-0005-0000-0000-0000273E0000}"/>
    <cellStyle name="Normal 38 3 9 4" xfId="24338" xr:uid="{00000000-0005-0000-0000-0000283E0000}"/>
    <cellStyle name="Normal 38 4" xfId="441" xr:uid="{00000000-0005-0000-0000-0000293E0000}"/>
    <cellStyle name="Normal 38 4 10" xfId="24339" xr:uid="{00000000-0005-0000-0000-00002A3E0000}"/>
    <cellStyle name="Normal 38 4 11" xfId="24340" xr:uid="{00000000-0005-0000-0000-00002B3E0000}"/>
    <cellStyle name="Normal 38 4 2" xfId="1011" xr:uid="{00000000-0005-0000-0000-00002C3E0000}"/>
    <cellStyle name="Normal 38 4 2 10" xfId="24341" xr:uid="{00000000-0005-0000-0000-00002D3E0000}"/>
    <cellStyle name="Normal 38 4 2 2" xfId="1505" xr:uid="{00000000-0005-0000-0000-00002E3E0000}"/>
    <cellStyle name="Normal 38 4 2 2 2" xfId="4863" xr:uid="{00000000-0005-0000-0000-00002F3E0000}"/>
    <cellStyle name="Normal 38 4 2 2 2 2" xfId="9847" xr:uid="{00000000-0005-0000-0000-0000303E0000}"/>
    <cellStyle name="Normal 38 4 2 2 2 2 2" xfId="24342" xr:uid="{00000000-0005-0000-0000-0000313E0000}"/>
    <cellStyle name="Normal 38 4 2 2 2 2 3" xfId="24343" xr:uid="{00000000-0005-0000-0000-0000323E0000}"/>
    <cellStyle name="Normal 38 4 2 2 2 2 4" xfId="24344" xr:uid="{00000000-0005-0000-0000-0000333E0000}"/>
    <cellStyle name="Normal 38 4 2 2 2 3" xfId="24345" xr:uid="{00000000-0005-0000-0000-0000343E0000}"/>
    <cellStyle name="Normal 38 4 2 2 2 3 2" xfId="24346" xr:uid="{00000000-0005-0000-0000-0000353E0000}"/>
    <cellStyle name="Normal 38 4 2 2 2 3 3" xfId="24347" xr:uid="{00000000-0005-0000-0000-0000363E0000}"/>
    <cellStyle name="Normal 38 4 2 2 2 4" xfId="24348" xr:uid="{00000000-0005-0000-0000-0000373E0000}"/>
    <cellStyle name="Normal 38 4 2 2 2 5" xfId="24349" xr:uid="{00000000-0005-0000-0000-0000383E0000}"/>
    <cellStyle name="Normal 38 4 2 2 2 6" xfId="24350" xr:uid="{00000000-0005-0000-0000-0000393E0000}"/>
    <cellStyle name="Normal 38 4 2 2 3" xfId="6592" xr:uid="{00000000-0005-0000-0000-00003A3E0000}"/>
    <cellStyle name="Normal 38 4 2 2 3 2" xfId="11534" xr:uid="{00000000-0005-0000-0000-00003B3E0000}"/>
    <cellStyle name="Normal 38 4 2 2 3 3" xfId="24351" xr:uid="{00000000-0005-0000-0000-00003C3E0000}"/>
    <cellStyle name="Normal 38 4 2 2 3 4" xfId="24352" xr:uid="{00000000-0005-0000-0000-00003D3E0000}"/>
    <cellStyle name="Normal 38 4 2 2 4" xfId="8100" xr:uid="{00000000-0005-0000-0000-00003E3E0000}"/>
    <cellStyle name="Normal 38 4 2 2 4 2" xfId="24353" xr:uid="{00000000-0005-0000-0000-00003F3E0000}"/>
    <cellStyle name="Normal 38 4 2 2 4 3" xfId="24354" xr:uid="{00000000-0005-0000-0000-0000403E0000}"/>
    <cellStyle name="Normal 38 4 2 2 4 4" xfId="24355" xr:uid="{00000000-0005-0000-0000-0000413E0000}"/>
    <cellStyle name="Normal 38 4 2 2 5" xfId="3138" xr:uid="{00000000-0005-0000-0000-0000423E0000}"/>
    <cellStyle name="Normal 38 4 2 2 5 2" xfId="24356" xr:uid="{00000000-0005-0000-0000-0000433E0000}"/>
    <cellStyle name="Normal 38 4 2 2 5 3" xfId="24357" xr:uid="{00000000-0005-0000-0000-0000443E0000}"/>
    <cellStyle name="Normal 38 4 2 2 5 4" xfId="24358" xr:uid="{00000000-0005-0000-0000-0000453E0000}"/>
    <cellStyle name="Normal 38 4 2 2 6" xfId="24359" xr:uid="{00000000-0005-0000-0000-0000463E0000}"/>
    <cellStyle name="Normal 38 4 2 2 6 2" xfId="24360" xr:uid="{00000000-0005-0000-0000-0000473E0000}"/>
    <cellStyle name="Normal 38 4 2 2 6 3" xfId="24361" xr:uid="{00000000-0005-0000-0000-0000483E0000}"/>
    <cellStyle name="Normal 38 4 2 2 7" xfId="24362" xr:uid="{00000000-0005-0000-0000-0000493E0000}"/>
    <cellStyle name="Normal 38 4 2 2 8" xfId="24363" xr:uid="{00000000-0005-0000-0000-00004A3E0000}"/>
    <cellStyle name="Normal 38 4 2 2 9" xfId="24364" xr:uid="{00000000-0005-0000-0000-00004B3E0000}"/>
    <cellStyle name="Normal 38 4 2 3" xfId="4433" xr:uid="{00000000-0005-0000-0000-00004C3E0000}"/>
    <cellStyle name="Normal 38 4 2 3 2" xfId="9418" xr:uid="{00000000-0005-0000-0000-00004D3E0000}"/>
    <cellStyle name="Normal 38 4 2 3 2 2" xfId="24365" xr:uid="{00000000-0005-0000-0000-00004E3E0000}"/>
    <cellStyle name="Normal 38 4 2 3 2 3" xfId="24366" xr:uid="{00000000-0005-0000-0000-00004F3E0000}"/>
    <cellStyle name="Normal 38 4 2 3 2 4" xfId="24367" xr:uid="{00000000-0005-0000-0000-0000503E0000}"/>
    <cellStyle name="Normal 38 4 2 3 3" xfId="24368" xr:uid="{00000000-0005-0000-0000-0000513E0000}"/>
    <cellStyle name="Normal 38 4 2 3 3 2" xfId="24369" xr:uid="{00000000-0005-0000-0000-0000523E0000}"/>
    <cellStyle name="Normal 38 4 2 3 3 3" xfId="24370" xr:uid="{00000000-0005-0000-0000-0000533E0000}"/>
    <cellStyle name="Normal 38 4 2 3 4" xfId="24371" xr:uid="{00000000-0005-0000-0000-0000543E0000}"/>
    <cellStyle name="Normal 38 4 2 3 5" xfId="24372" xr:uid="{00000000-0005-0000-0000-0000553E0000}"/>
    <cellStyle name="Normal 38 4 2 3 6" xfId="24373" xr:uid="{00000000-0005-0000-0000-0000563E0000}"/>
    <cellStyle name="Normal 38 4 2 4" xfId="6173" xr:uid="{00000000-0005-0000-0000-0000573E0000}"/>
    <cellStyle name="Normal 38 4 2 4 2" xfId="11115" xr:uid="{00000000-0005-0000-0000-0000583E0000}"/>
    <cellStyle name="Normal 38 4 2 4 3" xfId="24374" xr:uid="{00000000-0005-0000-0000-0000593E0000}"/>
    <cellStyle name="Normal 38 4 2 4 4" xfId="24375" xr:uid="{00000000-0005-0000-0000-00005A3E0000}"/>
    <cellStyle name="Normal 38 4 2 5" xfId="7681" xr:uid="{00000000-0005-0000-0000-00005B3E0000}"/>
    <cellStyle name="Normal 38 4 2 5 2" xfId="24376" xr:uid="{00000000-0005-0000-0000-00005C3E0000}"/>
    <cellStyle name="Normal 38 4 2 5 3" xfId="24377" xr:uid="{00000000-0005-0000-0000-00005D3E0000}"/>
    <cellStyle name="Normal 38 4 2 5 4" xfId="24378" xr:uid="{00000000-0005-0000-0000-00005E3E0000}"/>
    <cellStyle name="Normal 38 4 2 6" xfId="2719" xr:uid="{00000000-0005-0000-0000-00005F3E0000}"/>
    <cellStyle name="Normal 38 4 2 6 2" xfId="24379" xr:uid="{00000000-0005-0000-0000-0000603E0000}"/>
    <cellStyle name="Normal 38 4 2 6 3" xfId="24380" xr:uid="{00000000-0005-0000-0000-0000613E0000}"/>
    <cellStyle name="Normal 38 4 2 6 4" xfId="24381" xr:uid="{00000000-0005-0000-0000-0000623E0000}"/>
    <cellStyle name="Normal 38 4 2 7" xfId="24382" xr:uid="{00000000-0005-0000-0000-0000633E0000}"/>
    <cellStyle name="Normal 38 4 2 7 2" xfId="24383" xr:uid="{00000000-0005-0000-0000-0000643E0000}"/>
    <cellStyle name="Normal 38 4 2 7 3" xfId="24384" xr:uid="{00000000-0005-0000-0000-0000653E0000}"/>
    <cellStyle name="Normal 38 4 2 8" xfId="24385" xr:uid="{00000000-0005-0000-0000-0000663E0000}"/>
    <cellStyle name="Normal 38 4 2 9" xfId="24386" xr:uid="{00000000-0005-0000-0000-0000673E0000}"/>
    <cellStyle name="Normal 38 4 3" xfId="1504" xr:uid="{00000000-0005-0000-0000-0000683E0000}"/>
    <cellStyle name="Normal 38 4 3 2" xfId="4862" xr:uid="{00000000-0005-0000-0000-0000693E0000}"/>
    <cellStyle name="Normal 38 4 3 2 2" xfId="9846" xr:uid="{00000000-0005-0000-0000-00006A3E0000}"/>
    <cellStyle name="Normal 38 4 3 2 2 2" xfId="24387" xr:uid="{00000000-0005-0000-0000-00006B3E0000}"/>
    <cellStyle name="Normal 38 4 3 2 2 3" xfId="24388" xr:uid="{00000000-0005-0000-0000-00006C3E0000}"/>
    <cellStyle name="Normal 38 4 3 2 2 4" xfId="24389" xr:uid="{00000000-0005-0000-0000-00006D3E0000}"/>
    <cellStyle name="Normal 38 4 3 2 3" xfId="24390" xr:uid="{00000000-0005-0000-0000-00006E3E0000}"/>
    <cellStyle name="Normal 38 4 3 2 3 2" xfId="24391" xr:uid="{00000000-0005-0000-0000-00006F3E0000}"/>
    <cellStyle name="Normal 38 4 3 2 3 3" xfId="24392" xr:uid="{00000000-0005-0000-0000-0000703E0000}"/>
    <cellStyle name="Normal 38 4 3 2 4" xfId="24393" xr:uid="{00000000-0005-0000-0000-0000713E0000}"/>
    <cellStyle name="Normal 38 4 3 2 5" xfId="24394" xr:uid="{00000000-0005-0000-0000-0000723E0000}"/>
    <cellStyle name="Normal 38 4 3 2 6" xfId="24395" xr:uid="{00000000-0005-0000-0000-0000733E0000}"/>
    <cellStyle name="Normal 38 4 3 3" xfId="6591" xr:uid="{00000000-0005-0000-0000-0000743E0000}"/>
    <cellStyle name="Normal 38 4 3 3 2" xfId="11533" xr:uid="{00000000-0005-0000-0000-0000753E0000}"/>
    <cellStyle name="Normal 38 4 3 3 3" xfId="24396" xr:uid="{00000000-0005-0000-0000-0000763E0000}"/>
    <cellStyle name="Normal 38 4 3 3 4" xfId="24397" xr:uid="{00000000-0005-0000-0000-0000773E0000}"/>
    <cellStyle name="Normal 38 4 3 4" xfId="8099" xr:uid="{00000000-0005-0000-0000-0000783E0000}"/>
    <cellStyle name="Normal 38 4 3 4 2" xfId="24398" xr:uid="{00000000-0005-0000-0000-0000793E0000}"/>
    <cellStyle name="Normal 38 4 3 4 3" xfId="24399" xr:uid="{00000000-0005-0000-0000-00007A3E0000}"/>
    <cellStyle name="Normal 38 4 3 4 4" xfId="24400" xr:uid="{00000000-0005-0000-0000-00007B3E0000}"/>
    <cellStyle name="Normal 38 4 3 5" xfId="3137" xr:uid="{00000000-0005-0000-0000-00007C3E0000}"/>
    <cellStyle name="Normal 38 4 3 5 2" xfId="24401" xr:uid="{00000000-0005-0000-0000-00007D3E0000}"/>
    <cellStyle name="Normal 38 4 3 5 3" xfId="24402" xr:uid="{00000000-0005-0000-0000-00007E3E0000}"/>
    <cellStyle name="Normal 38 4 3 5 4" xfId="24403" xr:uid="{00000000-0005-0000-0000-00007F3E0000}"/>
    <cellStyle name="Normal 38 4 3 6" xfId="24404" xr:uid="{00000000-0005-0000-0000-0000803E0000}"/>
    <cellStyle name="Normal 38 4 3 6 2" xfId="24405" xr:uid="{00000000-0005-0000-0000-0000813E0000}"/>
    <cellStyle name="Normal 38 4 3 6 3" xfId="24406" xr:uid="{00000000-0005-0000-0000-0000823E0000}"/>
    <cellStyle name="Normal 38 4 3 7" xfId="24407" xr:uid="{00000000-0005-0000-0000-0000833E0000}"/>
    <cellStyle name="Normal 38 4 3 8" xfId="24408" xr:uid="{00000000-0005-0000-0000-0000843E0000}"/>
    <cellStyle name="Normal 38 4 3 9" xfId="24409" xr:uid="{00000000-0005-0000-0000-0000853E0000}"/>
    <cellStyle name="Normal 38 4 4" xfId="3964" xr:uid="{00000000-0005-0000-0000-0000863E0000}"/>
    <cellStyle name="Normal 38 4 4 2" xfId="9036" xr:uid="{00000000-0005-0000-0000-0000873E0000}"/>
    <cellStyle name="Normal 38 4 4 2 2" xfId="24410" xr:uid="{00000000-0005-0000-0000-0000883E0000}"/>
    <cellStyle name="Normal 38 4 4 2 3" xfId="24411" xr:uid="{00000000-0005-0000-0000-0000893E0000}"/>
    <cellStyle name="Normal 38 4 4 2 4" xfId="24412" xr:uid="{00000000-0005-0000-0000-00008A3E0000}"/>
    <cellStyle name="Normal 38 4 4 3" xfId="24413" xr:uid="{00000000-0005-0000-0000-00008B3E0000}"/>
    <cellStyle name="Normal 38 4 4 3 2" xfId="24414" xr:uid="{00000000-0005-0000-0000-00008C3E0000}"/>
    <cellStyle name="Normal 38 4 4 3 3" xfId="24415" xr:uid="{00000000-0005-0000-0000-00008D3E0000}"/>
    <cellStyle name="Normal 38 4 4 4" xfId="24416" xr:uid="{00000000-0005-0000-0000-00008E3E0000}"/>
    <cellStyle name="Normal 38 4 4 5" xfId="24417" xr:uid="{00000000-0005-0000-0000-00008F3E0000}"/>
    <cellStyle name="Normal 38 4 4 6" xfId="24418" xr:uid="{00000000-0005-0000-0000-0000903E0000}"/>
    <cellStyle name="Normal 38 4 5" xfId="5721" xr:uid="{00000000-0005-0000-0000-0000913E0000}"/>
    <cellStyle name="Normal 38 4 5 2" xfId="10663" xr:uid="{00000000-0005-0000-0000-0000923E0000}"/>
    <cellStyle name="Normal 38 4 5 3" xfId="24419" xr:uid="{00000000-0005-0000-0000-0000933E0000}"/>
    <cellStyle name="Normal 38 4 5 4" xfId="24420" xr:uid="{00000000-0005-0000-0000-0000943E0000}"/>
    <cellStyle name="Normal 38 4 6" xfId="7229" xr:uid="{00000000-0005-0000-0000-0000953E0000}"/>
    <cellStyle name="Normal 38 4 6 2" xfId="24421" xr:uid="{00000000-0005-0000-0000-0000963E0000}"/>
    <cellStyle name="Normal 38 4 6 3" xfId="24422" xr:uid="{00000000-0005-0000-0000-0000973E0000}"/>
    <cellStyle name="Normal 38 4 6 4" xfId="24423" xr:uid="{00000000-0005-0000-0000-0000983E0000}"/>
    <cellStyle name="Normal 38 4 7" xfId="2267" xr:uid="{00000000-0005-0000-0000-0000993E0000}"/>
    <cellStyle name="Normal 38 4 7 2" xfId="24424" xr:uid="{00000000-0005-0000-0000-00009A3E0000}"/>
    <cellStyle name="Normal 38 4 7 3" xfId="24425" xr:uid="{00000000-0005-0000-0000-00009B3E0000}"/>
    <cellStyle name="Normal 38 4 7 4" xfId="24426" xr:uid="{00000000-0005-0000-0000-00009C3E0000}"/>
    <cellStyle name="Normal 38 4 8" xfId="24427" xr:uid="{00000000-0005-0000-0000-00009D3E0000}"/>
    <cellStyle name="Normal 38 4 8 2" xfId="24428" xr:uid="{00000000-0005-0000-0000-00009E3E0000}"/>
    <cellStyle name="Normal 38 4 8 3" xfId="24429" xr:uid="{00000000-0005-0000-0000-00009F3E0000}"/>
    <cellStyle name="Normal 38 4 9" xfId="24430" xr:uid="{00000000-0005-0000-0000-0000A03E0000}"/>
    <cellStyle name="Normal 38 5" xfId="658" xr:uid="{00000000-0005-0000-0000-0000A13E0000}"/>
    <cellStyle name="Normal 38 5 10" xfId="24431" xr:uid="{00000000-0005-0000-0000-0000A23E0000}"/>
    <cellStyle name="Normal 38 5 11" xfId="24432" xr:uid="{00000000-0005-0000-0000-0000A33E0000}"/>
    <cellStyle name="Normal 38 5 2" xfId="1124" xr:uid="{00000000-0005-0000-0000-0000A43E0000}"/>
    <cellStyle name="Normal 38 5 2 10" xfId="24433" xr:uid="{00000000-0005-0000-0000-0000A53E0000}"/>
    <cellStyle name="Normal 38 5 2 2" xfId="1507" xr:uid="{00000000-0005-0000-0000-0000A63E0000}"/>
    <cellStyle name="Normal 38 5 2 2 2" xfId="4865" xr:uid="{00000000-0005-0000-0000-0000A73E0000}"/>
    <cellStyle name="Normal 38 5 2 2 2 2" xfId="9849" xr:uid="{00000000-0005-0000-0000-0000A83E0000}"/>
    <cellStyle name="Normal 38 5 2 2 2 2 2" xfId="24434" xr:uid="{00000000-0005-0000-0000-0000A93E0000}"/>
    <cellStyle name="Normal 38 5 2 2 2 2 3" xfId="24435" xr:uid="{00000000-0005-0000-0000-0000AA3E0000}"/>
    <cellStyle name="Normal 38 5 2 2 2 2 4" xfId="24436" xr:uid="{00000000-0005-0000-0000-0000AB3E0000}"/>
    <cellStyle name="Normal 38 5 2 2 2 3" xfId="24437" xr:uid="{00000000-0005-0000-0000-0000AC3E0000}"/>
    <cellStyle name="Normal 38 5 2 2 2 3 2" xfId="24438" xr:uid="{00000000-0005-0000-0000-0000AD3E0000}"/>
    <cellStyle name="Normal 38 5 2 2 2 3 3" xfId="24439" xr:uid="{00000000-0005-0000-0000-0000AE3E0000}"/>
    <cellStyle name="Normal 38 5 2 2 2 4" xfId="24440" xr:uid="{00000000-0005-0000-0000-0000AF3E0000}"/>
    <cellStyle name="Normal 38 5 2 2 2 5" xfId="24441" xr:uid="{00000000-0005-0000-0000-0000B03E0000}"/>
    <cellStyle name="Normal 38 5 2 2 2 6" xfId="24442" xr:uid="{00000000-0005-0000-0000-0000B13E0000}"/>
    <cellStyle name="Normal 38 5 2 2 3" xfId="6594" xr:uid="{00000000-0005-0000-0000-0000B23E0000}"/>
    <cellStyle name="Normal 38 5 2 2 3 2" xfId="11536" xr:uid="{00000000-0005-0000-0000-0000B33E0000}"/>
    <cellStyle name="Normal 38 5 2 2 3 3" xfId="24443" xr:uid="{00000000-0005-0000-0000-0000B43E0000}"/>
    <cellStyle name="Normal 38 5 2 2 3 4" xfId="24444" xr:uid="{00000000-0005-0000-0000-0000B53E0000}"/>
    <cellStyle name="Normal 38 5 2 2 4" xfId="8102" xr:uid="{00000000-0005-0000-0000-0000B63E0000}"/>
    <cellStyle name="Normal 38 5 2 2 4 2" xfId="24445" xr:uid="{00000000-0005-0000-0000-0000B73E0000}"/>
    <cellStyle name="Normal 38 5 2 2 4 3" xfId="24446" xr:uid="{00000000-0005-0000-0000-0000B83E0000}"/>
    <cellStyle name="Normal 38 5 2 2 4 4" xfId="24447" xr:uid="{00000000-0005-0000-0000-0000B93E0000}"/>
    <cellStyle name="Normal 38 5 2 2 5" xfId="3140" xr:uid="{00000000-0005-0000-0000-0000BA3E0000}"/>
    <cellStyle name="Normal 38 5 2 2 5 2" xfId="24448" xr:uid="{00000000-0005-0000-0000-0000BB3E0000}"/>
    <cellStyle name="Normal 38 5 2 2 5 3" xfId="24449" xr:uid="{00000000-0005-0000-0000-0000BC3E0000}"/>
    <cellStyle name="Normal 38 5 2 2 5 4" xfId="24450" xr:uid="{00000000-0005-0000-0000-0000BD3E0000}"/>
    <cellStyle name="Normal 38 5 2 2 6" xfId="24451" xr:uid="{00000000-0005-0000-0000-0000BE3E0000}"/>
    <cellStyle name="Normal 38 5 2 2 6 2" xfId="24452" xr:uid="{00000000-0005-0000-0000-0000BF3E0000}"/>
    <cellStyle name="Normal 38 5 2 2 6 3" xfId="24453" xr:uid="{00000000-0005-0000-0000-0000C03E0000}"/>
    <cellStyle name="Normal 38 5 2 2 7" xfId="24454" xr:uid="{00000000-0005-0000-0000-0000C13E0000}"/>
    <cellStyle name="Normal 38 5 2 2 8" xfId="24455" xr:uid="{00000000-0005-0000-0000-0000C23E0000}"/>
    <cellStyle name="Normal 38 5 2 2 9" xfId="24456" xr:uid="{00000000-0005-0000-0000-0000C33E0000}"/>
    <cellStyle name="Normal 38 5 2 3" xfId="4492" xr:uid="{00000000-0005-0000-0000-0000C43E0000}"/>
    <cellStyle name="Normal 38 5 2 3 2" xfId="9476" xr:uid="{00000000-0005-0000-0000-0000C53E0000}"/>
    <cellStyle name="Normal 38 5 2 3 2 2" xfId="24457" xr:uid="{00000000-0005-0000-0000-0000C63E0000}"/>
    <cellStyle name="Normal 38 5 2 3 2 3" xfId="24458" xr:uid="{00000000-0005-0000-0000-0000C73E0000}"/>
    <cellStyle name="Normal 38 5 2 3 2 4" xfId="24459" xr:uid="{00000000-0005-0000-0000-0000C83E0000}"/>
    <cellStyle name="Normal 38 5 2 3 3" xfId="24460" xr:uid="{00000000-0005-0000-0000-0000C93E0000}"/>
    <cellStyle name="Normal 38 5 2 3 3 2" xfId="24461" xr:uid="{00000000-0005-0000-0000-0000CA3E0000}"/>
    <cellStyle name="Normal 38 5 2 3 3 3" xfId="24462" xr:uid="{00000000-0005-0000-0000-0000CB3E0000}"/>
    <cellStyle name="Normal 38 5 2 3 4" xfId="24463" xr:uid="{00000000-0005-0000-0000-0000CC3E0000}"/>
    <cellStyle name="Normal 38 5 2 3 5" xfId="24464" xr:uid="{00000000-0005-0000-0000-0000CD3E0000}"/>
    <cellStyle name="Normal 38 5 2 3 6" xfId="24465" xr:uid="{00000000-0005-0000-0000-0000CE3E0000}"/>
    <cellStyle name="Normal 38 5 2 4" xfId="6223" xr:uid="{00000000-0005-0000-0000-0000CF3E0000}"/>
    <cellStyle name="Normal 38 5 2 4 2" xfId="11165" xr:uid="{00000000-0005-0000-0000-0000D03E0000}"/>
    <cellStyle name="Normal 38 5 2 4 3" xfId="24466" xr:uid="{00000000-0005-0000-0000-0000D13E0000}"/>
    <cellStyle name="Normal 38 5 2 4 4" xfId="24467" xr:uid="{00000000-0005-0000-0000-0000D23E0000}"/>
    <cellStyle name="Normal 38 5 2 5" xfId="7731" xr:uid="{00000000-0005-0000-0000-0000D33E0000}"/>
    <cellStyle name="Normal 38 5 2 5 2" xfId="24468" xr:uid="{00000000-0005-0000-0000-0000D43E0000}"/>
    <cellStyle name="Normal 38 5 2 5 3" xfId="24469" xr:uid="{00000000-0005-0000-0000-0000D53E0000}"/>
    <cellStyle name="Normal 38 5 2 5 4" xfId="24470" xr:uid="{00000000-0005-0000-0000-0000D63E0000}"/>
    <cellStyle name="Normal 38 5 2 6" xfId="2769" xr:uid="{00000000-0005-0000-0000-0000D73E0000}"/>
    <cellStyle name="Normal 38 5 2 6 2" xfId="24471" xr:uid="{00000000-0005-0000-0000-0000D83E0000}"/>
    <cellStyle name="Normal 38 5 2 6 3" xfId="24472" xr:uid="{00000000-0005-0000-0000-0000D93E0000}"/>
    <cellStyle name="Normal 38 5 2 6 4" xfId="24473" xr:uid="{00000000-0005-0000-0000-0000DA3E0000}"/>
    <cellStyle name="Normal 38 5 2 7" xfId="24474" xr:uid="{00000000-0005-0000-0000-0000DB3E0000}"/>
    <cellStyle name="Normal 38 5 2 7 2" xfId="24475" xr:uid="{00000000-0005-0000-0000-0000DC3E0000}"/>
    <cellStyle name="Normal 38 5 2 7 3" xfId="24476" xr:uid="{00000000-0005-0000-0000-0000DD3E0000}"/>
    <cellStyle name="Normal 38 5 2 8" xfId="24477" xr:uid="{00000000-0005-0000-0000-0000DE3E0000}"/>
    <cellStyle name="Normal 38 5 2 9" xfId="24478" xr:uid="{00000000-0005-0000-0000-0000DF3E0000}"/>
    <cellStyle name="Normal 38 5 3" xfId="1506" xr:uid="{00000000-0005-0000-0000-0000E03E0000}"/>
    <cellStyle name="Normal 38 5 3 2" xfId="4864" xr:uid="{00000000-0005-0000-0000-0000E13E0000}"/>
    <cellStyle name="Normal 38 5 3 2 2" xfId="9848" xr:uid="{00000000-0005-0000-0000-0000E23E0000}"/>
    <cellStyle name="Normal 38 5 3 2 2 2" xfId="24479" xr:uid="{00000000-0005-0000-0000-0000E33E0000}"/>
    <cellStyle name="Normal 38 5 3 2 2 3" xfId="24480" xr:uid="{00000000-0005-0000-0000-0000E43E0000}"/>
    <cellStyle name="Normal 38 5 3 2 2 4" xfId="24481" xr:uid="{00000000-0005-0000-0000-0000E53E0000}"/>
    <cellStyle name="Normal 38 5 3 2 3" xfId="24482" xr:uid="{00000000-0005-0000-0000-0000E63E0000}"/>
    <cellStyle name="Normal 38 5 3 2 3 2" xfId="24483" xr:uid="{00000000-0005-0000-0000-0000E73E0000}"/>
    <cellStyle name="Normal 38 5 3 2 3 3" xfId="24484" xr:uid="{00000000-0005-0000-0000-0000E83E0000}"/>
    <cellStyle name="Normal 38 5 3 2 4" xfId="24485" xr:uid="{00000000-0005-0000-0000-0000E93E0000}"/>
    <cellStyle name="Normal 38 5 3 2 5" xfId="24486" xr:uid="{00000000-0005-0000-0000-0000EA3E0000}"/>
    <cellStyle name="Normal 38 5 3 2 6" xfId="24487" xr:uid="{00000000-0005-0000-0000-0000EB3E0000}"/>
    <cellStyle name="Normal 38 5 3 3" xfId="6593" xr:uid="{00000000-0005-0000-0000-0000EC3E0000}"/>
    <cellStyle name="Normal 38 5 3 3 2" xfId="11535" xr:uid="{00000000-0005-0000-0000-0000ED3E0000}"/>
    <cellStyle name="Normal 38 5 3 3 3" xfId="24488" xr:uid="{00000000-0005-0000-0000-0000EE3E0000}"/>
    <cellStyle name="Normal 38 5 3 3 4" xfId="24489" xr:uid="{00000000-0005-0000-0000-0000EF3E0000}"/>
    <cellStyle name="Normal 38 5 3 4" xfId="8101" xr:uid="{00000000-0005-0000-0000-0000F03E0000}"/>
    <cellStyle name="Normal 38 5 3 4 2" xfId="24490" xr:uid="{00000000-0005-0000-0000-0000F13E0000}"/>
    <cellStyle name="Normal 38 5 3 4 3" xfId="24491" xr:uid="{00000000-0005-0000-0000-0000F23E0000}"/>
    <cellStyle name="Normal 38 5 3 4 4" xfId="24492" xr:uid="{00000000-0005-0000-0000-0000F33E0000}"/>
    <cellStyle name="Normal 38 5 3 5" xfId="3139" xr:uid="{00000000-0005-0000-0000-0000F43E0000}"/>
    <cellStyle name="Normal 38 5 3 5 2" xfId="24493" xr:uid="{00000000-0005-0000-0000-0000F53E0000}"/>
    <cellStyle name="Normal 38 5 3 5 3" xfId="24494" xr:uid="{00000000-0005-0000-0000-0000F63E0000}"/>
    <cellStyle name="Normal 38 5 3 5 4" xfId="24495" xr:uid="{00000000-0005-0000-0000-0000F73E0000}"/>
    <cellStyle name="Normal 38 5 3 6" xfId="24496" xr:uid="{00000000-0005-0000-0000-0000F83E0000}"/>
    <cellStyle name="Normal 38 5 3 6 2" xfId="24497" xr:uid="{00000000-0005-0000-0000-0000F93E0000}"/>
    <cellStyle name="Normal 38 5 3 6 3" xfId="24498" xr:uid="{00000000-0005-0000-0000-0000FA3E0000}"/>
    <cellStyle name="Normal 38 5 3 7" xfId="24499" xr:uid="{00000000-0005-0000-0000-0000FB3E0000}"/>
    <cellStyle name="Normal 38 5 3 8" xfId="24500" xr:uid="{00000000-0005-0000-0000-0000FC3E0000}"/>
    <cellStyle name="Normal 38 5 3 9" xfId="24501" xr:uid="{00000000-0005-0000-0000-0000FD3E0000}"/>
    <cellStyle name="Normal 38 5 4" xfId="4109" xr:uid="{00000000-0005-0000-0000-0000FE3E0000}"/>
    <cellStyle name="Normal 38 5 4 2" xfId="9095" xr:uid="{00000000-0005-0000-0000-0000FF3E0000}"/>
    <cellStyle name="Normal 38 5 4 2 2" xfId="24502" xr:uid="{00000000-0005-0000-0000-0000003F0000}"/>
    <cellStyle name="Normal 38 5 4 2 3" xfId="24503" xr:uid="{00000000-0005-0000-0000-0000013F0000}"/>
    <cellStyle name="Normal 38 5 4 2 4" xfId="24504" xr:uid="{00000000-0005-0000-0000-0000023F0000}"/>
    <cellStyle name="Normal 38 5 4 3" xfId="24505" xr:uid="{00000000-0005-0000-0000-0000033F0000}"/>
    <cellStyle name="Normal 38 5 4 3 2" xfId="24506" xr:uid="{00000000-0005-0000-0000-0000043F0000}"/>
    <cellStyle name="Normal 38 5 4 3 3" xfId="24507" xr:uid="{00000000-0005-0000-0000-0000053F0000}"/>
    <cellStyle name="Normal 38 5 4 4" xfId="24508" xr:uid="{00000000-0005-0000-0000-0000063F0000}"/>
    <cellStyle name="Normal 38 5 4 5" xfId="24509" xr:uid="{00000000-0005-0000-0000-0000073F0000}"/>
    <cellStyle name="Normal 38 5 4 6" xfId="24510" xr:uid="{00000000-0005-0000-0000-0000083F0000}"/>
    <cellStyle name="Normal 38 5 5" xfId="5856" xr:uid="{00000000-0005-0000-0000-0000093F0000}"/>
    <cellStyle name="Normal 38 5 5 2" xfId="10798" xr:uid="{00000000-0005-0000-0000-00000A3F0000}"/>
    <cellStyle name="Normal 38 5 5 3" xfId="24511" xr:uid="{00000000-0005-0000-0000-00000B3F0000}"/>
    <cellStyle name="Normal 38 5 5 4" xfId="24512" xr:uid="{00000000-0005-0000-0000-00000C3F0000}"/>
    <cellStyle name="Normal 38 5 6" xfId="7364" xr:uid="{00000000-0005-0000-0000-00000D3F0000}"/>
    <cellStyle name="Normal 38 5 6 2" xfId="24513" xr:uid="{00000000-0005-0000-0000-00000E3F0000}"/>
    <cellStyle name="Normal 38 5 6 3" xfId="24514" xr:uid="{00000000-0005-0000-0000-00000F3F0000}"/>
    <cellStyle name="Normal 38 5 6 4" xfId="24515" xr:uid="{00000000-0005-0000-0000-0000103F0000}"/>
    <cellStyle name="Normal 38 5 7" xfId="2402" xr:uid="{00000000-0005-0000-0000-0000113F0000}"/>
    <cellStyle name="Normal 38 5 7 2" xfId="24516" xr:uid="{00000000-0005-0000-0000-0000123F0000}"/>
    <cellStyle name="Normal 38 5 7 3" xfId="24517" xr:uid="{00000000-0005-0000-0000-0000133F0000}"/>
    <cellStyle name="Normal 38 5 7 4" xfId="24518" xr:uid="{00000000-0005-0000-0000-0000143F0000}"/>
    <cellStyle name="Normal 38 5 8" xfId="24519" xr:uid="{00000000-0005-0000-0000-0000153F0000}"/>
    <cellStyle name="Normal 38 5 8 2" xfId="24520" xr:uid="{00000000-0005-0000-0000-0000163F0000}"/>
    <cellStyle name="Normal 38 5 8 3" xfId="24521" xr:uid="{00000000-0005-0000-0000-0000173F0000}"/>
    <cellStyle name="Normal 38 5 9" xfId="24522" xr:uid="{00000000-0005-0000-0000-0000183F0000}"/>
    <cellStyle name="Normal 38 6" xfId="325" xr:uid="{00000000-0005-0000-0000-0000193F0000}"/>
    <cellStyle name="Normal 38 6 10" xfId="24523" xr:uid="{00000000-0005-0000-0000-00001A3F0000}"/>
    <cellStyle name="Normal 38 6 11" xfId="24524" xr:uid="{00000000-0005-0000-0000-00001B3F0000}"/>
    <cellStyle name="Normal 38 6 2" xfId="953" xr:uid="{00000000-0005-0000-0000-00001C3F0000}"/>
    <cellStyle name="Normal 38 6 2 10" xfId="24525" xr:uid="{00000000-0005-0000-0000-00001D3F0000}"/>
    <cellStyle name="Normal 38 6 2 2" xfId="1509" xr:uid="{00000000-0005-0000-0000-00001E3F0000}"/>
    <cellStyle name="Normal 38 6 2 2 2" xfId="4867" xr:uid="{00000000-0005-0000-0000-00001F3F0000}"/>
    <cellStyle name="Normal 38 6 2 2 2 2" xfId="9851" xr:uid="{00000000-0005-0000-0000-0000203F0000}"/>
    <cellStyle name="Normal 38 6 2 2 2 2 2" xfId="24526" xr:uid="{00000000-0005-0000-0000-0000213F0000}"/>
    <cellStyle name="Normal 38 6 2 2 2 2 3" xfId="24527" xr:uid="{00000000-0005-0000-0000-0000223F0000}"/>
    <cellStyle name="Normal 38 6 2 2 2 2 4" xfId="24528" xr:uid="{00000000-0005-0000-0000-0000233F0000}"/>
    <cellStyle name="Normal 38 6 2 2 2 3" xfId="24529" xr:uid="{00000000-0005-0000-0000-0000243F0000}"/>
    <cellStyle name="Normal 38 6 2 2 2 3 2" xfId="24530" xr:uid="{00000000-0005-0000-0000-0000253F0000}"/>
    <cellStyle name="Normal 38 6 2 2 2 3 3" xfId="24531" xr:uid="{00000000-0005-0000-0000-0000263F0000}"/>
    <cellStyle name="Normal 38 6 2 2 2 4" xfId="24532" xr:uid="{00000000-0005-0000-0000-0000273F0000}"/>
    <cellStyle name="Normal 38 6 2 2 2 5" xfId="24533" xr:uid="{00000000-0005-0000-0000-0000283F0000}"/>
    <cellStyle name="Normal 38 6 2 2 2 6" xfId="24534" xr:uid="{00000000-0005-0000-0000-0000293F0000}"/>
    <cellStyle name="Normal 38 6 2 2 3" xfId="6596" xr:uid="{00000000-0005-0000-0000-00002A3F0000}"/>
    <cellStyle name="Normal 38 6 2 2 3 2" xfId="11538" xr:uid="{00000000-0005-0000-0000-00002B3F0000}"/>
    <cellStyle name="Normal 38 6 2 2 3 3" xfId="24535" xr:uid="{00000000-0005-0000-0000-00002C3F0000}"/>
    <cellStyle name="Normal 38 6 2 2 3 4" xfId="24536" xr:uid="{00000000-0005-0000-0000-00002D3F0000}"/>
    <cellStyle name="Normal 38 6 2 2 4" xfId="8104" xr:uid="{00000000-0005-0000-0000-00002E3F0000}"/>
    <cellStyle name="Normal 38 6 2 2 4 2" xfId="24537" xr:uid="{00000000-0005-0000-0000-00002F3F0000}"/>
    <cellStyle name="Normal 38 6 2 2 4 3" xfId="24538" xr:uid="{00000000-0005-0000-0000-0000303F0000}"/>
    <cellStyle name="Normal 38 6 2 2 4 4" xfId="24539" xr:uid="{00000000-0005-0000-0000-0000313F0000}"/>
    <cellStyle name="Normal 38 6 2 2 5" xfId="3142" xr:uid="{00000000-0005-0000-0000-0000323F0000}"/>
    <cellStyle name="Normal 38 6 2 2 5 2" xfId="24540" xr:uid="{00000000-0005-0000-0000-0000333F0000}"/>
    <cellStyle name="Normal 38 6 2 2 5 3" xfId="24541" xr:uid="{00000000-0005-0000-0000-0000343F0000}"/>
    <cellStyle name="Normal 38 6 2 2 5 4" xfId="24542" xr:uid="{00000000-0005-0000-0000-0000353F0000}"/>
    <cellStyle name="Normal 38 6 2 2 6" xfId="24543" xr:uid="{00000000-0005-0000-0000-0000363F0000}"/>
    <cellStyle name="Normal 38 6 2 2 6 2" xfId="24544" xr:uid="{00000000-0005-0000-0000-0000373F0000}"/>
    <cellStyle name="Normal 38 6 2 2 6 3" xfId="24545" xr:uid="{00000000-0005-0000-0000-0000383F0000}"/>
    <cellStyle name="Normal 38 6 2 2 7" xfId="24546" xr:uid="{00000000-0005-0000-0000-0000393F0000}"/>
    <cellStyle name="Normal 38 6 2 2 8" xfId="24547" xr:uid="{00000000-0005-0000-0000-00003A3F0000}"/>
    <cellStyle name="Normal 38 6 2 2 9" xfId="24548" xr:uid="{00000000-0005-0000-0000-00003B3F0000}"/>
    <cellStyle name="Normal 38 6 2 3" xfId="4387" xr:uid="{00000000-0005-0000-0000-00003C3F0000}"/>
    <cellStyle name="Normal 38 6 2 3 2" xfId="9372" xr:uid="{00000000-0005-0000-0000-00003D3F0000}"/>
    <cellStyle name="Normal 38 6 2 3 2 2" xfId="24549" xr:uid="{00000000-0005-0000-0000-00003E3F0000}"/>
    <cellStyle name="Normal 38 6 2 3 2 3" xfId="24550" xr:uid="{00000000-0005-0000-0000-00003F3F0000}"/>
    <cellStyle name="Normal 38 6 2 3 2 4" xfId="24551" xr:uid="{00000000-0005-0000-0000-0000403F0000}"/>
    <cellStyle name="Normal 38 6 2 3 3" xfId="24552" xr:uid="{00000000-0005-0000-0000-0000413F0000}"/>
    <cellStyle name="Normal 38 6 2 3 3 2" xfId="24553" xr:uid="{00000000-0005-0000-0000-0000423F0000}"/>
    <cellStyle name="Normal 38 6 2 3 3 3" xfId="24554" xr:uid="{00000000-0005-0000-0000-0000433F0000}"/>
    <cellStyle name="Normal 38 6 2 3 4" xfId="24555" xr:uid="{00000000-0005-0000-0000-0000443F0000}"/>
    <cellStyle name="Normal 38 6 2 3 5" xfId="24556" xr:uid="{00000000-0005-0000-0000-0000453F0000}"/>
    <cellStyle name="Normal 38 6 2 3 6" xfId="24557" xr:uid="{00000000-0005-0000-0000-0000463F0000}"/>
    <cellStyle name="Normal 38 6 2 4" xfId="6129" xr:uid="{00000000-0005-0000-0000-0000473F0000}"/>
    <cellStyle name="Normal 38 6 2 4 2" xfId="11071" xr:uid="{00000000-0005-0000-0000-0000483F0000}"/>
    <cellStyle name="Normal 38 6 2 4 3" xfId="24558" xr:uid="{00000000-0005-0000-0000-0000493F0000}"/>
    <cellStyle name="Normal 38 6 2 4 4" xfId="24559" xr:uid="{00000000-0005-0000-0000-00004A3F0000}"/>
    <cellStyle name="Normal 38 6 2 5" xfId="7637" xr:uid="{00000000-0005-0000-0000-00004B3F0000}"/>
    <cellStyle name="Normal 38 6 2 5 2" xfId="24560" xr:uid="{00000000-0005-0000-0000-00004C3F0000}"/>
    <cellStyle name="Normal 38 6 2 5 3" xfId="24561" xr:uid="{00000000-0005-0000-0000-00004D3F0000}"/>
    <cellStyle name="Normal 38 6 2 5 4" xfId="24562" xr:uid="{00000000-0005-0000-0000-00004E3F0000}"/>
    <cellStyle name="Normal 38 6 2 6" xfId="2675" xr:uid="{00000000-0005-0000-0000-00004F3F0000}"/>
    <cellStyle name="Normal 38 6 2 6 2" xfId="24563" xr:uid="{00000000-0005-0000-0000-0000503F0000}"/>
    <cellStyle name="Normal 38 6 2 6 3" xfId="24564" xr:uid="{00000000-0005-0000-0000-0000513F0000}"/>
    <cellStyle name="Normal 38 6 2 6 4" xfId="24565" xr:uid="{00000000-0005-0000-0000-0000523F0000}"/>
    <cellStyle name="Normal 38 6 2 7" xfId="24566" xr:uid="{00000000-0005-0000-0000-0000533F0000}"/>
    <cellStyle name="Normal 38 6 2 7 2" xfId="24567" xr:uid="{00000000-0005-0000-0000-0000543F0000}"/>
    <cellStyle name="Normal 38 6 2 7 3" xfId="24568" xr:uid="{00000000-0005-0000-0000-0000553F0000}"/>
    <cellStyle name="Normal 38 6 2 8" xfId="24569" xr:uid="{00000000-0005-0000-0000-0000563F0000}"/>
    <cellStyle name="Normal 38 6 2 9" xfId="24570" xr:uid="{00000000-0005-0000-0000-0000573F0000}"/>
    <cellStyle name="Normal 38 6 3" xfId="1508" xr:uid="{00000000-0005-0000-0000-0000583F0000}"/>
    <cellStyle name="Normal 38 6 3 2" xfId="4866" xr:uid="{00000000-0005-0000-0000-0000593F0000}"/>
    <cellStyle name="Normal 38 6 3 2 2" xfId="9850" xr:uid="{00000000-0005-0000-0000-00005A3F0000}"/>
    <cellStyle name="Normal 38 6 3 2 2 2" xfId="24571" xr:uid="{00000000-0005-0000-0000-00005B3F0000}"/>
    <cellStyle name="Normal 38 6 3 2 2 3" xfId="24572" xr:uid="{00000000-0005-0000-0000-00005C3F0000}"/>
    <cellStyle name="Normal 38 6 3 2 2 4" xfId="24573" xr:uid="{00000000-0005-0000-0000-00005D3F0000}"/>
    <cellStyle name="Normal 38 6 3 2 3" xfId="24574" xr:uid="{00000000-0005-0000-0000-00005E3F0000}"/>
    <cellStyle name="Normal 38 6 3 2 3 2" xfId="24575" xr:uid="{00000000-0005-0000-0000-00005F3F0000}"/>
    <cellStyle name="Normal 38 6 3 2 3 3" xfId="24576" xr:uid="{00000000-0005-0000-0000-0000603F0000}"/>
    <cellStyle name="Normal 38 6 3 2 4" xfId="24577" xr:uid="{00000000-0005-0000-0000-0000613F0000}"/>
    <cellStyle name="Normal 38 6 3 2 5" xfId="24578" xr:uid="{00000000-0005-0000-0000-0000623F0000}"/>
    <cellStyle name="Normal 38 6 3 2 6" xfId="24579" xr:uid="{00000000-0005-0000-0000-0000633F0000}"/>
    <cellStyle name="Normal 38 6 3 3" xfId="6595" xr:uid="{00000000-0005-0000-0000-0000643F0000}"/>
    <cellStyle name="Normal 38 6 3 3 2" xfId="11537" xr:uid="{00000000-0005-0000-0000-0000653F0000}"/>
    <cellStyle name="Normal 38 6 3 3 3" xfId="24580" xr:uid="{00000000-0005-0000-0000-0000663F0000}"/>
    <cellStyle name="Normal 38 6 3 3 4" xfId="24581" xr:uid="{00000000-0005-0000-0000-0000673F0000}"/>
    <cellStyle name="Normal 38 6 3 4" xfId="8103" xr:uid="{00000000-0005-0000-0000-0000683F0000}"/>
    <cellStyle name="Normal 38 6 3 4 2" xfId="24582" xr:uid="{00000000-0005-0000-0000-0000693F0000}"/>
    <cellStyle name="Normal 38 6 3 4 3" xfId="24583" xr:uid="{00000000-0005-0000-0000-00006A3F0000}"/>
    <cellStyle name="Normal 38 6 3 4 4" xfId="24584" xr:uid="{00000000-0005-0000-0000-00006B3F0000}"/>
    <cellStyle name="Normal 38 6 3 5" xfId="3141" xr:uid="{00000000-0005-0000-0000-00006C3F0000}"/>
    <cellStyle name="Normal 38 6 3 5 2" xfId="24585" xr:uid="{00000000-0005-0000-0000-00006D3F0000}"/>
    <cellStyle name="Normal 38 6 3 5 3" xfId="24586" xr:uid="{00000000-0005-0000-0000-00006E3F0000}"/>
    <cellStyle name="Normal 38 6 3 5 4" xfId="24587" xr:uid="{00000000-0005-0000-0000-00006F3F0000}"/>
    <cellStyle name="Normal 38 6 3 6" xfId="24588" xr:uid="{00000000-0005-0000-0000-0000703F0000}"/>
    <cellStyle name="Normal 38 6 3 6 2" xfId="24589" xr:uid="{00000000-0005-0000-0000-0000713F0000}"/>
    <cellStyle name="Normal 38 6 3 6 3" xfId="24590" xr:uid="{00000000-0005-0000-0000-0000723F0000}"/>
    <cellStyle name="Normal 38 6 3 7" xfId="24591" xr:uid="{00000000-0005-0000-0000-0000733F0000}"/>
    <cellStyle name="Normal 38 6 3 8" xfId="24592" xr:uid="{00000000-0005-0000-0000-0000743F0000}"/>
    <cellStyle name="Normal 38 6 3 9" xfId="24593" xr:uid="{00000000-0005-0000-0000-0000753F0000}"/>
    <cellStyle name="Normal 38 6 4" xfId="3904" xr:uid="{00000000-0005-0000-0000-0000763F0000}"/>
    <cellStyle name="Normal 38 6 4 2" xfId="8984" xr:uid="{00000000-0005-0000-0000-0000773F0000}"/>
    <cellStyle name="Normal 38 6 4 2 2" xfId="24594" xr:uid="{00000000-0005-0000-0000-0000783F0000}"/>
    <cellStyle name="Normal 38 6 4 2 3" xfId="24595" xr:uid="{00000000-0005-0000-0000-0000793F0000}"/>
    <cellStyle name="Normal 38 6 4 2 4" xfId="24596" xr:uid="{00000000-0005-0000-0000-00007A3F0000}"/>
    <cellStyle name="Normal 38 6 4 3" xfId="24597" xr:uid="{00000000-0005-0000-0000-00007B3F0000}"/>
    <cellStyle name="Normal 38 6 4 3 2" xfId="24598" xr:uid="{00000000-0005-0000-0000-00007C3F0000}"/>
    <cellStyle name="Normal 38 6 4 3 3" xfId="24599" xr:uid="{00000000-0005-0000-0000-00007D3F0000}"/>
    <cellStyle name="Normal 38 6 4 4" xfId="24600" xr:uid="{00000000-0005-0000-0000-00007E3F0000}"/>
    <cellStyle name="Normal 38 6 4 5" xfId="24601" xr:uid="{00000000-0005-0000-0000-00007F3F0000}"/>
    <cellStyle name="Normal 38 6 4 6" xfId="24602" xr:uid="{00000000-0005-0000-0000-0000803F0000}"/>
    <cellStyle name="Normal 38 6 5" xfId="5672" xr:uid="{00000000-0005-0000-0000-0000813F0000}"/>
    <cellStyle name="Normal 38 6 5 2" xfId="10614" xr:uid="{00000000-0005-0000-0000-0000823F0000}"/>
    <cellStyle name="Normal 38 6 5 3" xfId="24603" xr:uid="{00000000-0005-0000-0000-0000833F0000}"/>
    <cellStyle name="Normal 38 6 5 4" xfId="24604" xr:uid="{00000000-0005-0000-0000-0000843F0000}"/>
    <cellStyle name="Normal 38 6 6" xfId="7180" xr:uid="{00000000-0005-0000-0000-0000853F0000}"/>
    <cellStyle name="Normal 38 6 6 2" xfId="24605" xr:uid="{00000000-0005-0000-0000-0000863F0000}"/>
    <cellStyle name="Normal 38 6 6 3" xfId="24606" xr:uid="{00000000-0005-0000-0000-0000873F0000}"/>
    <cellStyle name="Normal 38 6 6 4" xfId="24607" xr:uid="{00000000-0005-0000-0000-0000883F0000}"/>
    <cellStyle name="Normal 38 6 7" xfId="2218" xr:uid="{00000000-0005-0000-0000-0000893F0000}"/>
    <cellStyle name="Normal 38 6 7 2" xfId="24608" xr:uid="{00000000-0005-0000-0000-00008A3F0000}"/>
    <cellStyle name="Normal 38 6 7 3" xfId="24609" xr:uid="{00000000-0005-0000-0000-00008B3F0000}"/>
    <cellStyle name="Normal 38 6 7 4" xfId="24610" xr:uid="{00000000-0005-0000-0000-00008C3F0000}"/>
    <cellStyle name="Normal 38 6 8" xfId="24611" xr:uid="{00000000-0005-0000-0000-00008D3F0000}"/>
    <cellStyle name="Normal 38 6 8 2" xfId="24612" xr:uid="{00000000-0005-0000-0000-00008E3F0000}"/>
    <cellStyle name="Normal 38 6 8 3" xfId="24613" xr:uid="{00000000-0005-0000-0000-00008F3F0000}"/>
    <cellStyle name="Normal 38 6 9" xfId="24614" xr:uid="{00000000-0005-0000-0000-0000903F0000}"/>
    <cellStyle name="Normal 38 7" xfId="807" xr:uid="{00000000-0005-0000-0000-0000913F0000}"/>
    <cellStyle name="Normal 38 7 10" xfId="24615" xr:uid="{00000000-0005-0000-0000-0000923F0000}"/>
    <cellStyle name="Normal 38 7 2" xfId="1510" xr:uid="{00000000-0005-0000-0000-0000933F0000}"/>
    <cellStyle name="Normal 38 7 2 2" xfId="4868" xr:uid="{00000000-0005-0000-0000-0000943F0000}"/>
    <cellStyle name="Normal 38 7 2 2 2" xfId="9852" xr:uid="{00000000-0005-0000-0000-0000953F0000}"/>
    <cellStyle name="Normal 38 7 2 2 2 2" xfId="24616" xr:uid="{00000000-0005-0000-0000-0000963F0000}"/>
    <cellStyle name="Normal 38 7 2 2 2 3" xfId="24617" xr:uid="{00000000-0005-0000-0000-0000973F0000}"/>
    <cellStyle name="Normal 38 7 2 2 2 4" xfId="24618" xr:uid="{00000000-0005-0000-0000-0000983F0000}"/>
    <cellStyle name="Normal 38 7 2 2 3" xfId="24619" xr:uid="{00000000-0005-0000-0000-0000993F0000}"/>
    <cellStyle name="Normal 38 7 2 2 3 2" xfId="24620" xr:uid="{00000000-0005-0000-0000-00009A3F0000}"/>
    <cellStyle name="Normal 38 7 2 2 3 3" xfId="24621" xr:uid="{00000000-0005-0000-0000-00009B3F0000}"/>
    <cellStyle name="Normal 38 7 2 2 4" xfId="24622" xr:uid="{00000000-0005-0000-0000-00009C3F0000}"/>
    <cellStyle name="Normal 38 7 2 2 5" xfId="24623" xr:uid="{00000000-0005-0000-0000-00009D3F0000}"/>
    <cellStyle name="Normal 38 7 2 2 6" xfId="24624" xr:uid="{00000000-0005-0000-0000-00009E3F0000}"/>
    <cellStyle name="Normal 38 7 2 3" xfId="6597" xr:uid="{00000000-0005-0000-0000-00009F3F0000}"/>
    <cellStyle name="Normal 38 7 2 3 2" xfId="11539" xr:uid="{00000000-0005-0000-0000-0000A03F0000}"/>
    <cellStyle name="Normal 38 7 2 3 3" xfId="24625" xr:uid="{00000000-0005-0000-0000-0000A13F0000}"/>
    <cellStyle name="Normal 38 7 2 3 4" xfId="24626" xr:uid="{00000000-0005-0000-0000-0000A23F0000}"/>
    <cellStyle name="Normal 38 7 2 4" xfId="8105" xr:uid="{00000000-0005-0000-0000-0000A33F0000}"/>
    <cellStyle name="Normal 38 7 2 4 2" xfId="24627" xr:uid="{00000000-0005-0000-0000-0000A43F0000}"/>
    <cellStyle name="Normal 38 7 2 4 3" xfId="24628" xr:uid="{00000000-0005-0000-0000-0000A53F0000}"/>
    <cellStyle name="Normal 38 7 2 4 4" xfId="24629" xr:uid="{00000000-0005-0000-0000-0000A63F0000}"/>
    <cellStyle name="Normal 38 7 2 5" xfId="3143" xr:uid="{00000000-0005-0000-0000-0000A73F0000}"/>
    <cellStyle name="Normal 38 7 2 5 2" xfId="24630" xr:uid="{00000000-0005-0000-0000-0000A83F0000}"/>
    <cellStyle name="Normal 38 7 2 5 3" xfId="24631" xr:uid="{00000000-0005-0000-0000-0000A93F0000}"/>
    <cellStyle name="Normal 38 7 2 5 4" xfId="24632" xr:uid="{00000000-0005-0000-0000-0000AA3F0000}"/>
    <cellStyle name="Normal 38 7 2 6" xfId="24633" xr:uid="{00000000-0005-0000-0000-0000AB3F0000}"/>
    <cellStyle name="Normal 38 7 2 6 2" xfId="24634" xr:uid="{00000000-0005-0000-0000-0000AC3F0000}"/>
    <cellStyle name="Normal 38 7 2 6 3" xfId="24635" xr:uid="{00000000-0005-0000-0000-0000AD3F0000}"/>
    <cellStyle name="Normal 38 7 2 7" xfId="24636" xr:uid="{00000000-0005-0000-0000-0000AE3F0000}"/>
    <cellStyle name="Normal 38 7 2 8" xfId="24637" xr:uid="{00000000-0005-0000-0000-0000AF3F0000}"/>
    <cellStyle name="Normal 38 7 2 9" xfId="24638" xr:uid="{00000000-0005-0000-0000-0000B03F0000}"/>
    <cellStyle name="Normal 38 7 3" xfId="4249" xr:uid="{00000000-0005-0000-0000-0000B13F0000}"/>
    <cellStyle name="Normal 38 7 3 2" xfId="9235" xr:uid="{00000000-0005-0000-0000-0000B23F0000}"/>
    <cellStyle name="Normal 38 7 3 2 2" xfId="24639" xr:uid="{00000000-0005-0000-0000-0000B33F0000}"/>
    <cellStyle name="Normal 38 7 3 2 3" xfId="24640" xr:uid="{00000000-0005-0000-0000-0000B43F0000}"/>
    <cellStyle name="Normal 38 7 3 2 4" xfId="24641" xr:uid="{00000000-0005-0000-0000-0000B53F0000}"/>
    <cellStyle name="Normal 38 7 3 3" xfId="24642" xr:uid="{00000000-0005-0000-0000-0000B63F0000}"/>
    <cellStyle name="Normal 38 7 3 3 2" xfId="24643" xr:uid="{00000000-0005-0000-0000-0000B73F0000}"/>
    <cellStyle name="Normal 38 7 3 3 3" xfId="24644" xr:uid="{00000000-0005-0000-0000-0000B83F0000}"/>
    <cellStyle name="Normal 38 7 3 4" xfId="24645" xr:uid="{00000000-0005-0000-0000-0000B93F0000}"/>
    <cellStyle name="Normal 38 7 3 5" xfId="24646" xr:uid="{00000000-0005-0000-0000-0000BA3F0000}"/>
    <cellStyle name="Normal 38 7 3 6" xfId="24647" xr:uid="{00000000-0005-0000-0000-0000BB3F0000}"/>
    <cellStyle name="Normal 38 7 4" xfId="5994" xr:uid="{00000000-0005-0000-0000-0000BC3F0000}"/>
    <cellStyle name="Normal 38 7 4 2" xfId="10936" xr:uid="{00000000-0005-0000-0000-0000BD3F0000}"/>
    <cellStyle name="Normal 38 7 4 3" xfId="24648" xr:uid="{00000000-0005-0000-0000-0000BE3F0000}"/>
    <cellStyle name="Normal 38 7 4 4" xfId="24649" xr:uid="{00000000-0005-0000-0000-0000BF3F0000}"/>
    <cellStyle name="Normal 38 7 5" xfId="7502" xr:uid="{00000000-0005-0000-0000-0000C03F0000}"/>
    <cellStyle name="Normal 38 7 5 2" xfId="24650" xr:uid="{00000000-0005-0000-0000-0000C13F0000}"/>
    <cellStyle name="Normal 38 7 5 3" xfId="24651" xr:uid="{00000000-0005-0000-0000-0000C23F0000}"/>
    <cellStyle name="Normal 38 7 5 4" xfId="24652" xr:uid="{00000000-0005-0000-0000-0000C33F0000}"/>
    <cellStyle name="Normal 38 7 6" xfId="2540" xr:uid="{00000000-0005-0000-0000-0000C43F0000}"/>
    <cellStyle name="Normal 38 7 6 2" xfId="24653" xr:uid="{00000000-0005-0000-0000-0000C53F0000}"/>
    <cellStyle name="Normal 38 7 6 3" xfId="24654" xr:uid="{00000000-0005-0000-0000-0000C63F0000}"/>
    <cellStyle name="Normal 38 7 6 4" xfId="24655" xr:uid="{00000000-0005-0000-0000-0000C73F0000}"/>
    <cellStyle name="Normal 38 7 7" xfId="24656" xr:uid="{00000000-0005-0000-0000-0000C83F0000}"/>
    <cellStyle name="Normal 38 7 7 2" xfId="24657" xr:uid="{00000000-0005-0000-0000-0000C93F0000}"/>
    <cellStyle name="Normal 38 7 7 3" xfId="24658" xr:uid="{00000000-0005-0000-0000-0000CA3F0000}"/>
    <cellStyle name="Normal 38 7 8" xfId="24659" xr:uid="{00000000-0005-0000-0000-0000CB3F0000}"/>
    <cellStyle name="Normal 38 7 9" xfId="24660" xr:uid="{00000000-0005-0000-0000-0000CC3F0000}"/>
    <cellStyle name="Normal 38 8" xfId="1274" xr:uid="{00000000-0005-0000-0000-0000CD3F0000}"/>
    <cellStyle name="Normal 38 8 2" xfId="4632" xr:uid="{00000000-0005-0000-0000-0000CE3F0000}"/>
    <cellStyle name="Normal 38 8 2 2" xfId="9616" xr:uid="{00000000-0005-0000-0000-0000CF3F0000}"/>
    <cellStyle name="Normal 38 8 2 2 2" xfId="24661" xr:uid="{00000000-0005-0000-0000-0000D03F0000}"/>
    <cellStyle name="Normal 38 8 2 2 3" xfId="24662" xr:uid="{00000000-0005-0000-0000-0000D13F0000}"/>
    <cellStyle name="Normal 38 8 2 2 4" xfId="24663" xr:uid="{00000000-0005-0000-0000-0000D23F0000}"/>
    <cellStyle name="Normal 38 8 2 3" xfId="24664" xr:uid="{00000000-0005-0000-0000-0000D33F0000}"/>
    <cellStyle name="Normal 38 8 2 3 2" xfId="24665" xr:uid="{00000000-0005-0000-0000-0000D43F0000}"/>
    <cellStyle name="Normal 38 8 2 3 3" xfId="24666" xr:uid="{00000000-0005-0000-0000-0000D53F0000}"/>
    <cellStyle name="Normal 38 8 2 4" xfId="24667" xr:uid="{00000000-0005-0000-0000-0000D63F0000}"/>
    <cellStyle name="Normal 38 8 2 5" xfId="24668" xr:uid="{00000000-0005-0000-0000-0000D73F0000}"/>
    <cellStyle name="Normal 38 8 2 6" xfId="24669" xr:uid="{00000000-0005-0000-0000-0000D83F0000}"/>
    <cellStyle name="Normal 38 8 3" xfId="6361" xr:uid="{00000000-0005-0000-0000-0000D93F0000}"/>
    <cellStyle name="Normal 38 8 3 2" xfId="11303" xr:uid="{00000000-0005-0000-0000-0000DA3F0000}"/>
    <cellStyle name="Normal 38 8 3 3" xfId="24670" xr:uid="{00000000-0005-0000-0000-0000DB3F0000}"/>
    <cellStyle name="Normal 38 8 3 4" xfId="24671" xr:uid="{00000000-0005-0000-0000-0000DC3F0000}"/>
    <cellStyle name="Normal 38 8 4" xfId="7869" xr:uid="{00000000-0005-0000-0000-0000DD3F0000}"/>
    <cellStyle name="Normal 38 8 4 2" xfId="24672" xr:uid="{00000000-0005-0000-0000-0000DE3F0000}"/>
    <cellStyle name="Normal 38 8 4 3" xfId="24673" xr:uid="{00000000-0005-0000-0000-0000DF3F0000}"/>
    <cellStyle name="Normal 38 8 4 4" xfId="24674" xr:uid="{00000000-0005-0000-0000-0000E03F0000}"/>
    <cellStyle name="Normal 38 8 5" xfId="2907" xr:uid="{00000000-0005-0000-0000-0000E13F0000}"/>
    <cellStyle name="Normal 38 8 5 2" xfId="24675" xr:uid="{00000000-0005-0000-0000-0000E23F0000}"/>
    <cellStyle name="Normal 38 8 5 3" xfId="24676" xr:uid="{00000000-0005-0000-0000-0000E33F0000}"/>
    <cellStyle name="Normal 38 8 5 4" xfId="24677" xr:uid="{00000000-0005-0000-0000-0000E43F0000}"/>
    <cellStyle name="Normal 38 8 6" xfId="24678" xr:uid="{00000000-0005-0000-0000-0000E53F0000}"/>
    <cellStyle name="Normal 38 8 6 2" xfId="24679" xr:uid="{00000000-0005-0000-0000-0000E63F0000}"/>
    <cellStyle name="Normal 38 8 6 3" xfId="24680" xr:uid="{00000000-0005-0000-0000-0000E73F0000}"/>
    <cellStyle name="Normal 38 8 7" xfId="24681" xr:uid="{00000000-0005-0000-0000-0000E83F0000}"/>
    <cellStyle name="Normal 38 8 8" xfId="24682" xr:uid="{00000000-0005-0000-0000-0000E93F0000}"/>
    <cellStyle name="Normal 38 8 9" xfId="24683" xr:uid="{00000000-0005-0000-0000-0000EA3F0000}"/>
    <cellStyle name="Normal 38 9" xfId="217" xr:uid="{00000000-0005-0000-0000-0000EB3F0000}"/>
    <cellStyle name="Normal 38 9 2" xfId="3850" xr:uid="{00000000-0005-0000-0000-0000EC3F0000}"/>
    <cellStyle name="Normal 38 9 2 2" xfId="8937" xr:uid="{00000000-0005-0000-0000-0000ED3F0000}"/>
    <cellStyle name="Normal 38 9 2 2 2" xfId="24684" xr:uid="{00000000-0005-0000-0000-0000EE3F0000}"/>
    <cellStyle name="Normal 38 9 2 2 3" xfId="24685" xr:uid="{00000000-0005-0000-0000-0000EF3F0000}"/>
    <cellStyle name="Normal 38 9 2 2 4" xfId="24686" xr:uid="{00000000-0005-0000-0000-0000F03F0000}"/>
    <cellStyle name="Normal 38 9 2 3" xfId="24687" xr:uid="{00000000-0005-0000-0000-0000F13F0000}"/>
    <cellStyle name="Normal 38 9 2 3 2" xfId="24688" xr:uid="{00000000-0005-0000-0000-0000F23F0000}"/>
    <cellStyle name="Normal 38 9 2 3 3" xfId="24689" xr:uid="{00000000-0005-0000-0000-0000F33F0000}"/>
    <cellStyle name="Normal 38 9 2 4" xfId="24690" xr:uid="{00000000-0005-0000-0000-0000F43F0000}"/>
    <cellStyle name="Normal 38 9 2 5" xfId="24691" xr:uid="{00000000-0005-0000-0000-0000F53F0000}"/>
    <cellStyle name="Normal 38 9 2 6" xfId="24692" xr:uid="{00000000-0005-0000-0000-0000F63F0000}"/>
    <cellStyle name="Normal 38 9 3" xfId="5628" xr:uid="{00000000-0005-0000-0000-0000F73F0000}"/>
    <cellStyle name="Normal 38 9 3 2" xfId="10570" xr:uid="{00000000-0005-0000-0000-0000F83F0000}"/>
    <cellStyle name="Normal 38 9 3 3" xfId="24693" xr:uid="{00000000-0005-0000-0000-0000F93F0000}"/>
    <cellStyle name="Normal 38 9 3 4" xfId="24694" xr:uid="{00000000-0005-0000-0000-0000FA3F0000}"/>
    <cellStyle name="Normal 38 9 4" xfId="7136" xr:uid="{00000000-0005-0000-0000-0000FB3F0000}"/>
    <cellStyle name="Normal 38 9 4 2" xfId="24695" xr:uid="{00000000-0005-0000-0000-0000FC3F0000}"/>
    <cellStyle name="Normal 38 9 4 3" xfId="24696" xr:uid="{00000000-0005-0000-0000-0000FD3F0000}"/>
    <cellStyle name="Normal 38 9 4 4" xfId="24697" xr:uid="{00000000-0005-0000-0000-0000FE3F0000}"/>
    <cellStyle name="Normal 38 9 5" xfId="2173" xr:uid="{00000000-0005-0000-0000-0000FF3F0000}"/>
    <cellStyle name="Normal 38 9 5 2" xfId="24698" xr:uid="{00000000-0005-0000-0000-000000400000}"/>
    <cellStyle name="Normal 38 9 5 3" xfId="24699" xr:uid="{00000000-0005-0000-0000-000001400000}"/>
    <cellStyle name="Normal 38 9 5 4" xfId="24700" xr:uid="{00000000-0005-0000-0000-000002400000}"/>
    <cellStyle name="Normal 38 9 6" xfId="24701" xr:uid="{00000000-0005-0000-0000-000003400000}"/>
    <cellStyle name="Normal 38 9 6 2" xfId="24702" xr:uid="{00000000-0005-0000-0000-000004400000}"/>
    <cellStyle name="Normal 38 9 6 3" xfId="24703" xr:uid="{00000000-0005-0000-0000-000005400000}"/>
    <cellStyle name="Normal 38 9 7" xfId="24704" xr:uid="{00000000-0005-0000-0000-000006400000}"/>
    <cellStyle name="Normal 38 9 8" xfId="24705" xr:uid="{00000000-0005-0000-0000-000007400000}"/>
    <cellStyle name="Normal 38 9 9" xfId="24706" xr:uid="{00000000-0005-0000-0000-000008400000}"/>
    <cellStyle name="Normal 39" xfId="148" xr:uid="{00000000-0005-0000-0000-000009400000}"/>
    <cellStyle name="Normal 39 2" xfId="522" xr:uid="{00000000-0005-0000-0000-00000A400000}"/>
    <cellStyle name="Normal 39 2 2" xfId="1070" xr:uid="{00000000-0005-0000-0000-00000B400000}"/>
    <cellStyle name="Normal 39 3" xfId="383" xr:uid="{00000000-0005-0000-0000-00000C400000}"/>
    <cellStyle name="Normal 39 4" xfId="267" xr:uid="{00000000-0005-0000-0000-00000D400000}"/>
    <cellStyle name="Normal 39 5" xfId="181" xr:uid="{00000000-0005-0000-0000-00000E400000}"/>
    <cellStyle name="Normal 39 6" xfId="2134" xr:uid="{00000000-0005-0000-0000-00000F400000}"/>
    <cellStyle name="Normal 39 7" xfId="24707" xr:uid="{00000000-0005-0000-0000-000010400000}"/>
    <cellStyle name="Normal 4" xfId="20" xr:uid="{00000000-0005-0000-0000-000011400000}"/>
    <cellStyle name="Normal 4 2" xfId="175" xr:uid="{00000000-0005-0000-0000-000012400000}"/>
    <cellStyle name="Normal 4 2 2" xfId="984" xr:uid="{00000000-0005-0000-0000-000013400000}"/>
    <cellStyle name="Normal 4 3" xfId="523" xr:uid="{00000000-0005-0000-0000-000014400000}"/>
    <cellStyle name="Normal 4 4" xfId="837" xr:uid="{00000000-0005-0000-0000-000015400000}"/>
    <cellStyle name="Normal 4 5" xfId="5554" xr:uid="{00000000-0005-0000-0000-000016400000}"/>
    <cellStyle name="Normal 40" xfId="149" xr:uid="{00000000-0005-0000-0000-000017400000}"/>
    <cellStyle name="Normal 40 2" xfId="524" xr:uid="{00000000-0005-0000-0000-000018400000}"/>
    <cellStyle name="Normal 40 2 2" xfId="1071" xr:uid="{00000000-0005-0000-0000-000019400000}"/>
    <cellStyle name="Normal 40 3" xfId="385" xr:uid="{00000000-0005-0000-0000-00001A400000}"/>
    <cellStyle name="Normal 40 4" xfId="269" xr:uid="{00000000-0005-0000-0000-00001B400000}"/>
    <cellStyle name="Normal 40 5" xfId="182" xr:uid="{00000000-0005-0000-0000-00001C400000}"/>
    <cellStyle name="Normal 40 6" xfId="2135" xr:uid="{00000000-0005-0000-0000-00001D400000}"/>
    <cellStyle name="Normal 40 7" xfId="24708" xr:uid="{00000000-0005-0000-0000-00001E400000}"/>
    <cellStyle name="Normal 41" xfId="150" xr:uid="{00000000-0005-0000-0000-00001F400000}"/>
    <cellStyle name="Normal 41 2" xfId="525" xr:uid="{00000000-0005-0000-0000-000020400000}"/>
    <cellStyle name="Normal 41 2 2" xfId="1072" xr:uid="{00000000-0005-0000-0000-000021400000}"/>
    <cellStyle name="Normal 41 3" xfId="387" xr:uid="{00000000-0005-0000-0000-000022400000}"/>
    <cellStyle name="Normal 41 4" xfId="271" xr:uid="{00000000-0005-0000-0000-000023400000}"/>
    <cellStyle name="Normal 41 5" xfId="183" xr:uid="{00000000-0005-0000-0000-000024400000}"/>
    <cellStyle name="Normal 41 6" xfId="2136" xr:uid="{00000000-0005-0000-0000-000025400000}"/>
    <cellStyle name="Normal 41 7" xfId="24709" xr:uid="{00000000-0005-0000-0000-000026400000}"/>
    <cellStyle name="Normal 42" xfId="151" xr:uid="{00000000-0005-0000-0000-000027400000}"/>
    <cellStyle name="Normal 42 2" xfId="526" xr:uid="{00000000-0005-0000-0000-000028400000}"/>
    <cellStyle name="Normal 42 2 2" xfId="1073" xr:uid="{00000000-0005-0000-0000-000029400000}"/>
    <cellStyle name="Normal 42 3" xfId="389" xr:uid="{00000000-0005-0000-0000-00002A400000}"/>
    <cellStyle name="Normal 42 4" xfId="273" xr:uid="{00000000-0005-0000-0000-00002B400000}"/>
    <cellStyle name="Normal 42 5" xfId="184" xr:uid="{00000000-0005-0000-0000-00002C400000}"/>
    <cellStyle name="Normal 42 6" xfId="2137" xr:uid="{00000000-0005-0000-0000-00002D400000}"/>
    <cellStyle name="Normal 42 7" xfId="24710" xr:uid="{00000000-0005-0000-0000-00002E400000}"/>
    <cellStyle name="Normal 43" xfId="152" xr:uid="{00000000-0005-0000-0000-00002F400000}"/>
    <cellStyle name="Normal 43 2" xfId="527" xr:uid="{00000000-0005-0000-0000-000030400000}"/>
    <cellStyle name="Normal 43 2 2" xfId="1074" xr:uid="{00000000-0005-0000-0000-000031400000}"/>
    <cellStyle name="Normal 43 3" xfId="391" xr:uid="{00000000-0005-0000-0000-000032400000}"/>
    <cellStyle name="Normal 43 4" xfId="275" xr:uid="{00000000-0005-0000-0000-000033400000}"/>
    <cellStyle name="Normal 43 5" xfId="185" xr:uid="{00000000-0005-0000-0000-000034400000}"/>
    <cellStyle name="Normal 43 6" xfId="2138" xr:uid="{00000000-0005-0000-0000-000035400000}"/>
    <cellStyle name="Normal 43 7" xfId="24711" xr:uid="{00000000-0005-0000-0000-000036400000}"/>
    <cellStyle name="Normal 44" xfId="153" xr:uid="{00000000-0005-0000-0000-000037400000}"/>
    <cellStyle name="Normal 44 2" xfId="528" xr:uid="{00000000-0005-0000-0000-000038400000}"/>
    <cellStyle name="Normal 44 2 2" xfId="1075" xr:uid="{00000000-0005-0000-0000-000039400000}"/>
    <cellStyle name="Normal 44 3" xfId="393" xr:uid="{00000000-0005-0000-0000-00003A400000}"/>
    <cellStyle name="Normal 44 4" xfId="277" xr:uid="{00000000-0005-0000-0000-00003B400000}"/>
    <cellStyle name="Normal 44 5" xfId="186" xr:uid="{00000000-0005-0000-0000-00003C400000}"/>
    <cellStyle name="Normal 44 6" xfId="2139" xr:uid="{00000000-0005-0000-0000-00003D400000}"/>
    <cellStyle name="Normal 44 7" xfId="24712" xr:uid="{00000000-0005-0000-0000-00003E400000}"/>
    <cellStyle name="Normal 45" xfId="154" xr:uid="{00000000-0005-0000-0000-00003F400000}"/>
    <cellStyle name="Normal 45 2" xfId="529" xr:uid="{00000000-0005-0000-0000-000040400000}"/>
    <cellStyle name="Normal 45 2 2" xfId="1076" xr:uid="{00000000-0005-0000-0000-000041400000}"/>
    <cellStyle name="Normal 45 3" xfId="394" xr:uid="{00000000-0005-0000-0000-000042400000}"/>
    <cellStyle name="Normal 45 4" xfId="278" xr:uid="{00000000-0005-0000-0000-000043400000}"/>
    <cellStyle name="Normal 45 5" xfId="187" xr:uid="{00000000-0005-0000-0000-000044400000}"/>
    <cellStyle name="Normal 45 6" xfId="2140" xr:uid="{00000000-0005-0000-0000-000045400000}"/>
    <cellStyle name="Normal 45 7" xfId="24713" xr:uid="{00000000-0005-0000-0000-000046400000}"/>
    <cellStyle name="Normal 46" xfId="155" xr:uid="{00000000-0005-0000-0000-000047400000}"/>
    <cellStyle name="Normal 46 2" xfId="530" xr:uid="{00000000-0005-0000-0000-000048400000}"/>
    <cellStyle name="Normal 46 2 2" xfId="1077" xr:uid="{00000000-0005-0000-0000-000049400000}"/>
    <cellStyle name="Normal 46 3" xfId="396" xr:uid="{00000000-0005-0000-0000-00004A400000}"/>
    <cellStyle name="Normal 46 4" xfId="280" xr:uid="{00000000-0005-0000-0000-00004B400000}"/>
    <cellStyle name="Normal 46 5" xfId="188" xr:uid="{00000000-0005-0000-0000-00004C400000}"/>
    <cellStyle name="Normal 46 6" xfId="2141" xr:uid="{00000000-0005-0000-0000-00004D400000}"/>
    <cellStyle name="Normal 46 7" xfId="24714" xr:uid="{00000000-0005-0000-0000-00004E400000}"/>
    <cellStyle name="Normal 47" xfId="156" xr:uid="{00000000-0005-0000-0000-00004F400000}"/>
    <cellStyle name="Normal 47 2" xfId="531" xr:uid="{00000000-0005-0000-0000-000050400000}"/>
    <cellStyle name="Normal 47 2 2" xfId="1078" xr:uid="{00000000-0005-0000-0000-000051400000}"/>
    <cellStyle name="Normal 47 3" xfId="398" xr:uid="{00000000-0005-0000-0000-000052400000}"/>
    <cellStyle name="Normal 47 4" xfId="282" xr:uid="{00000000-0005-0000-0000-000053400000}"/>
    <cellStyle name="Normal 47 5" xfId="189" xr:uid="{00000000-0005-0000-0000-000054400000}"/>
    <cellStyle name="Normal 47 6" xfId="2142" xr:uid="{00000000-0005-0000-0000-000055400000}"/>
    <cellStyle name="Normal 47 7" xfId="24715" xr:uid="{00000000-0005-0000-0000-000056400000}"/>
    <cellStyle name="Normal 48" xfId="157" xr:uid="{00000000-0005-0000-0000-000057400000}"/>
    <cellStyle name="Normal 48 2" xfId="532" xr:uid="{00000000-0005-0000-0000-000058400000}"/>
    <cellStyle name="Normal 48 2 2" xfId="1079" xr:uid="{00000000-0005-0000-0000-000059400000}"/>
    <cellStyle name="Normal 48 3" xfId="400" xr:uid="{00000000-0005-0000-0000-00005A400000}"/>
    <cellStyle name="Normal 48 4" xfId="284" xr:uid="{00000000-0005-0000-0000-00005B400000}"/>
    <cellStyle name="Normal 48 5" xfId="190" xr:uid="{00000000-0005-0000-0000-00005C400000}"/>
    <cellStyle name="Normal 48 6" xfId="2143" xr:uid="{00000000-0005-0000-0000-00005D400000}"/>
    <cellStyle name="Normal 48 7" xfId="24716" xr:uid="{00000000-0005-0000-0000-00005E400000}"/>
    <cellStyle name="Normal 49" xfId="158" xr:uid="{00000000-0005-0000-0000-00005F400000}"/>
    <cellStyle name="Normal 49 2" xfId="533" xr:uid="{00000000-0005-0000-0000-000060400000}"/>
    <cellStyle name="Normal 49 2 2" xfId="1080" xr:uid="{00000000-0005-0000-0000-000061400000}"/>
    <cellStyle name="Normal 49 3" xfId="402" xr:uid="{00000000-0005-0000-0000-000062400000}"/>
    <cellStyle name="Normal 49 4" xfId="286" xr:uid="{00000000-0005-0000-0000-000063400000}"/>
    <cellStyle name="Normal 49 5" xfId="191" xr:uid="{00000000-0005-0000-0000-000064400000}"/>
    <cellStyle name="Normal 49 6" xfId="2144" xr:uid="{00000000-0005-0000-0000-000065400000}"/>
    <cellStyle name="Normal 49 7" xfId="24717" xr:uid="{00000000-0005-0000-0000-000066400000}"/>
    <cellStyle name="Normal 5" xfId="23" xr:uid="{00000000-0005-0000-0000-000067400000}"/>
    <cellStyle name="Normal 5 10" xfId="808" xr:uid="{00000000-0005-0000-0000-000068400000}"/>
    <cellStyle name="Normal 5 10 10" xfId="24718" xr:uid="{00000000-0005-0000-0000-000069400000}"/>
    <cellStyle name="Normal 5 10 2" xfId="1511" xr:uid="{00000000-0005-0000-0000-00006A400000}"/>
    <cellStyle name="Normal 5 10 2 2" xfId="4869" xr:uid="{00000000-0005-0000-0000-00006B400000}"/>
    <cellStyle name="Normal 5 10 2 2 2" xfId="9853" xr:uid="{00000000-0005-0000-0000-00006C400000}"/>
    <cellStyle name="Normal 5 10 2 2 2 2" xfId="24719" xr:uid="{00000000-0005-0000-0000-00006D400000}"/>
    <cellStyle name="Normal 5 10 2 2 2 3" xfId="24720" xr:uid="{00000000-0005-0000-0000-00006E400000}"/>
    <cellStyle name="Normal 5 10 2 2 2 4" xfId="24721" xr:uid="{00000000-0005-0000-0000-00006F400000}"/>
    <cellStyle name="Normal 5 10 2 2 3" xfId="24722" xr:uid="{00000000-0005-0000-0000-000070400000}"/>
    <cellStyle name="Normal 5 10 2 2 3 2" xfId="24723" xr:uid="{00000000-0005-0000-0000-000071400000}"/>
    <cellStyle name="Normal 5 10 2 2 3 3" xfId="24724" xr:uid="{00000000-0005-0000-0000-000072400000}"/>
    <cellStyle name="Normal 5 10 2 2 4" xfId="24725" xr:uid="{00000000-0005-0000-0000-000073400000}"/>
    <cellStyle name="Normal 5 10 2 2 5" xfId="24726" xr:uid="{00000000-0005-0000-0000-000074400000}"/>
    <cellStyle name="Normal 5 10 2 2 6" xfId="24727" xr:uid="{00000000-0005-0000-0000-000075400000}"/>
    <cellStyle name="Normal 5 10 2 3" xfId="6598" xr:uid="{00000000-0005-0000-0000-000076400000}"/>
    <cellStyle name="Normal 5 10 2 3 2" xfId="11540" xr:uid="{00000000-0005-0000-0000-000077400000}"/>
    <cellStyle name="Normal 5 10 2 3 3" xfId="24728" xr:uid="{00000000-0005-0000-0000-000078400000}"/>
    <cellStyle name="Normal 5 10 2 3 4" xfId="24729" xr:uid="{00000000-0005-0000-0000-000079400000}"/>
    <cellStyle name="Normal 5 10 2 4" xfId="8106" xr:uid="{00000000-0005-0000-0000-00007A400000}"/>
    <cellStyle name="Normal 5 10 2 4 2" xfId="24730" xr:uid="{00000000-0005-0000-0000-00007B400000}"/>
    <cellStyle name="Normal 5 10 2 4 3" xfId="24731" xr:uid="{00000000-0005-0000-0000-00007C400000}"/>
    <cellStyle name="Normal 5 10 2 4 4" xfId="24732" xr:uid="{00000000-0005-0000-0000-00007D400000}"/>
    <cellStyle name="Normal 5 10 2 5" xfId="3144" xr:uid="{00000000-0005-0000-0000-00007E400000}"/>
    <cellStyle name="Normal 5 10 2 5 2" xfId="24733" xr:uid="{00000000-0005-0000-0000-00007F400000}"/>
    <cellStyle name="Normal 5 10 2 5 3" xfId="24734" xr:uid="{00000000-0005-0000-0000-000080400000}"/>
    <cellStyle name="Normal 5 10 2 5 4" xfId="24735" xr:uid="{00000000-0005-0000-0000-000081400000}"/>
    <cellStyle name="Normal 5 10 2 6" xfId="24736" xr:uid="{00000000-0005-0000-0000-000082400000}"/>
    <cellStyle name="Normal 5 10 2 6 2" xfId="24737" xr:uid="{00000000-0005-0000-0000-000083400000}"/>
    <cellStyle name="Normal 5 10 2 6 3" xfId="24738" xr:uid="{00000000-0005-0000-0000-000084400000}"/>
    <cellStyle name="Normal 5 10 2 7" xfId="24739" xr:uid="{00000000-0005-0000-0000-000085400000}"/>
    <cellStyle name="Normal 5 10 2 8" xfId="24740" xr:uid="{00000000-0005-0000-0000-000086400000}"/>
    <cellStyle name="Normal 5 10 2 9" xfId="24741" xr:uid="{00000000-0005-0000-0000-000087400000}"/>
    <cellStyle name="Normal 5 10 3" xfId="4250" xr:uid="{00000000-0005-0000-0000-000088400000}"/>
    <cellStyle name="Normal 5 10 3 2" xfId="9236" xr:uid="{00000000-0005-0000-0000-000089400000}"/>
    <cellStyle name="Normal 5 10 3 2 2" xfId="24742" xr:uid="{00000000-0005-0000-0000-00008A400000}"/>
    <cellStyle name="Normal 5 10 3 2 3" xfId="24743" xr:uid="{00000000-0005-0000-0000-00008B400000}"/>
    <cellStyle name="Normal 5 10 3 2 4" xfId="24744" xr:uid="{00000000-0005-0000-0000-00008C400000}"/>
    <cellStyle name="Normal 5 10 3 3" xfId="24745" xr:uid="{00000000-0005-0000-0000-00008D400000}"/>
    <cellStyle name="Normal 5 10 3 3 2" xfId="24746" xr:uid="{00000000-0005-0000-0000-00008E400000}"/>
    <cellStyle name="Normal 5 10 3 3 3" xfId="24747" xr:uid="{00000000-0005-0000-0000-00008F400000}"/>
    <cellStyle name="Normal 5 10 3 4" xfId="24748" xr:uid="{00000000-0005-0000-0000-000090400000}"/>
    <cellStyle name="Normal 5 10 3 5" xfId="24749" xr:uid="{00000000-0005-0000-0000-000091400000}"/>
    <cellStyle name="Normal 5 10 3 6" xfId="24750" xr:uid="{00000000-0005-0000-0000-000092400000}"/>
    <cellStyle name="Normal 5 10 4" xfId="5995" xr:uid="{00000000-0005-0000-0000-000093400000}"/>
    <cellStyle name="Normal 5 10 4 2" xfId="10937" xr:uid="{00000000-0005-0000-0000-000094400000}"/>
    <cellStyle name="Normal 5 10 4 3" xfId="24751" xr:uid="{00000000-0005-0000-0000-000095400000}"/>
    <cellStyle name="Normal 5 10 4 4" xfId="24752" xr:uid="{00000000-0005-0000-0000-000096400000}"/>
    <cellStyle name="Normal 5 10 5" xfId="7503" xr:uid="{00000000-0005-0000-0000-000097400000}"/>
    <cellStyle name="Normal 5 10 5 2" xfId="24753" xr:uid="{00000000-0005-0000-0000-000098400000}"/>
    <cellStyle name="Normal 5 10 5 3" xfId="24754" xr:uid="{00000000-0005-0000-0000-000099400000}"/>
    <cellStyle name="Normal 5 10 5 4" xfId="24755" xr:uid="{00000000-0005-0000-0000-00009A400000}"/>
    <cellStyle name="Normal 5 10 6" xfId="2541" xr:uid="{00000000-0005-0000-0000-00009B400000}"/>
    <cellStyle name="Normal 5 10 6 2" xfId="24756" xr:uid="{00000000-0005-0000-0000-00009C400000}"/>
    <cellStyle name="Normal 5 10 6 3" xfId="24757" xr:uid="{00000000-0005-0000-0000-00009D400000}"/>
    <cellStyle name="Normal 5 10 6 4" xfId="24758" xr:uid="{00000000-0005-0000-0000-00009E400000}"/>
    <cellStyle name="Normal 5 10 7" xfId="24759" xr:uid="{00000000-0005-0000-0000-00009F400000}"/>
    <cellStyle name="Normal 5 10 7 2" xfId="24760" xr:uid="{00000000-0005-0000-0000-0000A0400000}"/>
    <cellStyle name="Normal 5 10 7 3" xfId="24761" xr:uid="{00000000-0005-0000-0000-0000A1400000}"/>
    <cellStyle name="Normal 5 10 8" xfId="24762" xr:uid="{00000000-0005-0000-0000-0000A2400000}"/>
    <cellStyle name="Normal 5 10 9" xfId="24763" xr:uid="{00000000-0005-0000-0000-0000A3400000}"/>
    <cellStyle name="Normal 5 11" xfId="1275" xr:uid="{00000000-0005-0000-0000-0000A4400000}"/>
    <cellStyle name="Normal 5 11 2" xfId="4633" xr:uid="{00000000-0005-0000-0000-0000A5400000}"/>
    <cellStyle name="Normal 5 11 2 2" xfId="9617" xr:uid="{00000000-0005-0000-0000-0000A6400000}"/>
    <cellStyle name="Normal 5 11 2 2 2" xfId="24764" xr:uid="{00000000-0005-0000-0000-0000A7400000}"/>
    <cellStyle name="Normal 5 11 2 2 3" xfId="24765" xr:uid="{00000000-0005-0000-0000-0000A8400000}"/>
    <cellStyle name="Normal 5 11 2 2 4" xfId="24766" xr:uid="{00000000-0005-0000-0000-0000A9400000}"/>
    <cellStyle name="Normal 5 11 2 3" xfId="24767" xr:uid="{00000000-0005-0000-0000-0000AA400000}"/>
    <cellStyle name="Normal 5 11 2 3 2" xfId="24768" xr:uid="{00000000-0005-0000-0000-0000AB400000}"/>
    <cellStyle name="Normal 5 11 2 3 3" xfId="24769" xr:uid="{00000000-0005-0000-0000-0000AC400000}"/>
    <cellStyle name="Normal 5 11 2 4" xfId="24770" xr:uid="{00000000-0005-0000-0000-0000AD400000}"/>
    <cellStyle name="Normal 5 11 2 5" xfId="24771" xr:uid="{00000000-0005-0000-0000-0000AE400000}"/>
    <cellStyle name="Normal 5 11 2 6" xfId="24772" xr:uid="{00000000-0005-0000-0000-0000AF400000}"/>
    <cellStyle name="Normal 5 11 3" xfId="6362" xr:uid="{00000000-0005-0000-0000-0000B0400000}"/>
    <cellStyle name="Normal 5 11 3 2" xfId="11304" xr:uid="{00000000-0005-0000-0000-0000B1400000}"/>
    <cellStyle name="Normal 5 11 3 3" xfId="24773" xr:uid="{00000000-0005-0000-0000-0000B2400000}"/>
    <cellStyle name="Normal 5 11 3 4" xfId="24774" xr:uid="{00000000-0005-0000-0000-0000B3400000}"/>
    <cellStyle name="Normal 5 11 4" xfId="7870" xr:uid="{00000000-0005-0000-0000-0000B4400000}"/>
    <cellStyle name="Normal 5 11 4 2" xfId="24775" xr:uid="{00000000-0005-0000-0000-0000B5400000}"/>
    <cellStyle name="Normal 5 11 4 3" xfId="24776" xr:uid="{00000000-0005-0000-0000-0000B6400000}"/>
    <cellStyle name="Normal 5 11 4 4" xfId="24777" xr:uid="{00000000-0005-0000-0000-0000B7400000}"/>
    <cellStyle name="Normal 5 11 5" xfId="2908" xr:uid="{00000000-0005-0000-0000-0000B8400000}"/>
    <cellStyle name="Normal 5 11 5 2" xfId="24778" xr:uid="{00000000-0005-0000-0000-0000B9400000}"/>
    <cellStyle name="Normal 5 11 5 3" xfId="24779" xr:uid="{00000000-0005-0000-0000-0000BA400000}"/>
    <cellStyle name="Normal 5 11 5 4" xfId="24780" xr:uid="{00000000-0005-0000-0000-0000BB400000}"/>
    <cellStyle name="Normal 5 11 6" xfId="24781" xr:uid="{00000000-0005-0000-0000-0000BC400000}"/>
    <cellStyle name="Normal 5 11 6 2" xfId="24782" xr:uid="{00000000-0005-0000-0000-0000BD400000}"/>
    <cellStyle name="Normal 5 11 6 3" xfId="24783" xr:uid="{00000000-0005-0000-0000-0000BE400000}"/>
    <cellStyle name="Normal 5 11 7" xfId="24784" xr:uid="{00000000-0005-0000-0000-0000BF400000}"/>
    <cellStyle name="Normal 5 11 8" xfId="24785" xr:uid="{00000000-0005-0000-0000-0000C0400000}"/>
    <cellStyle name="Normal 5 11 9" xfId="24786" xr:uid="{00000000-0005-0000-0000-0000C1400000}"/>
    <cellStyle name="Normal 5 12" xfId="218" xr:uid="{00000000-0005-0000-0000-0000C2400000}"/>
    <cellStyle name="Normal 5 12 2" xfId="3851" xr:uid="{00000000-0005-0000-0000-0000C3400000}"/>
    <cellStyle name="Normal 5 12 2 2" xfId="8938" xr:uid="{00000000-0005-0000-0000-0000C4400000}"/>
    <cellStyle name="Normal 5 12 2 2 2" xfId="24787" xr:uid="{00000000-0005-0000-0000-0000C5400000}"/>
    <cellStyle name="Normal 5 12 2 2 3" xfId="24788" xr:uid="{00000000-0005-0000-0000-0000C6400000}"/>
    <cellStyle name="Normal 5 12 2 2 4" xfId="24789" xr:uid="{00000000-0005-0000-0000-0000C7400000}"/>
    <cellStyle name="Normal 5 12 2 3" xfId="24790" xr:uid="{00000000-0005-0000-0000-0000C8400000}"/>
    <cellStyle name="Normal 5 12 2 3 2" xfId="24791" xr:uid="{00000000-0005-0000-0000-0000C9400000}"/>
    <cellStyle name="Normal 5 12 2 3 3" xfId="24792" xr:uid="{00000000-0005-0000-0000-0000CA400000}"/>
    <cellStyle name="Normal 5 12 2 4" xfId="24793" xr:uid="{00000000-0005-0000-0000-0000CB400000}"/>
    <cellStyle name="Normal 5 12 2 5" xfId="24794" xr:uid="{00000000-0005-0000-0000-0000CC400000}"/>
    <cellStyle name="Normal 5 12 2 6" xfId="24795" xr:uid="{00000000-0005-0000-0000-0000CD400000}"/>
    <cellStyle name="Normal 5 12 3" xfId="5629" xr:uid="{00000000-0005-0000-0000-0000CE400000}"/>
    <cellStyle name="Normal 5 12 3 2" xfId="10571" xr:uid="{00000000-0005-0000-0000-0000CF400000}"/>
    <cellStyle name="Normal 5 12 3 3" xfId="24796" xr:uid="{00000000-0005-0000-0000-0000D0400000}"/>
    <cellStyle name="Normal 5 12 3 4" xfId="24797" xr:uid="{00000000-0005-0000-0000-0000D1400000}"/>
    <cellStyle name="Normal 5 12 4" xfId="7137" xr:uid="{00000000-0005-0000-0000-0000D2400000}"/>
    <cellStyle name="Normal 5 12 4 2" xfId="24798" xr:uid="{00000000-0005-0000-0000-0000D3400000}"/>
    <cellStyle name="Normal 5 12 4 3" xfId="24799" xr:uid="{00000000-0005-0000-0000-0000D4400000}"/>
    <cellStyle name="Normal 5 12 4 4" xfId="24800" xr:uid="{00000000-0005-0000-0000-0000D5400000}"/>
    <cellStyle name="Normal 5 12 5" xfId="2174" xr:uid="{00000000-0005-0000-0000-0000D6400000}"/>
    <cellStyle name="Normal 5 12 5 2" xfId="24801" xr:uid="{00000000-0005-0000-0000-0000D7400000}"/>
    <cellStyle name="Normal 5 12 5 3" xfId="24802" xr:uid="{00000000-0005-0000-0000-0000D8400000}"/>
    <cellStyle name="Normal 5 12 5 4" xfId="24803" xr:uid="{00000000-0005-0000-0000-0000D9400000}"/>
    <cellStyle name="Normal 5 12 6" xfId="24804" xr:uid="{00000000-0005-0000-0000-0000DA400000}"/>
    <cellStyle name="Normal 5 12 6 2" xfId="24805" xr:uid="{00000000-0005-0000-0000-0000DB400000}"/>
    <cellStyle name="Normal 5 12 6 3" xfId="24806" xr:uid="{00000000-0005-0000-0000-0000DC400000}"/>
    <cellStyle name="Normal 5 12 7" xfId="24807" xr:uid="{00000000-0005-0000-0000-0000DD400000}"/>
    <cellStyle name="Normal 5 12 8" xfId="24808" xr:uid="{00000000-0005-0000-0000-0000DE400000}"/>
    <cellStyle name="Normal 5 12 9" xfId="24809" xr:uid="{00000000-0005-0000-0000-0000DF400000}"/>
    <cellStyle name="Normal 5 13" xfId="2093" xr:uid="{00000000-0005-0000-0000-0000E0400000}"/>
    <cellStyle name="Normal 5 13 2" xfId="8594" xr:uid="{00000000-0005-0000-0000-0000E1400000}"/>
    <cellStyle name="Normal 5 13 3" xfId="8868" xr:uid="{00000000-0005-0000-0000-0000E2400000}"/>
    <cellStyle name="Normal 5 14" xfId="3648" xr:uid="{00000000-0005-0000-0000-0000E3400000}"/>
    <cellStyle name="Normal 5 14 2" xfId="5489" xr:uid="{00000000-0005-0000-0000-0000E4400000}"/>
    <cellStyle name="Normal 5 14 2 2" xfId="10447" xr:uid="{00000000-0005-0000-0000-0000E5400000}"/>
    <cellStyle name="Normal 5 14 2 2 2" xfId="24810" xr:uid="{00000000-0005-0000-0000-0000E6400000}"/>
    <cellStyle name="Normal 5 14 2 2 3" xfId="24811" xr:uid="{00000000-0005-0000-0000-0000E7400000}"/>
    <cellStyle name="Normal 5 14 2 2 4" xfId="24812" xr:uid="{00000000-0005-0000-0000-0000E8400000}"/>
    <cellStyle name="Normal 5 14 2 3" xfId="24813" xr:uid="{00000000-0005-0000-0000-0000E9400000}"/>
    <cellStyle name="Normal 5 14 2 3 2" xfId="24814" xr:uid="{00000000-0005-0000-0000-0000EA400000}"/>
    <cellStyle name="Normal 5 14 2 3 3" xfId="24815" xr:uid="{00000000-0005-0000-0000-0000EB400000}"/>
    <cellStyle name="Normal 5 14 2 4" xfId="24816" xr:uid="{00000000-0005-0000-0000-0000EC400000}"/>
    <cellStyle name="Normal 5 14 2 5" xfId="24817" xr:uid="{00000000-0005-0000-0000-0000ED400000}"/>
    <cellStyle name="Normal 5 14 2 6" xfId="24818" xr:uid="{00000000-0005-0000-0000-0000EE400000}"/>
    <cellStyle name="Normal 5 14 3" xfId="8609" xr:uid="{00000000-0005-0000-0000-0000EF400000}"/>
    <cellStyle name="Normal 5 14 3 2" xfId="24819" xr:uid="{00000000-0005-0000-0000-0000F0400000}"/>
    <cellStyle name="Normal 5 14 3 3" xfId="24820" xr:uid="{00000000-0005-0000-0000-0000F1400000}"/>
    <cellStyle name="Normal 5 14 3 4" xfId="24821" xr:uid="{00000000-0005-0000-0000-0000F2400000}"/>
    <cellStyle name="Normal 5 14 4" xfId="24822" xr:uid="{00000000-0005-0000-0000-0000F3400000}"/>
    <cellStyle name="Normal 5 14 4 2" xfId="24823" xr:uid="{00000000-0005-0000-0000-0000F4400000}"/>
    <cellStyle name="Normal 5 14 4 3" xfId="24824" xr:uid="{00000000-0005-0000-0000-0000F5400000}"/>
    <cellStyle name="Normal 5 14 4 4" xfId="24825" xr:uid="{00000000-0005-0000-0000-0000F6400000}"/>
    <cellStyle name="Normal 5 14 5" xfId="24826" xr:uid="{00000000-0005-0000-0000-0000F7400000}"/>
    <cellStyle name="Normal 5 14 5 2" xfId="24827" xr:uid="{00000000-0005-0000-0000-0000F8400000}"/>
    <cellStyle name="Normal 5 14 5 3" xfId="24828" xr:uid="{00000000-0005-0000-0000-0000F9400000}"/>
    <cellStyle name="Normal 5 14 5 4" xfId="24829" xr:uid="{00000000-0005-0000-0000-0000FA400000}"/>
    <cellStyle name="Normal 5 14 6" xfId="24830" xr:uid="{00000000-0005-0000-0000-0000FB400000}"/>
    <cellStyle name="Normal 5 14 6 2" xfId="24831" xr:uid="{00000000-0005-0000-0000-0000FC400000}"/>
    <cellStyle name="Normal 5 14 6 3" xfId="24832" xr:uid="{00000000-0005-0000-0000-0000FD400000}"/>
    <cellStyle name="Normal 5 14 7" xfId="24833" xr:uid="{00000000-0005-0000-0000-0000FE400000}"/>
    <cellStyle name="Normal 5 14 8" xfId="24834" xr:uid="{00000000-0005-0000-0000-0000FF400000}"/>
    <cellStyle name="Normal 5 14 9" xfId="24835" xr:uid="{00000000-0005-0000-0000-000000410000}"/>
    <cellStyle name="Normal 5 15" xfId="3776" xr:uid="{00000000-0005-0000-0000-000001410000}"/>
    <cellStyle name="Normal 5 15 2" xfId="8746" xr:uid="{00000000-0005-0000-0000-000002410000}"/>
    <cellStyle name="Normal 5 15 2 2" xfId="24836" xr:uid="{00000000-0005-0000-0000-000003410000}"/>
    <cellStyle name="Normal 5 15 2 2 2" xfId="24837" xr:uid="{00000000-0005-0000-0000-000004410000}"/>
    <cellStyle name="Normal 5 15 2 2 3" xfId="24838" xr:uid="{00000000-0005-0000-0000-000005410000}"/>
    <cellStyle name="Normal 5 15 2 2 4" xfId="24839" xr:uid="{00000000-0005-0000-0000-000006410000}"/>
    <cellStyle name="Normal 5 15 2 3" xfId="24840" xr:uid="{00000000-0005-0000-0000-000007410000}"/>
    <cellStyle name="Normal 5 15 2 3 2" xfId="24841" xr:uid="{00000000-0005-0000-0000-000008410000}"/>
    <cellStyle name="Normal 5 15 2 3 3" xfId="24842" xr:uid="{00000000-0005-0000-0000-000009410000}"/>
    <cellStyle name="Normal 5 15 2 4" xfId="24843" xr:uid="{00000000-0005-0000-0000-00000A410000}"/>
    <cellStyle name="Normal 5 15 2 5" xfId="24844" xr:uid="{00000000-0005-0000-0000-00000B410000}"/>
    <cellStyle name="Normal 5 15 2 6" xfId="24845" xr:uid="{00000000-0005-0000-0000-00000C410000}"/>
    <cellStyle name="Normal 5 15 3" xfId="24846" xr:uid="{00000000-0005-0000-0000-00000D410000}"/>
    <cellStyle name="Normal 5 15 3 2" xfId="24847" xr:uid="{00000000-0005-0000-0000-00000E410000}"/>
    <cellStyle name="Normal 5 15 3 3" xfId="24848" xr:uid="{00000000-0005-0000-0000-00000F410000}"/>
    <cellStyle name="Normal 5 15 3 4" xfId="24849" xr:uid="{00000000-0005-0000-0000-000010410000}"/>
    <cellStyle name="Normal 5 15 4" xfId="24850" xr:uid="{00000000-0005-0000-0000-000011410000}"/>
    <cellStyle name="Normal 5 15 4 2" xfId="24851" xr:uid="{00000000-0005-0000-0000-000012410000}"/>
    <cellStyle name="Normal 5 15 4 3" xfId="24852" xr:uid="{00000000-0005-0000-0000-000013410000}"/>
    <cellStyle name="Normal 5 15 4 4" xfId="24853" xr:uid="{00000000-0005-0000-0000-000014410000}"/>
    <cellStyle name="Normal 5 15 5" xfId="24854" xr:uid="{00000000-0005-0000-0000-000015410000}"/>
    <cellStyle name="Normal 5 15 5 2" xfId="24855" xr:uid="{00000000-0005-0000-0000-000016410000}"/>
    <cellStyle name="Normal 5 15 5 3" xfId="24856" xr:uid="{00000000-0005-0000-0000-000017410000}"/>
    <cellStyle name="Normal 5 15 6" xfId="24857" xr:uid="{00000000-0005-0000-0000-000018410000}"/>
    <cellStyle name="Normal 5 15 7" xfId="24858" xr:uid="{00000000-0005-0000-0000-000019410000}"/>
    <cellStyle name="Normal 5 15 8" xfId="24859" xr:uid="{00000000-0005-0000-0000-00001A410000}"/>
    <cellStyle name="Normal 5 16" xfId="5466" xr:uid="{00000000-0005-0000-0000-00001B410000}"/>
    <cellStyle name="Normal 5 16 2" xfId="10428" xr:uid="{00000000-0005-0000-0000-00001C410000}"/>
    <cellStyle name="Normal 5 16 2 2" xfId="24860" xr:uid="{00000000-0005-0000-0000-00001D410000}"/>
    <cellStyle name="Normal 5 16 2 3" xfId="24861" xr:uid="{00000000-0005-0000-0000-00001E410000}"/>
    <cellStyle name="Normal 5 16 2 4" xfId="24862" xr:uid="{00000000-0005-0000-0000-00001F410000}"/>
    <cellStyle name="Normal 5 16 3" xfId="24863" xr:uid="{00000000-0005-0000-0000-000020410000}"/>
    <cellStyle name="Normal 5 16 3 2" xfId="24864" xr:uid="{00000000-0005-0000-0000-000021410000}"/>
    <cellStyle name="Normal 5 16 3 3" xfId="24865" xr:uid="{00000000-0005-0000-0000-000022410000}"/>
    <cellStyle name="Normal 5 16 3 4" xfId="24866" xr:uid="{00000000-0005-0000-0000-000023410000}"/>
    <cellStyle name="Normal 5 16 4" xfId="24867" xr:uid="{00000000-0005-0000-0000-000024410000}"/>
    <cellStyle name="Normal 5 16 4 2" xfId="24868" xr:uid="{00000000-0005-0000-0000-000025410000}"/>
    <cellStyle name="Normal 5 16 4 3" xfId="24869" xr:uid="{00000000-0005-0000-0000-000026410000}"/>
    <cellStyle name="Normal 5 16 5" xfId="24870" xr:uid="{00000000-0005-0000-0000-000027410000}"/>
    <cellStyle name="Normal 5 16 6" xfId="24871" xr:uid="{00000000-0005-0000-0000-000028410000}"/>
    <cellStyle name="Normal 5 16 7" xfId="24872" xr:uid="{00000000-0005-0000-0000-000029410000}"/>
    <cellStyle name="Normal 5 17" xfId="5575" xr:uid="{00000000-0005-0000-0000-00002A410000}"/>
    <cellStyle name="Normal 5 17 2" xfId="10517" xr:uid="{00000000-0005-0000-0000-00002B410000}"/>
    <cellStyle name="Normal 5 17 3" xfId="24873" xr:uid="{00000000-0005-0000-0000-00002C410000}"/>
    <cellStyle name="Normal 5 17 4" xfId="24874" xr:uid="{00000000-0005-0000-0000-00002D410000}"/>
    <cellStyle name="Normal 5 18" xfId="7083" xr:uid="{00000000-0005-0000-0000-00002E410000}"/>
    <cellStyle name="Normal 5 18 2" xfId="24875" xr:uid="{00000000-0005-0000-0000-00002F410000}"/>
    <cellStyle name="Normal 5 18 3" xfId="24876" xr:uid="{00000000-0005-0000-0000-000030410000}"/>
    <cellStyle name="Normal 5 18 4" xfId="24877" xr:uid="{00000000-0005-0000-0000-000031410000}"/>
    <cellStyle name="Normal 5 19" xfId="2052" xr:uid="{00000000-0005-0000-0000-000032410000}"/>
    <cellStyle name="Normal 5 19 2" xfId="24878" xr:uid="{00000000-0005-0000-0000-000033410000}"/>
    <cellStyle name="Normal 5 19 3" xfId="24879" xr:uid="{00000000-0005-0000-0000-000034410000}"/>
    <cellStyle name="Normal 5 19 4" xfId="24880" xr:uid="{00000000-0005-0000-0000-000035410000}"/>
    <cellStyle name="Normal 5 2" xfId="53" xr:uid="{00000000-0005-0000-0000-000036410000}"/>
    <cellStyle name="Normal 5 2 10" xfId="1276" xr:uid="{00000000-0005-0000-0000-000037410000}"/>
    <cellStyle name="Normal 5 2 10 2" xfId="4634" xr:uid="{00000000-0005-0000-0000-000038410000}"/>
    <cellStyle name="Normal 5 2 10 2 2" xfId="9618" xr:uid="{00000000-0005-0000-0000-000039410000}"/>
    <cellStyle name="Normal 5 2 10 2 2 2" xfId="24881" xr:uid="{00000000-0005-0000-0000-00003A410000}"/>
    <cellStyle name="Normal 5 2 10 2 2 3" xfId="24882" xr:uid="{00000000-0005-0000-0000-00003B410000}"/>
    <cellStyle name="Normal 5 2 10 2 2 4" xfId="24883" xr:uid="{00000000-0005-0000-0000-00003C410000}"/>
    <cellStyle name="Normal 5 2 10 2 3" xfId="24884" xr:uid="{00000000-0005-0000-0000-00003D410000}"/>
    <cellStyle name="Normal 5 2 10 2 3 2" xfId="24885" xr:uid="{00000000-0005-0000-0000-00003E410000}"/>
    <cellStyle name="Normal 5 2 10 2 3 3" xfId="24886" xr:uid="{00000000-0005-0000-0000-00003F410000}"/>
    <cellStyle name="Normal 5 2 10 2 4" xfId="24887" xr:uid="{00000000-0005-0000-0000-000040410000}"/>
    <cellStyle name="Normal 5 2 10 2 5" xfId="24888" xr:uid="{00000000-0005-0000-0000-000041410000}"/>
    <cellStyle name="Normal 5 2 10 2 6" xfId="24889" xr:uid="{00000000-0005-0000-0000-000042410000}"/>
    <cellStyle name="Normal 5 2 10 3" xfId="6363" xr:uid="{00000000-0005-0000-0000-000043410000}"/>
    <cellStyle name="Normal 5 2 10 3 2" xfId="11305" xr:uid="{00000000-0005-0000-0000-000044410000}"/>
    <cellStyle name="Normal 5 2 10 3 3" xfId="24890" xr:uid="{00000000-0005-0000-0000-000045410000}"/>
    <cellStyle name="Normal 5 2 10 3 4" xfId="24891" xr:uid="{00000000-0005-0000-0000-000046410000}"/>
    <cellStyle name="Normal 5 2 10 4" xfId="7871" xr:uid="{00000000-0005-0000-0000-000047410000}"/>
    <cellStyle name="Normal 5 2 10 4 2" xfId="24892" xr:uid="{00000000-0005-0000-0000-000048410000}"/>
    <cellStyle name="Normal 5 2 10 4 3" xfId="24893" xr:uid="{00000000-0005-0000-0000-000049410000}"/>
    <cellStyle name="Normal 5 2 10 4 4" xfId="24894" xr:uid="{00000000-0005-0000-0000-00004A410000}"/>
    <cellStyle name="Normal 5 2 10 5" xfId="2909" xr:uid="{00000000-0005-0000-0000-00004B410000}"/>
    <cellStyle name="Normal 5 2 10 5 2" xfId="24895" xr:uid="{00000000-0005-0000-0000-00004C410000}"/>
    <cellStyle name="Normal 5 2 10 5 3" xfId="24896" xr:uid="{00000000-0005-0000-0000-00004D410000}"/>
    <cellStyle name="Normal 5 2 10 5 4" xfId="24897" xr:uid="{00000000-0005-0000-0000-00004E410000}"/>
    <cellStyle name="Normal 5 2 10 6" xfId="24898" xr:uid="{00000000-0005-0000-0000-00004F410000}"/>
    <cellStyle name="Normal 5 2 10 6 2" xfId="24899" xr:uid="{00000000-0005-0000-0000-000050410000}"/>
    <cellStyle name="Normal 5 2 10 6 3" xfId="24900" xr:uid="{00000000-0005-0000-0000-000051410000}"/>
    <cellStyle name="Normal 5 2 10 7" xfId="24901" xr:uid="{00000000-0005-0000-0000-000052410000}"/>
    <cellStyle name="Normal 5 2 10 8" xfId="24902" xr:uid="{00000000-0005-0000-0000-000053410000}"/>
    <cellStyle name="Normal 5 2 10 9" xfId="24903" xr:uid="{00000000-0005-0000-0000-000054410000}"/>
    <cellStyle name="Normal 5 2 11" xfId="219" xr:uid="{00000000-0005-0000-0000-000055410000}"/>
    <cellStyle name="Normal 5 2 11 2" xfId="3852" xr:uid="{00000000-0005-0000-0000-000056410000}"/>
    <cellStyle name="Normal 5 2 11 2 2" xfId="8939" xr:uid="{00000000-0005-0000-0000-000057410000}"/>
    <cellStyle name="Normal 5 2 11 2 2 2" xfId="24904" xr:uid="{00000000-0005-0000-0000-000058410000}"/>
    <cellStyle name="Normal 5 2 11 2 2 3" xfId="24905" xr:uid="{00000000-0005-0000-0000-000059410000}"/>
    <cellStyle name="Normal 5 2 11 2 2 4" xfId="24906" xr:uid="{00000000-0005-0000-0000-00005A410000}"/>
    <cellStyle name="Normal 5 2 11 2 3" xfId="24907" xr:uid="{00000000-0005-0000-0000-00005B410000}"/>
    <cellStyle name="Normal 5 2 11 2 3 2" xfId="24908" xr:uid="{00000000-0005-0000-0000-00005C410000}"/>
    <cellStyle name="Normal 5 2 11 2 3 3" xfId="24909" xr:uid="{00000000-0005-0000-0000-00005D410000}"/>
    <cellStyle name="Normal 5 2 11 2 4" xfId="24910" xr:uid="{00000000-0005-0000-0000-00005E410000}"/>
    <cellStyle name="Normal 5 2 11 2 5" xfId="24911" xr:uid="{00000000-0005-0000-0000-00005F410000}"/>
    <cellStyle name="Normal 5 2 11 2 6" xfId="24912" xr:uid="{00000000-0005-0000-0000-000060410000}"/>
    <cellStyle name="Normal 5 2 11 3" xfId="5630" xr:uid="{00000000-0005-0000-0000-000061410000}"/>
    <cellStyle name="Normal 5 2 11 3 2" xfId="10572" xr:uid="{00000000-0005-0000-0000-000062410000}"/>
    <cellStyle name="Normal 5 2 11 3 3" xfId="24913" xr:uid="{00000000-0005-0000-0000-000063410000}"/>
    <cellStyle name="Normal 5 2 11 3 4" xfId="24914" xr:uid="{00000000-0005-0000-0000-000064410000}"/>
    <cellStyle name="Normal 5 2 11 4" xfId="7138" xr:uid="{00000000-0005-0000-0000-000065410000}"/>
    <cellStyle name="Normal 5 2 11 4 2" xfId="24915" xr:uid="{00000000-0005-0000-0000-000066410000}"/>
    <cellStyle name="Normal 5 2 11 4 3" xfId="24916" xr:uid="{00000000-0005-0000-0000-000067410000}"/>
    <cellStyle name="Normal 5 2 11 4 4" xfId="24917" xr:uid="{00000000-0005-0000-0000-000068410000}"/>
    <cellStyle name="Normal 5 2 11 5" xfId="2175" xr:uid="{00000000-0005-0000-0000-000069410000}"/>
    <cellStyle name="Normal 5 2 11 5 2" xfId="24918" xr:uid="{00000000-0005-0000-0000-00006A410000}"/>
    <cellStyle name="Normal 5 2 11 5 3" xfId="24919" xr:uid="{00000000-0005-0000-0000-00006B410000}"/>
    <cellStyle name="Normal 5 2 11 5 4" xfId="24920" xr:uid="{00000000-0005-0000-0000-00006C410000}"/>
    <cellStyle name="Normal 5 2 11 6" xfId="24921" xr:uid="{00000000-0005-0000-0000-00006D410000}"/>
    <cellStyle name="Normal 5 2 11 6 2" xfId="24922" xr:uid="{00000000-0005-0000-0000-00006E410000}"/>
    <cellStyle name="Normal 5 2 11 6 3" xfId="24923" xr:uid="{00000000-0005-0000-0000-00006F410000}"/>
    <cellStyle name="Normal 5 2 11 7" xfId="24924" xr:uid="{00000000-0005-0000-0000-000070410000}"/>
    <cellStyle name="Normal 5 2 11 8" xfId="24925" xr:uid="{00000000-0005-0000-0000-000071410000}"/>
    <cellStyle name="Normal 5 2 11 9" xfId="24926" xr:uid="{00000000-0005-0000-0000-000072410000}"/>
    <cellStyle name="Normal 5 2 12" xfId="2099" xr:uid="{00000000-0005-0000-0000-000073410000}"/>
    <cellStyle name="Normal 5 2 12 2" xfId="5502" xr:uid="{00000000-0005-0000-0000-000074410000}"/>
    <cellStyle name="Normal 5 2 12 2 2" xfId="10457" xr:uid="{00000000-0005-0000-0000-000075410000}"/>
    <cellStyle name="Normal 5 2 12 2 2 2" xfId="24927" xr:uid="{00000000-0005-0000-0000-000076410000}"/>
    <cellStyle name="Normal 5 2 12 2 2 3" xfId="24928" xr:uid="{00000000-0005-0000-0000-000077410000}"/>
    <cellStyle name="Normal 5 2 12 2 2 4" xfId="24929" xr:uid="{00000000-0005-0000-0000-000078410000}"/>
    <cellStyle name="Normal 5 2 12 2 3" xfId="24930" xr:uid="{00000000-0005-0000-0000-000079410000}"/>
    <cellStyle name="Normal 5 2 12 2 3 2" xfId="24931" xr:uid="{00000000-0005-0000-0000-00007A410000}"/>
    <cellStyle name="Normal 5 2 12 2 3 3" xfId="24932" xr:uid="{00000000-0005-0000-0000-00007B410000}"/>
    <cellStyle name="Normal 5 2 12 2 4" xfId="24933" xr:uid="{00000000-0005-0000-0000-00007C410000}"/>
    <cellStyle name="Normal 5 2 12 2 5" xfId="24934" xr:uid="{00000000-0005-0000-0000-00007D410000}"/>
    <cellStyle name="Normal 5 2 12 2 6" xfId="24935" xr:uid="{00000000-0005-0000-0000-00007E410000}"/>
    <cellStyle name="Normal 5 2 12 3" xfId="8610" xr:uid="{00000000-0005-0000-0000-00007F410000}"/>
    <cellStyle name="Normal 5 2 12 3 2" xfId="24936" xr:uid="{00000000-0005-0000-0000-000080410000}"/>
    <cellStyle name="Normal 5 2 12 3 3" xfId="24937" xr:uid="{00000000-0005-0000-0000-000081410000}"/>
    <cellStyle name="Normal 5 2 12 3 4" xfId="24938" xr:uid="{00000000-0005-0000-0000-000082410000}"/>
    <cellStyle name="Normal 5 2 12 4" xfId="24939" xr:uid="{00000000-0005-0000-0000-000083410000}"/>
    <cellStyle name="Normal 5 2 12 4 2" xfId="24940" xr:uid="{00000000-0005-0000-0000-000084410000}"/>
    <cellStyle name="Normal 5 2 12 4 3" xfId="24941" xr:uid="{00000000-0005-0000-0000-000085410000}"/>
    <cellStyle name="Normal 5 2 12 4 4" xfId="24942" xr:uid="{00000000-0005-0000-0000-000086410000}"/>
    <cellStyle name="Normal 5 2 12 5" xfId="24943" xr:uid="{00000000-0005-0000-0000-000087410000}"/>
    <cellStyle name="Normal 5 2 12 5 2" xfId="24944" xr:uid="{00000000-0005-0000-0000-000088410000}"/>
    <cellStyle name="Normal 5 2 12 5 3" xfId="24945" xr:uid="{00000000-0005-0000-0000-000089410000}"/>
    <cellStyle name="Normal 5 2 12 5 4" xfId="24946" xr:uid="{00000000-0005-0000-0000-00008A410000}"/>
    <cellStyle name="Normal 5 2 12 6" xfId="24947" xr:uid="{00000000-0005-0000-0000-00008B410000}"/>
    <cellStyle name="Normal 5 2 12 6 2" xfId="24948" xr:uid="{00000000-0005-0000-0000-00008C410000}"/>
    <cellStyle name="Normal 5 2 12 6 3" xfId="24949" xr:uid="{00000000-0005-0000-0000-00008D410000}"/>
    <cellStyle name="Normal 5 2 12 7" xfId="24950" xr:uid="{00000000-0005-0000-0000-00008E410000}"/>
    <cellStyle name="Normal 5 2 12 8" xfId="24951" xr:uid="{00000000-0005-0000-0000-00008F410000}"/>
    <cellStyle name="Normal 5 2 12 9" xfId="24952" xr:uid="{00000000-0005-0000-0000-000090410000}"/>
    <cellStyle name="Normal 5 2 13" xfId="3649" xr:uid="{00000000-0005-0000-0000-000091410000}"/>
    <cellStyle name="Normal 5 2 13 2" xfId="8747" xr:uid="{00000000-0005-0000-0000-000092410000}"/>
    <cellStyle name="Normal 5 2 13 2 2" xfId="24953" xr:uid="{00000000-0005-0000-0000-000093410000}"/>
    <cellStyle name="Normal 5 2 13 2 2 2" xfId="24954" xr:uid="{00000000-0005-0000-0000-000094410000}"/>
    <cellStyle name="Normal 5 2 13 2 2 3" xfId="24955" xr:uid="{00000000-0005-0000-0000-000095410000}"/>
    <cellStyle name="Normal 5 2 13 2 2 4" xfId="24956" xr:uid="{00000000-0005-0000-0000-000096410000}"/>
    <cellStyle name="Normal 5 2 13 2 3" xfId="24957" xr:uid="{00000000-0005-0000-0000-000097410000}"/>
    <cellStyle name="Normal 5 2 13 2 3 2" xfId="24958" xr:uid="{00000000-0005-0000-0000-000098410000}"/>
    <cellStyle name="Normal 5 2 13 2 3 3" xfId="24959" xr:uid="{00000000-0005-0000-0000-000099410000}"/>
    <cellStyle name="Normal 5 2 13 2 4" xfId="24960" xr:uid="{00000000-0005-0000-0000-00009A410000}"/>
    <cellStyle name="Normal 5 2 13 2 5" xfId="24961" xr:uid="{00000000-0005-0000-0000-00009B410000}"/>
    <cellStyle name="Normal 5 2 13 2 6" xfId="24962" xr:uid="{00000000-0005-0000-0000-00009C410000}"/>
    <cellStyle name="Normal 5 2 13 3" xfId="24963" xr:uid="{00000000-0005-0000-0000-00009D410000}"/>
    <cellStyle name="Normal 5 2 13 3 2" xfId="24964" xr:uid="{00000000-0005-0000-0000-00009E410000}"/>
    <cellStyle name="Normal 5 2 13 3 3" xfId="24965" xr:uid="{00000000-0005-0000-0000-00009F410000}"/>
    <cellStyle name="Normal 5 2 13 3 4" xfId="24966" xr:uid="{00000000-0005-0000-0000-0000A0410000}"/>
    <cellStyle name="Normal 5 2 13 4" xfId="24967" xr:uid="{00000000-0005-0000-0000-0000A1410000}"/>
    <cellStyle name="Normal 5 2 13 4 2" xfId="24968" xr:uid="{00000000-0005-0000-0000-0000A2410000}"/>
    <cellStyle name="Normal 5 2 13 4 3" xfId="24969" xr:uid="{00000000-0005-0000-0000-0000A3410000}"/>
    <cellStyle name="Normal 5 2 13 4 4" xfId="24970" xr:uid="{00000000-0005-0000-0000-0000A4410000}"/>
    <cellStyle name="Normal 5 2 13 5" xfId="24971" xr:uid="{00000000-0005-0000-0000-0000A5410000}"/>
    <cellStyle name="Normal 5 2 13 5 2" xfId="24972" xr:uid="{00000000-0005-0000-0000-0000A6410000}"/>
    <cellStyle name="Normal 5 2 13 5 3" xfId="24973" xr:uid="{00000000-0005-0000-0000-0000A7410000}"/>
    <cellStyle name="Normal 5 2 13 6" xfId="24974" xr:uid="{00000000-0005-0000-0000-0000A8410000}"/>
    <cellStyle name="Normal 5 2 13 7" xfId="24975" xr:uid="{00000000-0005-0000-0000-0000A9410000}"/>
    <cellStyle name="Normal 5 2 13 8" xfId="24976" xr:uid="{00000000-0005-0000-0000-0000AA410000}"/>
    <cellStyle name="Normal 5 2 14" xfId="3787" xr:uid="{00000000-0005-0000-0000-0000AB410000}"/>
    <cellStyle name="Normal 5 2 14 2" xfId="8880" xr:uid="{00000000-0005-0000-0000-0000AC410000}"/>
    <cellStyle name="Normal 5 2 14 2 2" xfId="24977" xr:uid="{00000000-0005-0000-0000-0000AD410000}"/>
    <cellStyle name="Normal 5 2 14 2 3" xfId="24978" xr:uid="{00000000-0005-0000-0000-0000AE410000}"/>
    <cellStyle name="Normal 5 2 14 2 4" xfId="24979" xr:uid="{00000000-0005-0000-0000-0000AF410000}"/>
    <cellStyle name="Normal 5 2 14 3" xfId="24980" xr:uid="{00000000-0005-0000-0000-0000B0410000}"/>
    <cellStyle name="Normal 5 2 14 4" xfId="24981" xr:uid="{00000000-0005-0000-0000-0000B1410000}"/>
    <cellStyle name="Normal 5 2 14 4 2" xfId="24982" xr:uid="{00000000-0005-0000-0000-0000B2410000}"/>
    <cellStyle name="Normal 5 2 14 4 3" xfId="24983" xr:uid="{00000000-0005-0000-0000-0000B3410000}"/>
    <cellStyle name="Normal 5 2 15" xfId="5581" xr:uid="{00000000-0005-0000-0000-0000B4410000}"/>
    <cellStyle name="Normal 5 2 15 2" xfId="10523" xr:uid="{00000000-0005-0000-0000-0000B5410000}"/>
    <cellStyle name="Normal 5 2 15 2 2" xfId="24984" xr:uid="{00000000-0005-0000-0000-0000B6410000}"/>
    <cellStyle name="Normal 5 2 15 2 3" xfId="24985" xr:uid="{00000000-0005-0000-0000-0000B7410000}"/>
    <cellStyle name="Normal 5 2 15 2 4" xfId="24986" xr:uid="{00000000-0005-0000-0000-0000B8410000}"/>
    <cellStyle name="Normal 5 2 15 3" xfId="24987" xr:uid="{00000000-0005-0000-0000-0000B9410000}"/>
    <cellStyle name="Normal 5 2 15 3 2" xfId="24988" xr:uid="{00000000-0005-0000-0000-0000BA410000}"/>
    <cellStyle name="Normal 5 2 15 3 3" xfId="24989" xr:uid="{00000000-0005-0000-0000-0000BB410000}"/>
    <cellStyle name="Normal 5 2 15 4" xfId="24990" xr:uid="{00000000-0005-0000-0000-0000BC410000}"/>
    <cellStyle name="Normal 5 2 15 5" xfId="24991" xr:uid="{00000000-0005-0000-0000-0000BD410000}"/>
    <cellStyle name="Normal 5 2 15 6" xfId="24992" xr:uid="{00000000-0005-0000-0000-0000BE410000}"/>
    <cellStyle name="Normal 5 2 16" xfId="7089" xr:uid="{00000000-0005-0000-0000-0000BF410000}"/>
    <cellStyle name="Normal 5 2 16 2" xfId="24993" xr:uid="{00000000-0005-0000-0000-0000C0410000}"/>
    <cellStyle name="Normal 5 2 16 3" xfId="24994" xr:uid="{00000000-0005-0000-0000-0000C1410000}"/>
    <cellStyle name="Normal 5 2 16 4" xfId="24995" xr:uid="{00000000-0005-0000-0000-0000C2410000}"/>
    <cellStyle name="Normal 5 2 17" xfId="2058" xr:uid="{00000000-0005-0000-0000-0000C3410000}"/>
    <cellStyle name="Normal 5 2 17 2" xfId="24996" xr:uid="{00000000-0005-0000-0000-0000C4410000}"/>
    <cellStyle name="Normal 5 2 17 3" xfId="24997" xr:uid="{00000000-0005-0000-0000-0000C5410000}"/>
    <cellStyle name="Normal 5 2 17 4" xfId="24998" xr:uid="{00000000-0005-0000-0000-0000C6410000}"/>
    <cellStyle name="Normal 5 2 18" xfId="24999" xr:uid="{00000000-0005-0000-0000-0000C7410000}"/>
    <cellStyle name="Normal 5 2 18 2" xfId="25000" xr:uid="{00000000-0005-0000-0000-0000C8410000}"/>
    <cellStyle name="Normal 5 2 18 3" xfId="25001" xr:uid="{00000000-0005-0000-0000-0000C9410000}"/>
    <cellStyle name="Normal 5 2 19" xfId="25002" xr:uid="{00000000-0005-0000-0000-0000CA410000}"/>
    <cellStyle name="Normal 5 2 2" xfId="100" xr:uid="{00000000-0005-0000-0000-0000CB410000}"/>
    <cellStyle name="Normal 5 2 2 10" xfId="2108" xr:uid="{00000000-0005-0000-0000-0000CC410000}"/>
    <cellStyle name="Normal 5 2 2 10 2" xfId="5397" xr:uid="{00000000-0005-0000-0000-0000CD410000}"/>
    <cellStyle name="Normal 5 2 2 10 2 2" xfId="10373" xr:uid="{00000000-0005-0000-0000-0000CE410000}"/>
    <cellStyle name="Normal 5 2 2 10 2 2 2" xfId="25003" xr:uid="{00000000-0005-0000-0000-0000CF410000}"/>
    <cellStyle name="Normal 5 2 2 10 2 2 3" xfId="25004" xr:uid="{00000000-0005-0000-0000-0000D0410000}"/>
    <cellStyle name="Normal 5 2 2 10 2 2 4" xfId="25005" xr:uid="{00000000-0005-0000-0000-0000D1410000}"/>
    <cellStyle name="Normal 5 2 2 10 2 3" xfId="25006" xr:uid="{00000000-0005-0000-0000-0000D2410000}"/>
    <cellStyle name="Normal 5 2 2 10 2 3 2" xfId="25007" xr:uid="{00000000-0005-0000-0000-0000D3410000}"/>
    <cellStyle name="Normal 5 2 2 10 2 3 3" xfId="25008" xr:uid="{00000000-0005-0000-0000-0000D4410000}"/>
    <cellStyle name="Normal 5 2 2 10 2 4" xfId="25009" xr:uid="{00000000-0005-0000-0000-0000D5410000}"/>
    <cellStyle name="Normal 5 2 2 10 2 5" xfId="25010" xr:uid="{00000000-0005-0000-0000-0000D6410000}"/>
    <cellStyle name="Normal 5 2 2 10 2 6" xfId="25011" xr:uid="{00000000-0005-0000-0000-0000D7410000}"/>
    <cellStyle name="Normal 5 2 2 10 3" xfId="8611" xr:uid="{00000000-0005-0000-0000-0000D8410000}"/>
    <cellStyle name="Normal 5 2 2 10 3 2" xfId="25012" xr:uid="{00000000-0005-0000-0000-0000D9410000}"/>
    <cellStyle name="Normal 5 2 2 10 3 3" xfId="25013" xr:uid="{00000000-0005-0000-0000-0000DA410000}"/>
    <cellStyle name="Normal 5 2 2 10 3 4" xfId="25014" xr:uid="{00000000-0005-0000-0000-0000DB410000}"/>
    <cellStyle name="Normal 5 2 2 10 4" xfId="25015" xr:uid="{00000000-0005-0000-0000-0000DC410000}"/>
    <cellStyle name="Normal 5 2 2 10 4 2" xfId="25016" xr:uid="{00000000-0005-0000-0000-0000DD410000}"/>
    <cellStyle name="Normal 5 2 2 10 4 3" xfId="25017" xr:uid="{00000000-0005-0000-0000-0000DE410000}"/>
    <cellStyle name="Normal 5 2 2 10 4 4" xfId="25018" xr:uid="{00000000-0005-0000-0000-0000DF410000}"/>
    <cellStyle name="Normal 5 2 2 10 5" xfId="25019" xr:uid="{00000000-0005-0000-0000-0000E0410000}"/>
    <cellStyle name="Normal 5 2 2 10 5 2" xfId="25020" xr:uid="{00000000-0005-0000-0000-0000E1410000}"/>
    <cellStyle name="Normal 5 2 2 10 5 3" xfId="25021" xr:uid="{00000000-0005-0000-0000-0000E2410000}"/>
    <cellStyle name="Normal 5 2 2 10 5 4" xfId="25022" xr:uid="{00000000-0005-0000-0000-0000E3410000}"/>
    <cellStyle name="Normal 5 2 2 10 6" xfId="25023" xr:uid="{00000000-0005-0000-0000-0000E4410000}"/>
    <cellStyle name="Normal 5 2 2 10 6 2" xfId="25024" xr:uid="{00000000-0005-0000-0000-0000E5410000}"/>
    <cellStyle name="Normal 5 2 2 10 6 3" xfId="25025" xr:uid="{00000000-0005-0000-0000-0000E6410000}"/>
    <cellStyle name="Normal 5 2 2 10 7" xfId="25026" xr:uid="{00000000-0005-0000-0000-0000E7410000}"/>
    <cellStyle name="Normal 5 2 2 10 8" xfId="25027" xr:uid="{00000000-0005-0000-0000-0000E8410000}"/>
    <cellStyle name="Normal 5 2 2 10 9" xfId="25028" xr:uid="{00000000-0005-0000-0000-0000E9410000}"/>
    <cellStyle name="Normal 5 2 2 11" xfId="3650" xr:uid="{00000000-0005-0000-0000-0000EA410000}"/>
    <cellStyle name="Normal 5 2 2 11 2" xfId="8748" xr:uid="{00000000-0005-0000-0000-0000EB410000}"/>
    <cellStyle name="Normal 5 2 2 11 2 2" xfId="25029" xr:uid="{00000000-0005-0000-0000-0000EC410000}"/>
    <cellStyle name="Normal 5 2 2 11 2 2 2" xfId="25030" xr:uid="{00000000-0005-0000-0000-0000ED410000}"/>
    <cellStyle name="Normal 5 2 2 11 2 2 3" xfId="25031" xr:uid="{00000000-0005-0000-0000-0000EE410000}"/>
    <cellStyle name="Normal 5 2 2 11 2 2 4" xfId="25032" xr:uid="{00000000-0005-0000-0000-0000EF410000}"/>
    <cellStyle name="Normal 5 2 2 11 2 3" xfId="25033" xr:uid="{00000000-0005-0000-0000-0000F0410000}"/>
    <cellStyle name="Normal 5 2 2 11 2 3 2" xfId="25034" xr:uid="{00000000-0005-0000-0000-0000F1410000}"/>
    <cellStyle name="Normal 5 2 2 11 2 3 3" xfId="25035" xr:uid="{00000000-0005-0000-0000-0000F2410000}"/>
    <cellStyle name="Normal 5 2 2 11 2 4" xfId="25036" xr:uid="{00000000-0005-0000-0000-0000F3410000}"/>
    <cellStyle name="Normal 5 2 2 11 2 5" xfId="25037" xr:uid="{00000000-0005-0000-0000-0000F4410000}"/>
    <cellStyle name="Normal 5 2 2 11 2 6" xfId="25038" xr:uid="{00000000-0005-0000-0000-0000F5410000}"/>
    <cellStyle name="Normal 5 2 2 11 3" xfId="25039" xr:uid="{00000000-0005-0000-0000-0000F6410000}"/>
    <cellStyle name="Normal 5 2 2 11 3 2" xfId="25040" xr:uid="{00000000-0005-0000-0000-0000F7410000}"/>
    <cellStyle name="Normal 5 2 2 11 3 3" xfId="25041" xr:uid="{00000000-0005-0000-0000-0000F8410000}"/>
    <cellStyle name="Normal 5 2 2 11 3 4" xfId="25042" xr:uid="{00000000-0005-0000-0000-0000F9410000}"/>
    <cellStyle name="Normal 5 2 2 11 4" xfId="25043" xr:uid="{00000000-0005-0000-0000-0000FA410000}"/>
    <cellStyle name="Normal 5 2 2 11 4 2" xfId="25044" xr:uid="{00000000-0005-0000-0000-0000FB410000}"/>
    <cellStyle name="Normal 5 2 2 11 4 3" xfId="25045" xr:uid="{00000000-0005-0000-0000-0000FC410000}"/>
    <cellStyle name="Normal 5 2 2 11 4 4" xfId="25046" xr:uid="{00000000-0005-0000-0000-0000FD410000}"/>
    <cellStyle name="Normal 5 2 2 11 5" xfId="25047" xr:uid="{00000000-0005-0000-0000-0000FE410000}"/>
    <cellStyle name="Normal 5 2 2 11 5 2" xfId="25048" xr:uid="{00000000-0005-0000-0000-0000FF410000}"/>
    <cellStyle name="Normal 5 2 2 11 5 3" xfId="25049" xr:uid="{00000000-0005-0000-0000-000000420000}"/>
    <cellStyle name="Normal 5 2 2 11 6" xfId="25050" xr:uid="{00000000-0005-0000-0000-000001420000}"/>
    <cellStyle name="Normal 5 2 2 11 7" xfId="25051" xr:uid="{00000000-0005-0000-0000-000002420000}"/>
    <cellStyle name="Normal 5 2 2 11 8" xfId="25052" xr:uid="{00000000-0005-0000-0000-000003420000}"/>
    <cellStyle name="Normal 5 2 2 12" xfId="3801" xr:uid="{00000000-0005-0000-0000-000004420000}"/>
    <cellStyle name="Normal 5 2 2 12 2" xfId="8893" xr:uid="{00000000-0005-0000-0000-000005420000}"/>
    <cellStyle name="Normal 5 2 2 12 2 2" xfId="25053" xr:uid="{00000000-0005-0000-0000-000006420000}"/>
    <cellStyle name="Normal 5 2 2 12 2 3" xfId="25054" xr:uid="{00000000-0005-0000-0000-000007420000}"/>
    <cellStyle name="Normal 5 2 2 12 2 4" xfId="25055" xr:uid="{00000000-0005-0000-0000-000008420000}"/>
    <cellStyle name="Normal 5 2 2 12 3" xfId="25056" xr:uid="{00000000-0005-0000-0000-000009420000}"/>
    <cellStyle name="Normal 5 2 2 12 3 2" xfId="25057" xr:uid="{00000000-0005-0000-0000-00000A420000}"/>
    <cellStyle name="Normal 5 2 2 12 3 3" xfId="25058" xr:uid="{00000000-0005-0000-0000-00000B420000}"/>
    <cellStyle name="Normal 5 2 2 12 3 4" xfId="25059" xr:uid="{00000000-0005-0000-0000-00000C420000}"/>
    <cellStyle name="Normal 5 2 2 12 4" xfId="25060" xr:uid="{00000000-0005-0000-0000-00000D420000}"/>
    <cellStyle name="Normal 5 2 2 12 4 2" xfId="25061" xr:uid="{00000000-0005-0000-0000-00000E420000}"/>
    <cellStyle name="Normal 5 2 2 12 4 3" xfId="25062" xr:uid="{00000000-0005-0000-0000-00000F420000}"/>
    <cellStyle name="Normal 5 2 2 12 5" xfId="25063" xr:uid="{00000000-0005-0000-0000-000010420000}"/>
    <cellStyle name="Normal 5 2 2 12 6" xfId="25064" xr:uid="{00000000-0005-0000-0000-000011420000}"/>
    <cellStyle name="Normal 5 2 2 12 7" xfId="25065" xr:uid="{00000000-0005-0000-0000-000012420000}"/>
    <cellStyle name="Normal 5 2 2 13" xfId="5590" xr:uid="{00000000-0005-0000-0000-000013420000}"/>
    <cellStyle name="Normal 5 2 2 13 2" xfId="10532" xr:uid="{00000000-0005-0000-0000-000014420000}"/>
    <cellStyle name="Normal 5 2 2 13 3" xfId="25066" xr:uid="{00000000-0005-0000-0000-000015420000}"/>
    <cellStyle name="Normal 5 2 2 13 4" xfId="25067" xr:uid="{00000000-0005-0000-0000-000016420000}"/>
    <cellStyle name="Normal 5 2 2 14" xfId="7098" xr:uid="{00000000-0005-0000-0000-000017420000}"/>
    <cellStyle name="Normal 5 2 2 14 2" xfId="25068" xr:uid="{00000000-0005-0000-0000-000018420000}"/>
    <cellStyle name="Normal 5 2 2 14 3" xfId="25069" xr:uid="{00000000-0005-0000-0000-000019420000}"/>
    <cellStyle name="Normal 5 2 2 14 4" xfId="25070" xr:uid="{00000000-0005-0000-0000-00001A420000}"/>
    <cellStyle name="Normal 5 2 2 15" xfId="2073" xr:uid="{00000000-0005-0000-0000-00001B420000}"/>
    <cellStyle name="Normal 5 2 2 15 2" xfId="25071" xr:uid="{00000000-0005-0000-0000-00001C420000}"/>
    <cellStyle name="Normal 5 2 2 15 3" xfId="25072" xr:uid="{00000000-0005-0000-0000-00001D420000}"/>
    <cellStyle name="Normal 5 2 2 15 4" xfId="25073" xr:uid="{00000000-0005-0000-0000-00001E420000}"/>
    <cellStyle name="Normal 5 2 2 16" xfId="25074" xr:uid="{00000000-0005-0000-0000-00001F420000}"/>
    <cellStyle name="Normal 5 2 2 16 2" xfId="25075" xr:uid="{00000000-0005-0000-0000-000020420000}"/>
    <cellStyle name="Normal 5 2 2 16 3" xfId="25076" xr:uid="{00000000-0005-0000-0000-000021420000}"/>
    <cellStyle name="Normal 5 2 2 17" xfId="25077" xr:uid="{00000000-0005-0000-0000-000022420000}"/>
    <cellStyle name="Normal 5 2 2 18" xfId="25078" xr:uid="{00000000-0005-0000-0000-000023420000}"/>
    <cellStyle name="Normal 5 2 2 19" xfId="25079" xr:uid="{00000000-0005-0000-0000-000024420000}"/>
    <cellStyle name="Normal 5 2 2 2" xfId="536" xr:uid="{00000000-0005-0000-0000-000025420000}"/>
    <cellStyle name="Normal 5 2 2 2 10" xfId="2316" xr:uid="{00000000-0005-0000-0000-000026420000}"/>
    <cellStyle name="Normal 5 2 2 2 10 2" xfId="25080" xr:uid="{00000000-0005-0000-0000-000027420000}"/>
    <cellStyle name="Normal 5 2 2 2 10 3" xfId="25081" xr:uid="{00000000-0005-0000-0000-000028420000}"/>
    <cellStyle name="Normal 5 2 2 2 10 4" xfId="25082" xr:uid="{00000000-0005-0000-0000-000029420000}"/>
    <cellStyle name="Normal 5 2 2 2 11" xfId="25083" xr:uid="{00000000-0005-0000-0000-00002A420000}"/>
    <cellStyle name="Normal 5 2 2 2 11 2" xfId="25084" xr:uid="{00000000-0005-0000-0000-00002B420000}"/>
    <cellStyle name="Normal 5 2 2 2 11 3" xfId="25085" xr:uid="{00000000-0005-0000-0000-00002C420000}"/>
    <cellStyle name="Normal 5 2 2 2 12" xfId="25086" xr:uid="{00000000-0005-0000-0000-00002D420000}"/>
    <cellStyle name="Normal 5 2 2 2 13" xfId="25087" xr:uid="{00000000-0005-0000-0000-00002E420000}"/>
    <cellStyle name="Normal 5 2 2 2 14" xfId="25088" xr:uid="{00000000-0005-0000-0000-00002F420000}"/>
    <cellStyle name="Normal 5 2 2 2 2" xfId="707" xr:uid="{00000000-0005-0000-0000-000030420000}"/>
    <cellStyle name="Normal 5 2 2 2 2 10" xfId="25089" xr:uid="{00000000-0005-0000-0000-000031420000}"/>
    <cellStyle name="Normal 5 2 2 2 2 11" xfId="25090" xr:uid="{00000000-0005-0000-0000-000032420000}"/>
    <cellStyle name="Normal 5 2 2 2 2 2" xfId="1173" xr:uid="{00000000-0005-0000-0000-000033420000}"/>
    <cellStyle name="Normal 5 2 2 2 2 2 10" xfId="25091" xr:uid="{00000000-0005-0000-0000-000034420000}"/>
    <cellStyle name="Normal 5 2 2 2 2 2 2" xfId="1514" xr:uid="{00000000-0005-0000-0000-000035420000}"/>
    <cellStyle name="Normal 5 2 2 2 2 2 2 2" xfId="4872" xr:uid="{00000000-0005-0000-0000-000036420000}"/>
    <cellStyle name="Normal 5 2 2 2 2 2 2 2 2" xfId="9856" xr:uid="{00000000-0005-0000-0000-000037420000}"/>
    <cellStyle name="Normal 5 2 2 2 2 2 2 2 2 2" xfId="25092" xr:uid="{00000000-0005-0000-0000-000038420000}"/>
    <cellStyle name="Normal 5 2 2 2 2 2 2 2 2 3" xfId="25093" xr:uid="{00000000-0005-0000-0000-000039420000}"/>
    <cellStyle name="Normal 5 2 2 2 2 2 2 2 2 4" xfId="25094" xr:uid="{00000000-0005-0000-0000-00003A420000}"/>
    <cellStyle name="Normal 5 2 2 2 2 2 2 2 3" xfId="25095" xr:uid="{00000000-0005-0000-0000-00003B420000}"/>
    <cellStyle name="Normal 5 2 2 2 2 2 2 2 3 2" xfId="25096" xr:uid="{00000000-0005-0000-0000-00003C420000}"/>
    <cellStyle name="Normal 5 2 2 2 2 2 2 2 3 3" xfId="25097" xr:uid="{00000000-0005-0000-0000-00003D420000}"/>
    <cellStyle name="Normal 5 2 2 2 2 2 2 2 4" xfId="25098" xr:uid="{00000000-0005-0000-0000-00003E420000}"/>
    <cellStyle name="Normal 5 2 2 2 2 2 2 2 5" xfId="25099" xr:uid="{00000000-0005-0000-0000-00003F420000}"/>
    <cellStyle name="Normal 5 2 2 2 2 2 2 2 6" xfId="25100" xr:uid="{00000000-0005-0000-0000-000040420000}"/>
    <cellStyle name="Normal 5 2 2 2 2 2 2 3" xfId="6601" xr:uid="{00000000-0005-0000-0000-000041420000}"/>
    <cellStyle name="Normal 5 2 2 2 2 2 2 3 2" xfId="11543" xr:uid="{00000000-0005-0000-0000-000042420000}"/>
    <cellStyle name="Normal 5 2 2 2 2 2 2 3 3" xfId="25101" xr:uid="{00000000-0005-0000-0000-000043420000}"/>
    <cellStyle name="Normal 5 2 2 2 2 2 2 3 4" xfId="25102" xr:uid="{00000000-0005-0000-0000-000044420000}"/>
    <cellStyle name="Normal 5 2 2 2 2 2 2 4" xfId="8109" xr:uid="{00000000-0005-0000-0000-000045420000}"/>
    <cellStyle name="Normal 5 2 2 2 2 2 2 4 2" xfId="25103" xr:uid="{00000000-0005-0000-0000-000046420000}"/>
    <cellStyle name="Normal 5 2 2 2 2 2 2 4 3" xfId="25104" xr:uid="{00000000-0005-0000-0000-000047420000}"/>
    <cellStyle name="Normal 5 2 2 2 2 2 2 4 4" xfId="25105" xr:uid="{00000000-0005-0000-0000-000048420000}"/>
    <cellStyle name="Normal 5 2 2 2 2 2 2 5" xfId="3147" xr:uid="{00000000-0005-0000-0000-000049420000}"/>
    <cellStyle name="Normal 5 2 2 2 2 2 2 5 2" xfId="25106" xr:uid="{00000000-0005-0000-0000-00004A420000}"/>
    <cellStyle name="Normal 5 2 2 2 2 2 2 5 3" xfId="25107" xr:uid="{00000000-0005-0000-0000-00004B420000}"/>
    <cellStyle name="Normal 5 2 2 2 2 2 2 5 4" xfId="25108" xr:uid="{00000000-0005-0000-0000-00004C420000}"/>
    <cellStyle name="Normal 5 2 2 2 2 2 2 6" xfId="25109" xr:uid="{00000000-0005-0000-0000-00004D420000}"/>
    <cellStyle name="Normal 5 2 2 2 2 2 2 6 2" xfId="25110" xr:uid="{00000000-0005-0000-0000-00004E420000}"/>
    <cellStyle name="Normal 5 2 2 2 2 2 2 6 3" xfId="25111" xr:uid="{00000000-0005-0000-0000-00004F420000}"/>
    <cellStyle name="Normal 5 2 2 2 2 2 2 7" xfId="25112" xr:uid="{00000000-0005-0000-0000-000050420000}"/>
    <cellStyle name="Normal 5 2 2 2 2 2 2 8" xfId="25113" xr:uid="{00000000-0005-0000-0000-000051420000}"/>
    <cellStyle name="Normal 5 2 2 2 2 2 2 9" xfId="25114" xr:uid="{00000000-0005-0000-0000-000052420000}"/>
    <cellStyle name="Normal 5 2 2 2 2 2 3" xfId="4541" xr:uid="{00000000-0005-0000-0000-000053420000}"/>
    <cellStyle name="Normal 5 2 2 2 2 2 3 2" xfId="9525" xr:uid="{00000000-0005-0000-0000-000054420000}"/>
    <cellStyle name="Normal 5 2 2 2 2 2 3 2 2" xfId="25115" xr:uid="{00000000-0005-0000-0000-000055420000}"/>
    <cellStyle name="Normal 5 2 2 2 2 2 3 2 3" xfId="25116" xr:uid="{00000000-0005-0000-0000-000056420000}"/>
    <cellStyle name="Normal 5 2 2 2 2 2 3 2 4" xfId="25117" xr:uid="{00000000-0005-0000-0000-000057420000}"/>
    <cellStyle name="Normal 5 2 2 2 2 2 3 3" xfId="25118" xr:uid="{00000000-0005-0000-0000-000058420000}"/>
    <cellStyle name="Normal 5 2 2 2 2 2 3 3 2" xfId="25119" xr:uid="{00000000-0005-0000-0000-000059420000}"/>
    <cellStyle name="Normal 5 2 2 2 2 2 3 3 3" xfId="25120" xr:uid="{00000000-0005-0000-0000-00005A420000}"/>
    <cellStyle name="Normal 5 2 2 2 2 2 3 4" xfId="25121" xr:uid="{00000000-0005-0000-0000-00005B420000}"/>
    <cellStyle name="Normal 5 2 2 2 2 2 3 5" xfId="25122" xr:uid="{00000000-0005-0000-0000-00005C420000}"/>
    <cellStyle name="Normal 5 2 2 2 2 2 3 6" xfId="25123" xr:uid="{00000000-0005-0000-0000-00005D420000}"/>
    <cellStyle name="Normal 5 2 2 2 2 2 4" xfId="6272" xr:uid="{00000000-0005-0000-0000-00005E420000}"/>
    <cellStyle name="Normal 5 2 2 2 2 2 4 2" xfId="11214" xr:uid="{00000000-0005-0000-0000-00005F420000}"/>
    <cellStyle name="Normal 5 2 2 2 2 2 4 3" xfId="25124" xr:uid="{00000000-0005-0000-0000-000060420000}"/>
    <cellStyle name="Normal 5 2 2 2 2 2 4 4" xfId="25125" xr:uid="{00000000-0005-0000-0000-000061420000}"/>
    <cellStyle name="Normal 5 2 2 2 2 2 5" xfId="7780" xr:uid="{00000000-0005-0000-0000-000062420000}"/>
    <cellStyle name="Normal 5 2 2 2 2 2 5 2" xfId="25126" xr:uid="{00000000-0005-0000-0000-000063420000}"/>
    <cellStyle name="Normal 5 2 2 2 2 2 5 3" xfId="25127" xr:uid="{00000000-0005-0000-0000-000064420000}"/>
    <cellStyle name="Normal 5 2 2 2 2 2 5 4" xfId="25128" xr:uid="{00000000-0005-0000-0000-000065420000}"/>
    <cellStyle name="Normal 5 2 2 2 2 2 6" xfId="2818" xr:uid="{00000000-0005-0000-0000-000066420000}"/>
    <cellStyle name="Normal 5 2 2 2 2 2 6 2" xfId="25129" xr:uid="{00000000-0005-0000-0000-000067420000}"/>
    <cellStyle name="Normal 5 2 2 2 2 2 6 3" xfId="25130" xr:uid="{00000000-0005-0000-0000-000068420000}"/>
    <cellStyle name="Normal 5 2 2 2 2 2 6 4" xfId="25131" xr:uid="{00000000-0005-0000-0000-000069420000}"/>
    <cellStyle name="Normal 5 2 2 2 2 2 7" xfId="25132" xr:uid="{00000000-0005-0000-0000-00006A420000}"/>
    <cellStyle name="Normal 5 2 2 2 2 2 7 2" xfId="25133" xr:uid="{00000000-0005-0000-0000-00006B420000}"/>
    <cellStyle name="Normal 5 2 2 2 2 2 7 3" xfId="25134" xr:uid="{00000000-0005-0000-0000-00006C420000}"/>
    <cellStyle name="Normal 5 2 2 2 2 2 8" xfId="25135" xr:uid="{00000000-0005-0000-0000-00006D420000}"/>
    <cellStyle name="Normal 5 2 2 2 2 2 9" xfId="25136" xr:uid="{00000000-0005-0000-0000-00006E420000}"/>
    <cellStyle name="Normal 5 2 2 2 2 3" xfId="1513" xr:uid="{00000000-0005-0000-0000-00006F420000}"/>
    <cellStyle name="Normal 5 2 2 2 2 3 2" xfId="4871" xr:uid="{00000000-0005-0000-0000-000070420000}"/>
    <cellStyle name="Normal 5 2 2 2 2 3 2 2" xfId="9855" xr:uid="{00000000-0005-0000-0000-000071420000}"/>
    <cellStyle name="Normal 5 2 2 2 2 3 2 2 2" xfId="25137" xr:uid="{00000000-0005-0000-0000-000072420000}"/>
    <cellStyle name="Normal 5 2 2 2 2 3 2 2 3" xfId="25138" xr:uid="{00000000-0005-0000-0000-000073420000}"/>
    <cellStyle name="Normal 5 2 2 2 2 3 2 2 4" xfId="25139" xr:uid="{00000000-0005-0000-0000-000074420000}"/>
    <cellStyle name="Normal 5 2 2 2 2 3 2 3" xfId="25140" xr:uid="{00000000-0005-0000-0000-000075420000}"/>
    <cellStyle name="Normal 5 2 2 2 2 3 2 3 2" xfId="25141" xr:uid="{00000000-0005-0000-0000-000076420000}"/>
    <cellStyle name="Normal 5 2 2 2 2 3 2 3 3" xfId="25142" xr:uid="{00000000-0005-0000-0000-000077420000}"/>
    <cellStyle name="Normal 5 2 2 2 2 3 2 4" xfId="25143" xr:uid="{00000000-0005-0000-0000-000078420000}"/>
    <cellStyle name="Normal 5 2 2 2 2 3 2 5" xfId="25144" xr:uid="{00000000-0005-0000-0000-000079420000}"/>
    <cellStyle name="Normal 5 2 2 2 2 3 2 6" xfId="25145" xr:uid="{00000000-0005-0000-0000-00007A420000}"/>
    <cellStyle name="Normal 5 2 2 2 2 3 3" xfId="6600" xr:uid="{00000000-0005-0000-0000-00007B420000}"/>
    <cellStyle name="Normal 5 2 2 2 2 3 3 2" xfId="11542" xr:uid="{00000000-0005-0000-0000-00007C420000}"/>
    <cellStyle name="Normal 5 2 2 2 2 3 3 3" xfId="25146" xr:uid="{00000000-0005-0000-0000-00007D420000}"/>
    <cellStyle name="Normal 5 2 2 2 2 3 3 4" xfId="25147" xr:uid="{00000000-0005-0000-0000-00007E420000}"/>
    <cellStyle name="Normal 5 2 2 2 2 3 4" xfId="8108" xr:uid="{00000000-0005-0000-0000-00007F420000}"/>
    <cellStyle name="Normal 5 2 2 2 2 3 4 2" xfId="25148" xr:uid="{00000000-0005-0000-0000-000080420000}"/>
    <cellStyle name="Normal 5 2 2 2 2 3 4 3" xfId="25149" xr:uid="{00000000-0005-0000-0000-000081420000}"/>
    <cellStyle name="Normal 5 2 2 2 2 3 4 4" xfId="25150" xr:uid="{00000000-0005-0000-0000-000082420000}"/>
    <cellStyle name="Normal 5 2 2 2 2 3 5" xfId="3146" xr:uid="{00000000-0005-0000-0000-000083420000}"/>
    <cellStyle name="Normal 5 2 2 2 2 3 5 2" xfId="25151" xr:uid="{00000000-0005-0000-0000-000084420000}"/>
    <cellStyle name="Normal 5 2 2 2 2 3 5 3" xfId="25152" xr:uid="{00000000-0005-0000-0000-000085420000}"/>
    <cellStyle name="Normal 5 2 2 2 2 3 5 4" xfId="25153" xr:uid="{00000000-0005-0000-0000-000086420000}"/>
    <cellStyle name="Normal 5 2 2 2 2 3 6" xfId="25154" xr:uid="{00000000-0005-0000-0000-000087420000}"/>
    <cellStyle name="Normal 5 2 2 2 2 3 6 2" xfId="25155" xr:uid="{00000000-0005-0000-0000-000088420000}"/>
    <cellStyle name="Normal 5 2 2 2 2 3 6 3" xfId="25156" xr:uid="{00000000-0005-0000-0000-000089420000}"/>
    <cellStyle name="Normal 5 2 2 2 2 3 7" xfId="25157" xr:uid="{00000000-0005-0000-0000-00008A420000}"/>
    <cellStyle name="Normal 5 2 2 2 2 3 8" xfId="25158" xr:uid="{00000000-0005-0000-0000-00008B420000}"/>
    <cellStyle name="Normal 5 2 2 2 2 3 9" xfId="25159" xr:uid="{00000000-0005-0000-0000-00008C420000}"/>
    <cellStyle name="Normal 5 2 2 2 2 4" xfId="4158" xr:uid="{00000000-0005-0000-0000-00008D420000}"/>
    <cellStyle name="Normal 5 2 2 2 2 4 2" xfId="9144" xr:uid="{00000000-0005-0000-0000-00008E420000}"/>
    <cellStyle name="Normal 5 2 2 2 2 4 2 2" xfId="25160" xr:uid="{00000000-0005-0000-0000-00008F420000}"/>
    <cellStyle name="Normal 5 2 2 2 2 4 2 3" xfId="25161" xr:uid="{00000000-0005-0000-0000-000090420000}"/>
    <cellStyle name="Normal 5 2 2 2 2 4 2 4" xfId="25162" xr:uid="{00000000-0005-0000-0000-000091420000}"/>
    <cellStyle name="Normal 5 2 2 2 2 4 3" xfId="25163" xr:uid="{00000000-0005-0000-0000-000092420000}"/>
    <cellStyle name="Normal 5 2 2 2 2 4 3 2" xfId="25164" xr:uid="{00000000-0005-0000-0000-000093420000}"/>
    <cellStyle name="Normal 5 2 2 2 2 4 3 3" xfId="25165" xr:uid="{00000000-0005-0000-0000-000094420000}"/>
    <cellStyle name="Normal 5 2 2 2 2 4 4" xfId="25166" xr:uid="{00000000-0005-0000-0000-000095420000}"/>
    <cellStyle name="Normal 5 2 2 2 2 4 5" xfId="25167" xr:uid="{00000000-0005-0000-0000-000096420000}"/>
    <cellStyle name="Normal 5 2 2 2 2 4 6" xfId="25168" xr:uid="{00000000-0005-0000-0000-000097420000}"/>
    <cellStyle name="Normal 5 2 2 2 2 5" xfId="5905" xr:uid="{00000000-0005-0000-0000-000098420000}"/>
    <cellStyle name="Normal 5 2 2 2 2 5 2" xfId="10847" xr:uid="{00000000-0005-0000-0000-000099420000}"/>
    <cellStyle name="Normal 5 2 2 2 2 5 3" xfId="25169" xr:uid="{00000000-0005-0000-0000-00009A420000}"/>
    <cellStyle name="Normal 5 2 2 2 2 5 4" xfId="25170" xr:uid="{00000000-0005-0000-0000-00009B420000}"/>
    <cellStyle name="Normal 5 2 2 2 2 6" xfId="7413" xr:uid="{00000000-0005-0000-0000-00009C420000}"/>
    <cellStyle name="Normal 5 2 2 2 2 6 2" xfId="25171" xr:uid="{00000000-0005-0000-0000-00009D420000}"/>
    <cellStyle name="Normal 5 2 2 2 2 6 3" xfId="25172" xr:uid="{00000000-0005-0000-0000-00009E420000}"/>
    <cellStyle name="Normal 5 2 2 2 2 6 4" xfId="25173" xr:uid="{00000000-0005-0000-0000-00009F420000}"/>
    <cellStyle name="Normal 5 2 2 2 2 7" xfId="2451" xr:uid="{00000000-0005-0000-0000-0000A0420000}"/>
    <cellStyle name="Normal 5 2 2 2 2 7 2" xfId="25174" xr:uid="{00000000-0005-0000-0000-0000A1420000}"/>
    <cellStyle name="Normal 5 2 2 2 2 7 3" xfId="25175" xr:uid="{00000000-0005-0000-0000-0000A2420000}"/>
    <cellStyle name="Normal 5 2 2 2 2 7 4" xfId="25176" xr:uid="{00000000-0005-0000-0000-0000A3420000}"/>
    <cellStyle name="Normal 5 2 2 2 2 8" xfId="25177" xr:uid="{00000000-0005-0000-0000-0000A4420000}"/>
    <cellStyle name="Normal 5 2 2 2 2 8 2" xfId="25178" xr:uid="{00000000-0005-0000-0000-0000A5420000}"/>
    <cellStyle name="Normal 5 2 2 2 2 8 3" xfId="25179" xr:uid="{00000000-0005-0000-0000-0000A6420000}"/>
    <cellStyle name="Normal 5 2 2 2 2 9" xfId="25180" xr:uid="{00000000-0005-0000-0000-0000A7420000}"/>
    <cellStyle name="Normal 5 2 2 2 3" xfId="860" xr:uid="{00000000-0005-0000-0000-0000A8420000}"/>
    <cellStyle name="Normal 5 2 2 2 3 10" xfId="25181" xr:uid="{00000000-0005-0000-0000-0000A9420000}"/>
    <cellStyle name="Normal 5 2 2 2 3 2" xfId="1515" xr:uid="{00000000-0005-0000-0000-0000AA420000}"/>
    <cellStyle name="Normal 5 2 2 2 3 2 2" xfId="4873" xr:uid="{00000000-0005-0000-0000-0000AB420000}"/>
    <cellStyle name="Normal 5 2 2 2 3 2 2 2" xfId="9857" xr:uid="{00000000-0005-0000-0000-0000AC420000}"/>
    <cellStyle name="Normal 5 2 2 2 3 2 2 2 2" xfId="25182" xr:uid="{00000000-0005-0000-0000-0000AD420000}"/>
    <cellStyle name="Normal 5 2 2 2 3 2 2 2 3" xfId="25183" xr:uid="{00000000-0005-0000-0000-0000AE420000}"/>
    <cellStyle name="Normal 5 2 2 2 3 2 2 2 4" xfId="25184" xr:uid="{00000000-0005-0000-0000-0000AF420000}"/>
    <cellStyle name="Normal 5 2 2 2 3 2 2 3" xfId="25185" xr:uid="{00000000-0005-0000-0000-0000B0420000}"/>
    <cellStyle name="Normal 5 2 2 2 3 2 2 3 2" xfId="25186" xr:uid="{00000000-0005-0000-0000-0000B1420000}"/>
    <cellStyle name="Normal 5 2 2 2 3 2 2 3 3" xfId="25187" xr:uid="{00000000-0005-0000-0000-0000B2420000}"/>
    <cellStyle name="Normal 5 2 2 2 3 2 2 4" xfId="25188" xr:uid="{00000000-0005-0000-0000-0000B3420000}"/>
    <cellStyle name="Normal 5 2 2 2 3 2 2 5" xfId="25189" xr:uid="{00000000-0005-0000-0000-0000B4420000}"/>
    <cellStyle name="Normal 5 2 2 2 3 2 2 6" xfId="25190" xr:uid="{00000000-0005-0000-0000-0000B5420000}"/>
    <cellStyle name="Normal 5 2 2 2 3 2 3" xfId="6602" xr:uid="{00000000-0005-0000-0000-0000B6420000}"/>
    <cellStyle name="Normal 5 2 2 2 3 2 3 2" xfId="11544" xr:uid="{00000000-0005-0000-0000-0000B7420000}"/>
    <cellStyle name="Normal 5 2 2 2 3 2 3 3" xfId="25191" xr:uid="{00000000-0005-0000-0000-0000B8420000}"/>
    <cellStyle name="Normal 5 2 2 2 3 2 3 4" xfId="25192" xr:uid="{00000000-0005-0000-0000-0000B9420000}"/>
    <cellStyle name="Normal 5 2 2 2 3 2 4" xfId="8110" xr:uid="{00000000-0005-0000-0000-0000BA420000}"/>
    <cellStyle name="Normal 5 2 2 2 3 2 4 2" xfId="25193" xr:uid="{00000000-0005-0000-0000-0000BB420000}"/>
    <cellStyle name="Normal 5 2 2 2 3 2 4 3" xfId="25194" xr:uid="{00000000-0005-0000-0000-0000BC420000}"/>
    <cellStyle name="Normal 5 2 2 2 3 2 4 4" xfId="25195" xr:uid="{00000000-0005-0000-0000-0000BD420000}"/>
    <cellStyle name="Normal 5 2 2 2 3 2 5" xfId="3148" xr:uid="{00000000-0005-0000-0000-0000BE420000}"/>
    <cellStyle name="Normal 5 2 2 2 3 2 5 2" xfId="25196" xr:uid="{00000000-0005-0000-0000-0000BF420000}"/>
    <cellStyle name="Normal 5 2 2 2 3 2 5 3" xfId="25197" xr:uid="{00000000-0005-0000-0000-0000C0420000}"/>
    <cellStyle name="Normal 5 2 2 2 3 2 5 4" xfId="25198" xr:uid="{00000000-0005-0000-0000-0000C1420000}"/>
    <cellStyle name="Normal 5 2 2 2 3 2 6" xfId="25199" xr:uid="{00000000-0005-0000-0000-0000C2420000}"/>
    <cellStyle name="Normal 5 2 2 2 3 2 6 2" xfId="25200" xr:uid="{00000000-0005-0000-0000-0000C3420000}"/>
    <cellStyle name="Normal 5 2 2 2 3 2 6 3" xfId="25201" xr:uid="{00000000-0005-0000-0000-0000C4420000}"/>
    <cellStyle name="Normal 5 2 2 2 3 2 7" xfId="25202" xr:uid="{00000000-0005-0000-0000-0000C5420000}"/>
    <cellStyle name="Normal 5 2 2 2 3 2 8" xfId="25203" xr:uid="{00000000-0005-0000-0000-0000C6420000}"/>
    <cellStyle name="Normal 5 2 2 2 3 2 9" xfId="25204" xr:uid="{00000000-0005-0000-0000-0000C7420000}"/>
    <cellStyle name="Normal 5 2 2 2 3 3" xfId="4300" xr:uid="{00000000-0005-0000-0000-0000C8420000}"/>
    <cellStyle name="Normal 5 2 2 2 3 3 2" xfId="9285" xr:uid="{00000000-0005-0000-0000-0000C9420000}"/>
    <cellStyle name="Normal 5 2 2 2 3 3 2 2" xfId="25205" xr:uid="{00000000-0005-0000-0000-0000CA420000}"/>
    <cellStyle name="Normal 5 2 2 2 3 3 2 3" xfId="25206" xr:uid="{00000000-0005-0000-0000-0000CB420000}"/>
    <cellStyle name="Normal 5 2 2 2 3 3 2 4" xfId="25207" xr:uid="{00000000-0005-0000-0000-0000CC420000}"/>
    <cellStyle name="Normal 5 2 2 2 3 3 3" xfId="25208" xr:uid="{00000000-0005-0000-0000-0000CD420000}"/>
    <cellStyle name="Normal 5 2 2 2 3 3 3 2" xfId="25209" xr:uid="{00000000-0005-0000-0000-0000CE420000}"/>
    <cellStyle name="Normal 5 2 2 2 3 3 3 3" xfId="25210" xr:uid="{00000000-0005-0000-0000-0000CF420000}"/>
    <cellStyle name="Normal 5 2 2 2 3 3 4" xfId="25211" xr:uid="{00000000-0005-0000-0000-0000D0420000}"/>
    <cellStyle name="Normal 5 2 2 2 3 3 5" xfId="25212" xr:uid="{00000000-0005-0000-0000-0000D1420000}"/>
    <cellStyle name="Normal 5 2 2 2 3 3 6" xfId="25213" xr:uid="{00000000-0005-0000-0000-0000D2420000}"/>
    <cellStyle name="Normal 5 2 2 2 3 4" xfId="6043" xr:uid="{00000000-0005-0000-0000-0000D3420000}"/>
    <cellStyle name="Normal 5 2 2 2 3 4 2" xfId="10985" xr:uid="{00000000-0005-0000-0000-0000D4420000}"/>
    <cellStyle name="Normal 5 2 2 2 3 4 3" xfId="25214" xr:uid="{00000000-0005-0000-0000-0000D5420000}"/>
    <cellStyle name="Normal 5 2 2 2 3 4 4" xfId="25215" xr:uid="{00000000-0005-0000-0000-0000D6420000}"/>
    <cellStyle name="Normal 5 2 2 2 3 5" xfId="7551" xr:uid="{00000000-0005-0000-0000-0000D7420000}"/>
    <cellStyle name="Normal 5 2 2 2 3 5 2" xfId="25216" xr:uid="{00000000-0005-0000-0000-0000D8420000}"/>
    <cellStyle name="Normal 5 2 2 2 3 5 3" xfId="25217" xr:uid="{00000000-0005-0000-0000-0000D9420000}"/>
    <cellStyle name="Normal 5 2 2 2 3 5 4" xfId="25218" xr:uid="{00000000-0005-0000-0000-0000DA420000}"/>
    <cellStyle name="Normal 5 2 2 2 3 6" xfId="2589" xr:uid="{00000000-0005-0000-0000-0000DB420000}"/>
    <cellStyle name="Normal 5 2 2 2 3 6 2" xfId="25219" xr:uid="{00000000-0005-0000-0000-0000DC420000}"/>
    <cellStyle name="Normal 5 2 2 2 3 6 3" xfId="25220" xr:uid="{00000000-0005-0000-0000-0000DD420000}"/>
    <cellStyle name="Normal 5 2 2 2 3 6 4" xfId="25221" xr:uid="{00000000-0005-0000-0000-0000DE420000}"/>
    <cellStyle name="Normal 5 2 2 2 3 7" xfId="25222" xr:uid="{00000000-0005-0000-0000-0000DF420000}"/>
    <cellStyle name="Normal 5 2 2 2 3 7 2" xfId="25223" xr:uid="{00000000-0005-0000-0000-0000E0420000}"/>
    <cellStyle name="Normal 5 2 2 2 3 7 3" xfId="25224" xr:uid="{00000000-0005-0000-0000-0000E1420000}"/>
    <cellStyle name="Normal 5 2 2 2 3 8" xfId="25225" xr:uid="{00000000-0005-0000-0000-0000E2420000}"/>
    <cellStyle name="Normal 5 2 2 2 3 9" xfId="25226" xr:uid="{00000000-0005-0000-0000-0000E3420000}"/>
    <cellStyle name="Normal 5 2 2 2 4" xfId="1512" xr:uid="{00000000-0005-0000-0000-0000E4420000}"/>
    <cellStyle name="Normal 5 2 2 2 4 2" xfId="4870" xr:uid="{00000000-0005-0000-0000-0000E5420000}"/>
    <cellStyle name="Normal 5 2 2 2 4 2 2" xfId="9854" xr:uid="{00000000-0005-0000-0000-0000E6420000}"/>
    <cellStyle name="Normal 5 2 2 2 4 2 2 2" xfId="25227" xr:uid="{00000000-0005-0000-0000-0000E7420000}"/>
    <cellStyle name="Normal 5 2 2 2 4 2 2 3" xfId="25228" xr:uid="{00000000-0005-0000-0000-0000E8420000}"/>
    <cellStyle name="Normal 5 2 2 2 4 2 2 4" xfId="25229" xr:uid="{00000000-0005-0000-0000-0000E9420000}"/>
    <cellStyle name="Normal 5 2 2 2 4 2 3" xfId="25230" xr:uid="{00000000-0005-0000-0000-0000EA420000}"/>
    <cellStyle name="Normal 5 2 2 2 4 2 3 2" xfId="25231" xr:uid="{00000000-0005-0000-0000-0000EB420000}"/>
    <cellStyle name="Normal 5 2 2 2 4 2 3 3" xfId="25232" xr:uid="{00000000-0005-0000-0000-0000EC420000}"/>
    <cellStyle name="Normal 5 2 2 2 4 2 4" xfId="25233" xr:uid="{00000000-0005-0000-0000-0000ED420000}"/>
    <cellStyle name="Normal 5 2 2 2 4 2 5" xfId="25234" xr:uid="{00000000-0005-0000-0000-0000EE420000}"/>
    <cellStyle name="Normal 5 2 2 2 4 2 6" xfId="25235" xr:uid="{00000000-0005-0000-0000-0000EF420000}"/>
    <cellStyle name="Normal 5 2 2 2 4 3" xfId="6599" xr:uid="{00000000-0005-0000-0000-0000F0420000}"/>
    <cellStyle name="Normal 5 2 2 2 4 3 2" xfId="11541" xr:uid="{00000000-0005-0000-0000-0000F1420000}"/>
    <cellStyle name="Normal 5 2 2 2 4 3 3" xfId="25236" xr:uid="{00000000-0005-0000-0000-0000F2420000}"/>
    <cellStyle name="Normal 5 2 2 2 4 3 4" xfId="25237" xr:uid="{00000000-0005-0000-0000-0000F3420000}"/>
    <cellStyle name="Normal 5 2 2 2 4 4" xfId="8107" xr:uid="{00000000-0005-0000-0000-0000F4420000}"/>
    <cellStyle name="Normal 5 2 2 2 4 4 2" xfId="25238" xr:uid="{00000000-0005-0000-0000-0000F5420000}"/>
    <cellStyle name="Normal 5 2 2 2 4 4 3" xfId="25239" xr:uid="{00000000-0005-0000-0000-0000F6420000}"/>
    <cellStyle name="Normal 5 2 2 2 4 4 4" xfId="25240" xr:uid="{00000000-0005-0000-0000-0000F7420000}"/>
    <cellStyle name="Normal 5 2 2 2 4 5" xfId="3145" xr:uid="{00000000-0005-0000-0000-0000F8420000}"/>
    <cellStyle name="Normal 5 2 2 2 4 5 2" xfId="25241" xr:uid="{00000000-0005-0000-0000-0000F9420000}"/>
    <cellStyle name="Normal 5 2 2 2 4 5 3" xfId="25242" xr:uid="{00000000-0005-0000-0000-0000FA420000}"/>
    <cellStyle name="Normal 5 2 2 2 4 5 4" xfId="25243" xr:uid="{00000000-0005-0000-0000-0000FB420000}"/>
    <cellStyle name="Normal 5 2 2 2 4 6" xfId="25244" xr:uid="{00000000-0005-0000-0000-0000FC420000}"/>
    <cellStyle name="Normal 5 2 2 2 4 6 2" xfId="25245" xr:uid="{00000000-0005-0000-0000-0000FD420000}"/>
    <cellStyle name="Normal 5 2 2 2 4 6 3" xfId="25246" xr:uid="{00000000-0005-0000-0000-0000FE420000}"/>
    <cellStyle name="Normal 5 2 2 2 4 7" xfId="25247" xr:uid="{00000000-0005-0000-0000-0000FF420000}"/>
    <cellStyle name="Normal 5 2 2 2 4 8" xfId="25248" xr:uid="{00000000-0005-0000-0000-000000430000}"/>
    <cellStyle name="Normal 5 2 2 2 4 9" xfId="25249" xr:uid="{00000000-0005-0000-0000-000001430000}"/>
    <cellStyle name="Normal 5 2 2 2 5" xfId="3697" xr:uid="{00000000-0005-0000-0000-000002430000}"/>
    <cellStyle name="Normal 5 2 2 2 5 2" xfId="5525" xr:uid="{00000000-0005-0000-0000-000003430000}"/>
    <cellStyle name="Normal 5 2 2 2 5 2 2" xfId="10475" xr:uid="{00000000-0005-0000-0000-000004430000}"/>
    <cellStyle name="Normal 5 2 2 2 5 2 2 2" xfId="25250" xr:uid="{00000000-0005-0000-0000-000005430000}"/>
    <cellStyle name="Normal 5 2 2 2 5 2 2 3" xfId="25251" xr:uid="{00000000-0005-0000-0000-000006430000}"/>
    <cellStyle name="Normal 5 2 2 2 5 2 2 4" xfId="25252" xr:uid="{00000000-0005-0000-0000-000007430000}"/>
    <cellStyle name="Normal 5 2 2 2 5 2 3" xfId="25253" xr:uid="{00000000-0005-0000-0000-000008430000}"/>
    <cellStyle name="Normal 5 2 2 2 5 2 3 2" xfId="25254" xr:uid="{00000000-0005-0000-0000-000009430000}"/>
    <cellStyle name="Normal 5 2 2 2 5 2 3 3" xfId="25255" xr:uid="{00000000-0005-0000-0000-00000A430000}"/>
    <cellStyle name="Normal 5 2 2 2 5 2 4" xfId="25256" xr:uid="{00000000-0005-0000-0000-00000B430000}"/>
    <cellStyle name="Normal 5 2 2 2 5 2 5" xfId="25257" xr:uid="{00000000-0005-0000-0000-00000C430000}"/>
    <cellStyle name="Normal 5 2 2 2 5 2 6" xfId="25258" xr:uid="{00000000-0005-0000-0000-00000D430000}"/>
    <cellStyle name="Normal 5 2 2 2 5 3" xfId="8658" xr:uid="{00000000-0005-0000-0000-00000E430000}"/>
    <cellStyle name="Normal 5 2 2 2 5 3 2" xfId="25259" xr:uid="{00000000-0005-0000-0000-00000F430000}"/>
    <cellStyle name="Normal 5 2 2 2 5 3 3" xfId="25260" xr:uid="{00000000-0005-0000-0000-000010430000}"/>
    <cellStyle name="Normal 5 2 2 2 5 3 4" xfId="25261" xr:uid="{00000000-0005-0000-0000-000011430000}"/>
    <cellStyle name="Normal 5 2 2 2 5 4" xfId="25262" xr:uid="{00000000-0005-0000-0000-000012430000}"/>
    <cellStyle name="Normal 5 2 2 2 5 4 2" xfId="25263" xr:uid="{00000000-0005-0000-0000-000013430000}"/>
    <cellStyle name="Normal 5 2 2 2 5 4 3" xfId="25264" xr:uid="{00000000-0005-0000-0000-000014430000}"/>
    <cellStyle name="Normal 5 2 2 2 5 4 4" xfId="25265" xr:uid="{00000000-0005-0000-0000-000015430000}"/>
    <cellStyle name="Normal 5 2 2 2 5 5" xfId="25266" xr:uid="{00000000-0005-0000-0000-000016430000}"/>
    <cellStyle name="Normal 5 2 2 2 5 5 2" xfId="25267" xr:uid="{00000000-0005-0000-0000-000017430000}"/>
    <cellStyle name="Normal 5 2 2 2 5 5 3" xfId="25268" xr:uid="{00000000-0005-0000-0000-000018430000}"/>
    <cellStyle name="Normal 5 2 2 2 5 5 4" xfId="25269" xr:uid="{00000000-0005-0000-0000-000019430000}"/>
    <cellStyle name="Normal 5 2 2 2 5 6" xfId="25270" xr:uid="{00000000-0005-0000-0000-00001A430000}"/>
    <cellStyle name="Normal 5 2 2 2 5 6 2" xfId="25271" xr:uid="{00000000-0005-0000-0000-00001B430000}"/>
    <cellStyle name="Normal 5 2 2 2 5 6 3" xfId="25272" xr:uid="{00000000-0005-0000-0000-00001C430000}"/>
    <cellStyle name="Normal 5 2 2 2 5 7" xfId="25273" xr:uid="{00000000-0005-0000-0000-00001D430000}"/>
    <cellStyle name="Normal 5 2 2 2 5 8" xfId="25274" xr:uid="{00000000-0005-0000-0000-00001E430000}"/>
    <cellStyle name="Normal 5 2 2 2 5 9" xfId="25275" xr:uid="{00000000-0005-0000-0000-00001F430000}"/>
    <cellStyle name="Normal 5 2 2 2 6" xfId="4020" xr:uid="{00000000-0005-0000-0000-000020430000}"/>
    <cellStyle name="Normal 5 2 2 2 6 2" xfId="8794" xr:uid="{00000000-0005-0000-0000-000021430000}"/>
    <cellStyle name="Normal 5 2 2 2 6 2 2" xfId="25276" xr:uid="{00000000-0005-0000-0000-000022430000}"/>
    <cellStyle name="Normal 5 2 2 2 6 2 2 2" xfId="25277" xr:uid="{00000000-0005-0000-0000-000023430000}"/>
    <cellStyle name="Normal 5 2 2 2 6 2 2 3" xfId="25278" xr:uid="{00000000-0005-0000-0000-000024430000}"/>
    <cellStyle name="Normal 5 2 2 2 6 2 2 4" xfId="25279" xr:uid="{00000000-0005-0000-0000-000025430000}"/>
    <cellStyle name="Normal 5 2 2 2 6 2 3" xfId="25280" xr:uid="{00000000-0005-0000-0000-000026430000}"/>
    <cellStyle name="Normal 5 2 2 2 6 2 3 2" xfId="25281" xr:uid="{00000000-0005-0000-0000-000027430000}"/>
    <cellStyle name="Normal 5 2 2 2 6 2 3 3" xfId="25282" xr:uid="{00000000-0005-0000-0000-000028430000}"/>
    <cellStyle name="Normal 5 2 2 2 6 2 4" xfId="25283" xr:uid="{00000000-0005-0000-0000-000029430000}"/>
    <cellStyle name="Normal 5 2 2 2 6 2 5" xfId="25284" xr:uid="{00000000-0005-0000-0000-00002A430000}"/>
    <cellStyle name="Normal 5 2 2 2 6 2 6" xfId="25285" xr:uid="{00000000-0005-0000-0000-00002B430000}"/>
    <cellStyle name="Normal 5 2 2 2 6 3" xfId="25286" xr:uid="{00000000-0005-0000-0000-00002C430000}"/>
    <cellStyle name="Normal 5 2 2 2 6 3 2" xfId="25287" xr:uid="{00000000-0005-0000-0000-00002D430000}"/>
    <cellStyle name="Normal 5 2 2 2 6 3 3" xfId="25288" xr:uid="{00000000-0005-0000-0000-00002E430000}"/>
    <cellStyle name="Normal 5 2 2 2 6 3 4" xfId="25289" xr:uid="{00000000-0005-0000-0000-00002F430000}"/>
    <cellStyle name="Normal 5 2 2 2 6 4" xfId="25290" xr:uid="{00000000-0005-0000-0000-000030430000}"/>
    <cellStyle name="Normal 5 2 2 2 6 4 2" xfId="25291" xr:uid="{00000000-0005-0000-0000-000031430000}"/>
    <cellStyle name="Normal 5 2 2 2 6 4 3" xfId="25292" xr:uid="{00000000-0005-0000-0000-000032430000}"/>
    <cellStyle name="Normal 5 2 2 2 6 4 4" xfId="25293" xr:uid="{00000000-0005-0000-0000-000033430000}"/>
    <cellStyle name="Normal 5 2 2 2 6 5" xfId="25294" xr:uid="{00000000-0005-0000-0000-000034430000}"/>
    <cellStyle name="Normal 5 2 2 2 6 5 2" xfId="25295" xr:uid="{00000000-0005-0000-0000-000035430000}"/>
    <cellStyle name="Normal 5 2 2 2 6 5 3" xfId="25296" xr:uid="{00000000-0005-0000-0000-000036430000}"/>
    <cellStyle name="Normal 5 2 2 2 6 6" xfId="25297" xr:uid="{00000000-0005-0000-0000-000037430000}"/>
    <cellStyle name="Normal 5 2 2 2 6 7" xfId="25298" xr:uid="{00000000-0005-0000-0000-000038430000}"/>
    <cellStyle name="Normal 5 2 2 2 6 8" xfId="25299" xr:uid="{00000000-0005-0000-0000-000039430000}"/>
    <cellStyle name="Normal 5 2 2 2 7" xfId="5421" xr:uid="{00000000-0005-0000-0000-00003A430000}"/>
    <cellStyle name="Normal 5 2 2 2 7 2" xfId="10393" xr:uid="{00000000-0005-0000-0000-00003B430000}"/>
    <cellStyle name="Normal 5 2 2 2 7 2 2" xfId="25300" xr:uid="{00000000-0005-0000-0000-00003C430000}"/>
    <cellStyle name="Normal 5 2 2 2 7 2 3" xfId="25301" xr:uid="{00000000-0005-0000-0000-00003D430000}"/>
    <cellStyle name="Normal 5 2 2 2 7 2 4" xfId="25302" xr:uid="{00000000-0005-0000-0000-00003E430000}"/>
    <cellStyle name="Normal 5 2 2 2 7 3" xfId="25303" xr:uid="{00000000-0005-0000-0000-00003F430000}"/>
    <cellStyle name="Normal 5 2 2 2 7 3 2" xfId="25304" xr:uid="{00000000-0005-0000-0000-000040430000}"/>
    <cellStyle name="Normal 5 2 2 2 7 3 3" xfId="25305" xr:uid="{00000000-0005-0000-0000-000041430000}"/>
    <cellStyle name="Normal 5 2 2 2 7 4" xfId="25306" xr:uid="{00000000-0005-0000-0000-000042430000}"/>
    <cellStyle name="Normal 5 2 2 2 7 5" xfId="25307" xr:uid="{00000000-0005-0000-0000-000043430000}"/>
    <cellStyle name="Normal 5 2 2 2 7 6" xfId="25308" xr:uid="{00000000-0005-0000-0000-000044430000}"/>
    <cellStyle name="Normal 5 2 2 2 8" xfId="5770" xr:uid="{00000000-0005-0000-0000-000045430000}"/>
    <cellStyle name="Normal 5 2 2 2 8 2" xfId="10712" xr:uid="{00000000-0005-0000-0000-000046430000}"/>
    <cellStyle name="Normal 5 2 2 2 8 3" xfId="25309" xr:uid="{00000000-0005-0000-0000-000047430000}"/>
    <cellStyle name="Normal 5 2 2 2 8 4" xfId="25310" xr:uid="{00000000-0005-0000-0000-000048430000}"/>
    <cellStyle name="Normal 5 2 2 2 9" xfId="7278" xr:uid="{00000000-0005-0000-0000-000049430000}"/>
    <cellStyle name="Normal 5 2 2 2 9 2" xfId="25311" xr:uid="{00000000-0005-0000-0000-00004A430000}"/>
    <cellStyle name="Normal 5 2 2 2 9 3" xfId="25312" xr:uid="{00000000-0005-0000-0000-00004B430000}"/>
    <cellStyle name="Normal 5 2 2 2 9 4" xfId="25313" xr:uid="{00000000-0005-0000-0000-00004C430000}"/>
    <cellStyle name="Normal 5 2 2 3" xfId="610" xr:uid="{00000000-0005-0000-0000-00004D430000}"/>
    <cellStyle name="Normal 5 2 2 3 10" xfId="2359" xr:uid="{00000000-0005-0000-0000-00004E430000}"/>
    <cellStyle name="Normal 5 2 2 3 10 2" xfId="25314" xr:uid="{00000000-0005-0000-0000-00004F430000}"/>
    <cellStyle name="Normal 5 2 2 3 10 3" xfId="25315" xr:uid="{00000000-0005-0000-0000-000050430000}"/>
    <cellStyle name="Normal 5 2 2 3 10 4" xfId="25316" xr:uid="{00000000-0005-0000-0000-000051430000}"/>
    <cellStyle name="Normal 5 2 2 3 11" xfId="25317" xr:uid="{00000000-0005-0000-0000-000052430000}"/>
    <cellStyle name="Normal 5 2 2 3 11 2" xfId="25318" xr:uid="{00000000-0005-0000-0000-000053430000}"/>
    <cellStyle name="Normal 5 2 2 3 11 3" xfId="25319" xr:uid="{00000000-0005-0000-0000-000054430000}"/>
    <cellStyle name="Normal 5 2 2 3 12" xfId="25320" xr:uid="{00000000-0005-0000-0000-000055430000}"/>
    <cellStyle name="Normal 5 2 2 3 13" xfId="25321" xr:uid="{00000000-0005-0000-0000-000056430000}"/>
    <cellStyle name="Normal 5 2 2 3 14" xfId="25322" xr:uid="{00000000-0005-0000-0000-000057430000}"/>
    <cellStyle name="Normal 5 2 2 3 2" xfId="751" xr:uid="{00000000-0005-0000-0000-000058430000}"/>
    <cellStyle name="Normal 5 2 2 3 2 10" xfId="25323" xr:uid="{00000000-0005-0000-0000-000059430000}"/>
    <cellStyle name="Normal 5 2 2 3 2 11" xfId="25324" xr:uid="{00000000-0005-0000-0000-00005A430000}"/>
    <cellStyle name="Normal 5 2 2 3 2 2" xfId="1216" xr:uid="{00000000-0005-0000-0000-00005B430000}"/>
    <cellStyle name="Normal 5 2 2 3 2 2 10" xfId="25325" xr:uid="{00000000-0005-0000-0000-00005C430000}"/>
    <cellStyle name="Normal 5 2 2 3 2 2 2" xfId="1518" xr:uid="{00000000-0005-0000-0000-00005D430000}"/>
    <cellStyle name="Normal 5 2 2 3 2 2 2 2" xfId="4876" xr:uid="{00000000-0005-0000-0000-00005E430000}"/>
    <cellStyle name="Normal 5 2 2 3 2 2 2 2 2" xfId="9860" xr:uid="{00000000-0005-0000-0000-00005F430000}"/>
    <cellStyle name="Normal 5 2 2 3 2 2 2 2 2 2" xfId="25326" xr:uid="{00000000-0005-0000-0000-000060430000}"/>
    <cellStyle name="Normal 5 2 2 3 2 2 2 2 2 3" xfId="25327" xr:uid="{00000000-0005-0000-0000-000061430000}"/>
    <cellStyle name="Normal 5 2 2 3 2 2 2 2 2 4" xfId="25328" xr:uid="{00000000-0005-0000-0000-000062430000}"/>
    <cellStyle name="Normal 5 2 2 3 2 2 2 2 3" xfId="25329" xr:uid="{00000000-0005-0000-0000-000063430000}"/>
    <cellStyle name="Normal 5 2 2 3 2 2 2 2 3 2" xfId="25330" xr:uid="{00000000-0005-0000-0000-000064430000}"/>
    <cellStyle name="Normal 5 2 2 3 2 2 2 2 3 3" xfId="25331" xr:uid="{00000000-0005-0000-0000-000065430000}"/>
    <cellStyle name="Normal 5 2 2 3 2 2 2 2 4" xfId="25332" xr:uid="{00000000-0005-0000-0000-000066430000}"/>
    <cellStyle name="Normal 5 2 2 3 2 2 2 2 5" xfId="25333" xr:uid="{00000000-0005-0000-0000-000067430000}"/>
    <cellStyle name="Normal 5 2 2 3 2 2 2 2 6" xfId="25334" xr:uid="{00000000-0005-0000-0000-000068430000}"/>
    <cellStyle name="Normal 5 2 2 3 2 2 2 3" xfId="6605" xr:uid="{00000000-0005-0000-0000-000069430000}"/>
    <cellStyle name="Normal 5 2 2 3 2 2 2 3 2" xfId="11547" xr:uid="{00000000-0005-0000-0000-00006A430000}"/>
    <cellStyle name="Normal 5 2 2 3 2 2 2 3 3" xfId="25335" xr:uid="{00000000-0005-0000-0000-00006B430000}"/>
    <cellStyle name="Normal 5 2 2 3 2 2 2 3 4" xfId="25336" xr:uid="{00000000-0005-0000-0000-00006C430000}"/>
    <cellStyle name="Normal 5 2 2 3 2 2 2 4" xfId="8113" xr:uid="{00000000-0005-0000-0000-00006D430000}"/>
    <cellStyle name="Normal 5 2 2 3 2 2 2 4 2" xfId="25337" xr:uid="{00000000-0005-0000-0000-00006E430000}"/>
    <cellStyle name="Normal 5 2 2 3 2 2 2 4 3" xfId="25338" xr:uid="{00000000-0005-0000-0000-00006F430000}"/>
    <cellStyle name="Normal 5 2 2 3 2 2 2 4 4" xfId="25339" xr:uid="{00000000-0005-0000-0000-000070430000}"/>
    <cellStyle name="Normal 5 2 2 3 2 2 2 5" xfId="3151" xr:uid="{00000000-0005-0000-0000-000071430000}"/>
    <cellStyle name="Normal 5 2 2 3 2 2 2 5 2" xfId="25340" xr:uid="{00000000-0005-0000-0000-000072430000}"/>
    <cellStyle name="Normal 5 2 2 3 2 2 2 5 3" xfId="25341" xr:uid="{00000000-0005-0000-0000-000073430000}"/>
    <cellStyle name="Normal 5 2 2 3 2 2 2 5 4" xfId="25342" xr:uid="{00000000-0005-0000-0000-000074430000}"/>
    <cellStyle name="Normal 5 2 2 3 2 2 2 6" xfId="25343" xr:uid="{00000000-0005-0000-0000-000075430000}"/>
    <cellStyle name="Normal 5 2 2 3 2 2 2 6 2" xfId="25344" xr:uid="{00000000-0005-0000-0000-000076430000}"/>
    <cellStyle name="Normal 5 2 2 3 2 2 2 6 3" xfId="25345" xr:uid="{00000000-0005-0000-0000-000077430000}"/>
    <cellStyle name="Normal 5 2 2 3 2 2 2 7" xfId="25346" xr:uid="{00000000-0005-0000-0000-000078430000}"/>
    <cellStyle name="Normal 5 2 2 3 2 2 2 8" xfId="25347" xr:uid="{00000000-0005-0000-0000-000079430000}"/>
    <cellStyle name="Normal 5 2 2 3 2 2 2 9" xfId="25348" xr:uid="{00000000-0005-0000-0000-00007A430000}"/>
    <cellStyle name="Normal 5 2 2 3 2 2 3" xfId="4584" xr:uid="{00000000-0005-0000-0000-00007B430000}"/>
    <cellStyle name="Normal 5 2 2 3 2 2 3 2" xfId="9568" xr:uid="{00000000-0005-0000-0000-00007C430000}"/>
    <cellStyle name="Normal 5 2 2 3 2 2 3 2 2" xfId="25349" xr:uid="{00000000-0005-0000-0000-00007D430000}"/>
    <cellStyle name="Normal 5 2 2 3 2 2 3 2 3" xfId="25350" xr:uid="{00000000-0005-0000-0000-00007E430000}"/>
    <cellStyle name="Normal 5 2 2 3 2 2 3 2 4" xfId="25351" xr:uid="{00000000-0005-0000-0000-00007F430000}"/>
    <cellStyle name="Normal 5 2 2 3 2 2 3 3" xfId="25352" xr:uid="{00000000-0005-0000-0000-000080430000}"/>
    <cellStyle name="Normal 5 2 2 3 2 2 3 3 2" xfId="25353" xr:uid="{00000000-0005-0000-0000-000081430000}"/>
    <cellStyle name="Normal 5 2 2 3 2 2 3 3 3" xfId="25354" xr:uid="{00000000-0005-0000-0000-000082430000}"/>
    <cellStyle name="Normal 5 2 2 3 2 2 3 4" xfId="25355" xr:uid="{00000000-0005-0000-0000-000083430000}"/>
    <cellStyle name="Normal 5 2 2 3 2 2 3 5" xfId="25356" xr:uid="{00000000-0005-0000-0000-000084430000}"/>
    <cellStyle name="Normal 5 2 2 3 2 2 3 6" xfId="25357" xr:uid="{00000000-0005-0000-0000-000085430000}"/>
    <cellStyle name="Normal 5 2 2 3 2 2 4" xfId="6315" xr:uid="{00000000-0005-0000-0000-000086430000}"/>
    <cellStyle name="Normal 5 2 2 3 2 2 4 2" xfId="11257" xr:uid="{00000000-0005-0000-0000-000087430000}"/>
    <cellStyle name="Normal 5 2 2 3 2 2 4 3" xfId="25358" xr:uid="{00000000-0005-0000-0000-000088430000}"/>
    <cellStyle name="Normal 5 2 2 3 2 2 4 4" xfId="25359" xr:uid="{00000000-0005-0000-0000-000089430000}"/>
    <cellStyle name="Normal 5 2 2 3 2 2 5" xfId="7823" xr:uid="{00000000-0005-0000-0000-00008A430000}"/>
    <cellStyle name="Normal 5 2 2 3 2 2 5 2" xfId="25360" xr:uid="{00000000-0005-0000-0000-00008B430000}"/>
    <cellStyle name="Normal 5 2 2 3 2 2 5 3" xfId="25361" xr:uid="{00000000-0005-0000-0000-00008C430000}"/>
    <cellStyle name="Normal 5 2 2 3 2 2 5 4" xfId="25362" xr:uid="{00000000-0005-0000-0000-00008D430000}"/>
    <cellStyle name="Normal 5 2 2 3 2 2 6" xfId="2861" xr:uid="{00000000-0005-0000-0000-00008E430000}"/>
    <cellStyle name="Normal 5 2 2 3 2 2 6 2" xfId="25363" xr:uid="{00000000-0005-0000-0000-00008F430000}"/>
    <cellStyle name="Normal 5 2 2 3 2 2 6 3" xfId="25364" xr:uid="{00000000-0005-0000-0000-000090430000}"/>
    <cellStyle name="Normal 5 2 2 3 2 2 6 4" xfId="25365" xr:uid="{00000000-0005-0000-0000-000091430000}"/>
    <cellStyle name="Normal 5 2 2 3 2 2 7" xfId="25366" xr:uid="{00000000-0005-0000-0000-000092430000}"/>
    <cellStyle name="Normal 5 2 2 3 2 2 7 2" xfId="25367" xr:uid="{00000000-0005-0000-0000-000093430000}"/>
    <cellStyle name="Normal 5 2 2 3 2 2 7 3" xfId="25368" xr:uid="{00000000-0005-0000-0000-000094430000}"/>
    <cellStyle name="Normal 5 2 2 3 2 2 8" xfId="25369" xr:uid="{00000000-0005-0000-0000-000095430000}"/>
    <cellStyle name="Normal 5 2 2 3 2 2 9" xfId="25370" xr:uid="{00000000-0005-0000-0000-000096430000}"/>
    <cellStyle name="Normal 5 2 2 3 2 3" xfId="1517" xr:uid="{00000000-0005-0000-0000-000097430000}"/>
    <cellStyle name="Normal 5 2 2 3 2 3 2" xfId="4875" xr:uid="{00000000-0005-0000-0000-000098430000}"/>
    <cellStyle name="Normal 5 2 2 3 2 3 2 2" xfId="9859" xr:uid="{00000000-0005-0000-0000-000099430000}"/>
    <cellStyle name="Normal 5 2 2 3 2 3 2 2 2" xfId="25371" xr:uid="{00000000-0005-0000-0000-00009A430000}"/>
    <cellStyle name="Normal 5 2 2 3 2 3 2 2 3" xfId="25372" xr:uid="{00000000-0005-0000-0000-00009B430000}"/>
    <cellStyle name="Normal 5 2 2 3 2 3 2 2 4" xfId="25373" xr:uid="{00000000-0005-0000-0000-00009C430000}"/>
    <cellStyle name="Normal 5 2 2 3 2 3 2 3" xfId="25374" xr:uid="{00000000-0005-0000-0000-00009D430000}"/>
    <cellStyle name="Normal 5 2 2 3 2 3 2 3 2" xfId="25375" xr:uid="{00000000-0005-0000-0000-00009E430000}"/>
    <cellStyle name="Normal 5 2 2 3 2 3 2 3 3" xfId="25376" xr:uid="{00000000-0005-0000-0000-00009F430000}"/>
    <cellStyle name="Normal 5 2 2 3 2 3 2 4" xfId="25377" xr:uid="{00000000-0005-0000-0000-0000A0430000}"/>
    <cellStyle name="Normal 5 2 2 3 2 3 2 5" xfId="25378" xr:uid="{00000000-0005-0000-0000-0000A1430000}"/>
    <cellStyle name="Normal 5 2 2 3 2 3 2 6" xfId="25379" xr:uid="{00000000-0005-0000-0000-0000A2430000}"/>
    <cellStyle name="Normal 5 2 2 3 2 3 3" xfId="6604" xr:uid="{00000000-0005-0000-0000-0000A3430000}"/>
    <cellStyle name="Normal 5 2 2 3 2 3 3 2" xfId="11546" xr:uid="{00000000-0005-0000-0000-0000A4430000}"/>
    <cellStyle name="Normal 5 2 2 3 2 3 3 3" xfId="25380" xr:uid="{00000000-0005-0000-0000-0000A5430000}"/>
    <cellStyle name="Normal 5 2 2 3 2 3 3 4" xfId="25381" xr:uid="{00000000-0005-0000-0000-0000A6430000}"/>
    <cellStyle name="Normal 5 2 2 3 2 3 4" xfId="8112" xr:uid="{00000000-0005-0000-0000-0000A7430000}"/>
    <cellStyle name="Normal 5 2 2 3 2 3 4 2" xfId="25382" xr:uid="{00000000-0005-0000-0000-0000A8430000}"/>
    <cellStyle name="Normal 5 2 2 3 2 3 4 3" xfId="25383" xr:uid="{00000000-0005-0000-0000-0000A9430000}"/>
    <cellStyle name="Normal 5 2 2 3 2 3 4 4" xfId="25384" xr:uid="{00000000-0005-0000-0000-0000AA430000}"/>
    <cellStyle name="Normal 5 2 2 3 2 3 5" xfId="3150" xr:uid="{00000000-0005-0000-0000-0000AB430000}"/>
    <cellStyle name="Normal 5 2 2 3 2 3 5 2" xfId="25385" xr:uid="{00000000-0005-0000-0000-0000AC430000}"/>
    <cellStyle name="Normal 5 2 2 3 2 3 5 3" xfId="25386" xr:uid="{00000000-0005-0000-0000-0000AD430000}"/>
    <cellStyle name="Normal 5 2 2 3 2 3 5 4" xfId="25387" xr:uid="{00000000-0005-0000-0000-0000AE430000}"/>
    <cellStyle name="Normal 5 2 2 3 2 3 6" xfId="25388" xr:uid="{00000000-0005-0000-0000-0000AF430000}"/>
    <cellStyle name="Normal 5 2 2 3 2 3 6 2" xfId="25389" xr:uid="{00000000-0005-0000-0000-0000B0430000}"/>
    <cellStyle name="Normal 5 2 2 3 2 3 6 3" xfId="25390" xr:uid="{00000000-0005-0000-0000-0000B1430000}"/>
    <cellStyle name="Normal 5 2 2 3 2 3 7" xfId="25391" xr:uid="{00000000-0005-0000-0000-0000B2430000}"/>
    <cellStyle name="Normal 5 2 2 3 2 3 8" xfId="25392" xr:uid="{00000000-0005-0000-0000-0000B3430000}"/>
    <cellStyle name="Normal 5 2 2 3 2 3 9" xfId="25393" xr:uid="{00000000-0005-0000-0000-0000B4430000}"/>
    <cellStyle name="Normal 5 2 2 3 2 4" xfId="4201" xr:uid="{00000000-0005-0000-0000-0000B5430000}"/>
    <cellStyle name="Normal 5 2 2 3 2 4 2" xfId="9187" xr:uid="{00000000-0005-0000-0000-0000B6430000}"/>
    <cellStyle name="Normal 5 2 2 3 2 4 2 2" xfId="25394" xr:uid="{00000000-0005-0000-0000-0000B7430000}"/>
    <cellStyle name="Normal 5 2 2 3 2 4 2 3" xfId="25395" xr:uid="{00000000-0005-0000-0000-0000B8430000}"/>
    <cellStyle name="Normal 5 2 2 3 2 4 2 4" xfId="25396" xr:uid="{00000000-0005-0000-0000-0000B9430000}"/>
    <cellStyle name="Normal 5 2 2 3 2 4 3" xfId="25397" xr:uid="{00000000-0005-0000-0000-0000BA430000}"/>
    <cellStyle name="Normal 5 2 2 3 2 4 3 2" xfId="25398" xr:uid="{00000000-0005-0000-0000-0000BB430000}"/>
    <cellStyle name="Normal 5 2 2 3 2 4 3 3" xfId="25399" xr:uid="{00000000-0005-0000-0000-0000BC430000}"/>
    <cellStyle name="Normal 5 2 2 3 2 4 4" xfId="25400" xr:uid="{00000000-0005-0000-0000-0000BD430000}"/>
    <cellStyle name="Normal 5 2 2 3 2 4 5" xfId="25401" xr:uid="{00000000-0005-0000-0000-0000BE430000}"/>
    <cellStyle name="Normal 5 2 2 3 2 4 6" xfId="25402" xr:uid="{00000000-0005-0000-0000-0000BF430000}"/>
    <cellStyle name="Normal 5 2 2 3 2 5" xfId="5948" xr:uid="{00000000-0005-0000-0000-0000C0430000}"/>
    <cellStyle name="Normal 5 2 2 3 2 5 2" xfId="10890" xr:uid="{00000000-0005-0000-0000-0000C1430000}"/>
    <cellStyle name="Normal 5 2 2 3 2 5 3" xfId="25403" xr:uid="{00000000-0005-0000-0000-0000C2430000}"/>
    <cellStyle name="Normal 5 2 2 3 2 5 4" xfId="25404" xr:uid="{00000000-0005-0000-0000-0000C3430000}"/>
    <cellStyle name="Normal 5 2 2 3 2 6" xfId="7456" xr:uid="{00000000-0005-0000-0000-0000C4430000}"/>
    <cellStyle name="Normal 5 2 2 3 2 6 2" xfId="25405" xr:uid="{00000000-0005-0000-0000-0000C5430000}"/>
    <cellStyle name="Normal 5 2 2 3 2 6 3" xfId="25406" xr:uid="{00000000-0005-0000-0000-0000C6430000}"/>
    <cellStyle name="Normal 5 2 2 3 2 6 4" xfId="25407" xr:uid="{00000000-0005-0000-0000-0000C7430000}"/>
    <cellStyle name="Normal 5 2 2 3 2 7" xfId="2494" xr:uid="{00000000-0005-0000-0000-0000C8430000}"/>
    <cellStyle name="Normal 5 2 2 3 2 7 2" xfId="25408" xr:uid="{00000000-0005-0000-0000-0000C9430000}"/>
    <cellStyle name="Normal 5 2 2 3 2 7 3" xfId="25409" xr:uid="{00000000-0005-0000-0000-0000CA430000}"/>
    <cellStyle name="Normal 5 2 2 3 2 7 4" xfId="25410" xr:uid="{00000000-0005-0000-0000-0000CB430000}"/>
    <cellStyle name="Normal 5 2 2 3 2 8" xfId="25411" xr:uid="{00000000-0005-0000-0000-0000CC430000}"/>
    <cellStyle name="Normal 5 2 2 3 2 8 2" xfId="25412" xr:uid="{00000000-0005-0000-0000-0000CD430000}"/>
    <cellStyle name="Normal 5 2 2 3 2 8 3" xfId="25413" xr:uid="{00000000-0005-0000-0000-0000CE430000}"/>
    <cellStyle name="Normal 5 2 2 3 2 9" xfId="25414" xr:uid="{00000000-0005-0000-0000-0000CF430000}"/>
    <cellStyle name="Normal 5 2 2 3 3" xfId="904" xr:uid="{00000000-0005-0000-0000-0000D0430000}"/>
    <cellStyle name="Normal 5 2 2 3 3 10" xfId="25415" xr:uid="{00000000-0005-0000-0000-0000D1430000}"/>
    <cellStyle name="Normal 5 2 2 3 3 2" xfId="1519" xr:uid="{00000000-0005-0000-0000-0000D2430000}"/>
    <cellStyle name="Normal 5 2 2 3 3 2 2" xfId="4877" xr:uid="{00000000-0005-0000-0000-0000D3430000}"/>
    <cellStyle name="Normal 5 2 2 3 3 2 2 2" xfId="9861" xr:uid="{00000000-0005-0000-0000-0000D4430000}"/>
    <cellStyle name="Normal 5 2 2 3 3 2 2 2 2" xfId="25416" xr:uid="{00000000-0005-0000-0000-0000D5430000}"/>
    <cellStyle name="Normal 5 2 2 3 3 2 2 2 3" xfId="25417" xr:uid="{00000000-0005-0000-0000-0000D6430000}"/>
    <cellStyle name="Normal 5 2 2 3 3 2 2 2 4" xfId="25418" xr:uid="{00000000-0005-0000-0000-0000D7430000}"/>
    <cellStyle name="Normal 5 2 2 3 3 2 2 3" xfId="25419" xr:uid="{00000000-0005-0000-0000-0000D8430000}"/>
    <cellStyle name="Normal 5 2 2 3 3 2 2 3 2" xfId="25420" xr:uid="{00000000-0005-0000-0000-0000D9430000}"/>
    <cellStyle name="Normal 5 2 2 3 3 2 2 3 3" xfId="25421" xr:uid="{00000000-0005-0000-0000-0000DA430000}"/>
    <cellStyle name="Normal 5 2 2 3 3 2 2 4" xfId="25422" xr:uid="{00000000-0005-0000-0000-0000DB430000}"/>
    <cellStyle name="Normal 5 2 2 3 3 2 2 5" xfId="25423" xr:uid="{00000000-0005-0000-0000-0000DC430000}"/>
    <cellStyle name="Normal 5 2 2 3 3 2 2 6" xfId="25424" xr:uid="{00000000-0005-0000-0000-0000DD430000}"/>
    <cellStyle name="Normal 5 2 2 3 3 2 3" xfId="6606" xr:uid="{00000000-0005-0000-0000-0000DE430000}"/>
    <cellStyle name="Normal 5 2 2 3 3 2 3 2" xfId="11548" xr:uid="{00000000-0005-0000-0000-0000DF430000}"/>
    <cellStyle name="Normal 5 2 2 3 3 2 3 3" xfId="25425" xr:uid="{00000000-0005-0000-0000-0000E0430000}"/>
    <cellStyle name="Normal 5 2 2 3 3 2 3 4" xfId="25426" xr:uid="{00000000-0005-0000-0000-0000E1430000}"/>
    <cellStyle name="Normal 5 2 2 3 3 2 4" xfId="8114" xr:uid="{00000000-0005-0000-0000-0000E2430000}"/>
    <cellStyle name="Normal 5 2 2 3 3 2 4 2" xfId="25427" xr:uid="{00000000-0005-0000-0000-0000E3430000}"/>
    <cellStyle name="Normal 5 2 2 3 3 2 4 3" xfId="25428" xr:uid="{00000000-0005-0000-0000-0000E4430000}"/>
    <cellStyle name="Normal 5 2 2 3 3 2 4 4" xfId="25429" xr:uid="{00000000-0005-0000-0000-0000E5430000}"/>
    <cellStyle name="Normal 5 2 2 3 3 2 5" xfId="3152" xr:uid="{00000000-0005-0000-0000-0000E6430000}"/>
    <cellStyle name="Normal 5 2 2 3 3 2 5 2" xfId="25430" xr:uid="{00000000-0005-0000-0000-0000E7430000}"/>
    <cellStyle name="Normal 5 2 2 3 3 2 5 3" xfId="25431" xr:uid="{00000000-0005-0000-0000-0000E8430000}"/>
    <cellStyle name="Normal 5 2 2 3 3 2 5 4" xfId="25432" xr:uid="{00000000-0005-0000-0000-0000E9430000}"/>
    <cellStyle name="Normal 5 2 2 3 3 2 6" xfId="25433" xr:uid="{00000000-0005-0000-0000-0000EA430000}"/>
    <cellStyle name="Normal 5 2 2 3 3 2 6 2" xfId="25434" xr:uid="{00000000-0005-0000-0000-0000EB430000}"/>
    <cellStyle name="Normal 5 2 2 3 3 2 6 3" xfId="25435" xr:uid="{00000000-0005-0000-0000-0000EC430000}"/>
    <cellStyle name="Normal 5 2 2 3 3 2 7" xfId="25436" xr:uid="{00000000-0005-0000-0000-0000ED430000}"/>
    <cellStyle name="Normal 5 2 2 3 3 2 8" xfId="25437" xr:uid="{00000000-0005-0000-0000-0000EE430000}"/>
    <cellStyle name="Normal 5 2 2 3 3 2 9" xfId="25438" xr:uid="{00000000-0005-0000-0000-0000EF430000}"/>
    <cellStyle name="Normal 5 2 2 3 3 3" xfId="4343" xr:uid="{00000000-0005-0000-0000-0000F0430000}"/>
    <cellStyle name="Normal 5 2 2 3 3 3 2" xfId="9328" xr:uid="{00000000-0005-0000-0000-0000F1430000}"/>
    <cellStyle name="Normal 5 2 2 3 3 3 2 2" xfId="25439" xr:uid="{00000000-0005-0000-0000-0000F2430000}"/>
    <cellStyle name="Normal 5 2 2 3 3 3 2 3" xfId="25440" xr:uid="{00000000-0005-0000-0000-0000F3430000}"/>
    <cellStyle name="Normal 5 2 2 3 3 3 2 4" xfId="25441" xr:uid="{00000000-0005-0000-0000-0000F4430000}"/>
    <cellStyle name="Normal 5 2 2 3 3 3 3" xfId="25442" xr:uid="{00000000-0005-0000-0000-0000F5430000}"/>
    <cellStyle name="Normal 5 2 2 3 3 3 3 2" xfId="25443" xr:uid="{00000000-0005-0000-0000-0000F6430000}"/>
    <cellStyle name="Normal 5 2 2 3 3 3 3 3" xfId="25444" xr:uid="{00000000-0005-0000-0000-0000F7430000}"/>
    <cellStyle name="Normal 5 2 2 3 3 3 4" xfId="25445" xr:uid="{00000000-0005-0000-0000-0000F8430000}"/>
    <cellStyle name="Normal 5 2 2 3 3 3 5" xfId="25446" xr:uid="{00000000-0005-0000-0000-0000F9430000}"/>
    <cellStyle name="Normal 5 2 2 3 3 3 6" xfId="25447" xr:uid="{00000000-0005-0000-0000-0000FA430000}"/>
    <cellStyle name="Normal 5 2 2 3 3 4" xfId="6086" xr:uid="{00000000-0005-0000-0000-0000FB430000}"/>
    <cellStyle name="Normal 5 2 2 3 3 4 2" xfId="11028" xr:uid="{00000000-0005-0000-0000-0000FC430000}"/>
    <cellStyle name="Normal 5 2 2 3 3 4 3" xfId="25448" xr:uid="{00000000-0005-0000-0000-0000FD430000}"/>
    <cellStyle name="Normal 5 2 2 3 3 4 4" xfId="25449" xr:uid="{00000000-0005-0000-0000-0000FE430000}"/>
    <cellStyle name="Normal 5 2 2 3 3 5" xfId="7594" xr:uid="{00000000-0005-0000-0000-0000FF430000}"/>
    <cellStyle name="Normal 5 2 2 3 3 5 2" xfId="25450" xr:uid="{00000000-0005-0000-0000-000000440000}"/>
    <cellStyle name="Normal 5 2 2 3 3 5 3" xfId="25451" xr:uid="{00000000-0005-0000-0000-000001440000}"/>
    <cellStyle name="Normal 5 2 2 3 3 5 4" xfId="25452" xr:uid="{00000000-0005-0000-0000-000002440000}"/>
    <cellStyle name="Normal 5 2 2 3 3 6" xfId="2632" xr:uid="{00000000-0005-0000-0000-000003440000}"/>
    <cellStyle name="Normal 5 2 2 3 3 6 2" xfId="25453" xr:uid="{00000000-0005-0000-0000-000004440000}"/>
    <cellStyle name="Normal 5 2 2 3 3 6 3" xfId="25454" xr:uid="{00000000-0005-0000-0000-000005440000}"/>
    <cellStyle name="Normal 5 2 2 3 3 6 4" xfId="25455" xr:uid="{00000000-0005-0000-0000-000006440000}"/>
    <cellStyle name="Normal 5 2 2 3 3 7" xfId="25456" xr:uid="{00000000-0005-0000-0000-000007440000}"/>
    <cellStyle name="Normal 5 2 2 3 3 7 2" xfId="25457" xr:uid="{00000000-0005-0000-0000-000008440000}"/>
    <cellStyle name="Normal 5 2 2 3 3 7 3" xfId="25458" xr:uid="{00000000-0005-0000-0000-000009440000}"/>
    <cellStyle name="Normal 5 2 2 3 3 8" xfId="25459" xr:uid="{00000000-0005-0000-0000-00000A440000}"/>
    <cellStyle name="Normal 5 2 2 3 3 9" xfId="25460" xr:uid="{00000000-0005-0000-0000-00000B440000}"/>
    <cellStyle name="Normal 5 2 2 3 4" xfId="1516" xr:uid="{00000000-0005-0000-0000-00000C440000}"/>
    <cellStyle name="Normal 5 2 2 3 4 2" xfId="4874" xr:uid="{00000000-0005-0000-0000-00000D440000}"/>
    <cellStyle name="Normal 5 2 2 3 4 2 2" xfId="9858" xr:uid="{00000000-0005-0000-0000-00000E440000}"/>
    <cellStyle name="Normal 5 2 2 3 4 2 2 2" xfId="25461" xr:uid="{00000000-0005-0000-0000-00000F440000}"/>
    <cellStyle name="Normal 5 2 2 3 4 2 2 3" xfId="25462" xr:uid="{00000000-0005-0000-0000-000010440000}"/>
    <cellStyle name="Normal 5 2 2 3 4 2 2 4" xfId="25463" xr:uid="{00000000-0005-0000-0000-000011440000}"/>
    <cellStyle name="Normal 5 2 2 3 4 2 3" xfId="25464" xr:uid="{00000000-0005-0000-0000-000012440000}"/>
    <cellStyle name="Normal 5 2 2 3 4 2 3 2" xfId="25465" xr:uid="{00000000-0005-0000-0000-000013440000}"/>
    <cellStyle name="Normal 5 2 2 3 4 2 3 3" xfId="25466" xr:uid="{00000000-0005-0000-0000-000014440000}"/>
    <cellStyle name="Normal 5 2 2 3 4 2 4" xfId="25467" xr:uid="{00000000-0005-0000-0000-000015440000}"/>
    <cellStyle name="Normal 5 2 2 3 4 2 5" xfId="25468" xr:uid="{00000000-0005-0000-0000-000016440000}"/>
    <cellStyle name="Normal 5 2 2 3 4 2 6" xfId="25469" xr:uid="{00000000-0005-0000-0000-000017440000}"/>
    <cellStyle name="Normal 5 2 2 3 4 3" xfId="6603" xr:uid="{00000000-0005-0000-0000-000018440000}"/>
    <cellStyle name="Normal 5 2 2 3 4 3 2" xfId="11545" xr:uid="{00000000-0005-0000-0000-000019440000}"/>
    <cellStyle name="Normal 5 2 2 3 4 3 3" xfId="25470" xr:uid="{00000000-0005-0000-0000-00001A440000}"/>
    <cellStyle name="Normal 5 2 2 3 4 3 4" xfId="25471" xr:uid="{00000000-0005-0000-0000-00001B440000}"/>
    <cellStyle name="Normal 5 2 2 3 4 4" xfId="8111" xr:uid="{00000000-0005-0000-0000-00001C440000}"/>
    <cellStyle name="Normal 5 2 2 3 4 4 2" xfId="25472" xr:uid="{00000000-0005-0000-0000-00001D440000}"/>
    <cellStyle name="Normal 5 2 2 3 4 4 3" xfId="25473" xr:uid="{00000000-0005-0000-0000-00001E440000}"/>
    <cellStyle name="Normal 5 2 2 3 4 4 4" xfId="25474" xr:uid="{00000000-0005-0000-0000-00001F440000}"/>
    <cellStyle name="Normal 5 2 2 3 4 5" xfId="3149" xr:uid="{00000000-0005-0000-0000-000020440000}"/>
    <cellStyle name="Normal 5 2 2 3 4 5 2" xfId="25475" xr:uid="{00000000-0005-0000-0000-000021440000}"/>
    <cellStyle name="Normal 5 2 2 3 4 5 3" xfId="25476" xr:uid="{00000000-0005-0000-0000-000022440000}"/>
    <cellStyle name="Normal 5 2 2 3 4 5 4" xfId="25477" xr:uid="{00000000-0005-0000-0000-000023440000}"/>
    <cellStyle name="Normal 5 2 2 3 4 6" xfId="25478" xr:uid="{00000000-0005-0000-0000-000024440000}"/>
    <cellStyle name="Normal 5 2 2 3 4 6 2" xfId="25479" xr:uid="{00000000-0005-0000-0000-000025440000}"/>
    <cellStyle name="Normal 5 2 2 3 4 6 3" xfId="25480" xr:uid="{00000000-0005-0000-0000-000026440000}"/>
    <cellStyle name="Normal 5 2 2 3 4 7" xfId="25481" xr:uid="{00000000-0005-0000-0000-000027440000}"/>
    <cellStyle name="Normal 5 2 2 3 4 8" xfId="25482" xr:uid="{00000000-0005-0000-0000-000028440000}"/>
    <cellStyle name="Normal 5 2 2 3 4 9" xfId="25483" xr:uid="{00000000-0005-0000-0000-000029440000}"/>
    <cellStyle name="Normal 5 2 2 3 5" xfId="3741" xr:uid="{00000000-0005-0000-0000-00002A440000}"/>
    <cellStyle name="Normal 5 2 2 3 5 2" xfId="5373" xr:uid="{00000000-0005-0000-0000-00002B440000}"/>
    <cellStyle name="Normal 5 2 2 3 5 2 2" xfId="10352" xr:uid="{00000000-0005-0000-0000-00002C440000}"/>
    <cellStyle name="Normal 5 2 2 3 5 2 2 2" xfId="25484" xr:uid="{00000000-0005-0000-0000-00002D440000}"/>
    <cellStyle name="Normal 5 2 2 3 5 2 2 3" xfId="25485" xr:uid="{00000000-0005-0000-0000-00002E440000}"/>
    <cellStyle name="Normal 5 2 2 3 5 2 2 4" xfId="25486" xr:uid="{00000000-0005-0000-0000-00002F440000}"/>
    <cellStyle name="Normal 5 2 2 3 5 2 3" xfId="25487" xr:uid="{00000000-0005-0000-0000-000030440000}"/>
    <cellStyle name="Normal 5 2 2 3 5 2 3 2" xfId="25488" xr:uid="{00000000-0005-0000-0000-000031440000}"/>
    <cellStyle name="Normal 5 2 2 3 5 2 3 3" xfId="25489" xr:uid="{00000000-0005-0000-0000-000032440000}"/>
    <cellStyle name="Normal 5 2 2 3 5 2 4" xfId="25490" xr:uid="{00000000-0005-0000-0000-000033440000}"/>
    <cellStyle name="Normal 5 2 2 3 5 2 5" xfId="25491" xr:uid="{00000000-0005-0000-0000-000034440000}"/>
    <cellStyle name="Normal 5 2 2 3 5 2 6" xfId="25492" xr:uid="{00000000-0005-0000-0000-000035440000}"/>
    <cellStyle name="Normal 5 2 2 3 5 3" xfId="8701" xr:uid="{00000000-0005-0000-0000-000036440000}"/>
    <cellStyle name="Normal 5 2 2 3 5 3 2" xfId="25493" xr:uid="{00000000-0005-0000-0000-000037440000}"/>
    <cellStyle name="Normal 5 2 2 3 5 3 3" xfId="25494" xr:uid="{00000000-0005-0000-0000-000038440000}"/>
    <cellStyle name="Normal 5 2 2 3 5 3 4" xfId="25495" xr:uid="{00000000-0005-0000-0000-000039440000}"/>
    <cellStyle name="Normal 5 2 2 3 5 4" xfId="25496" xr:uid="{00000000-0005-0000-0000-00003A440000}"/>
    <cellStyle name="Normal 5 2 2 3 5 4 2" xfId="25497" xr:uid="{00000000-0005-0000-0000-00003B440000}"/>
    <cellStyle name="Normal 5 2 2 3 5 4 3" xfId="25498" xr:uid="{00000000-0005-0000-0000-00003C440000}"/>
    <cellStyle name="Normal 5 2 2 3 5 4 4" xfId="25499" xr:uid="{00000000-0005-0000-0000-00003D440000}"/>
    <cellStyle name="Normal 5 2 2 3 5 5" xfId="25500" xr:uid="{00000000-0005-0000-0000-00003E440000}"/>
    <cellStyle name="Normal 5 2 2 3 5 5 2" xfId="25501" xr:uid="{00000000-0005-0000-0000-00003F440000}"/>
    <cellStyle name="Normal 5 2 2 3 5 5 3" xfId="25502" xr:uid="{00000000-0005-0000-0000-000040440000}"/>
    <cellStyle name="Normal 5 2 2 3 5 5 4" xfId="25503" xr:uid="{00000000-0005-0000-0000-000041440000}"/>
    <cellStyle name="Normal 5 2 2 3 5 6" xfId="25504" xr:uid="{00000000-0005-0000-0000-000042440000}"/>
    <cellStyle name="Normal 5 2 2 3 5 6 2" xfId="25505" xr:uid="{00000000-0005-0000-0000-000043440000}"/>
    <cellStyle name="Normal 5 2 2 3 5 6 3" xfId="25506" xr:uid="{00000000-0005-0000-0000-000044440000}"/>
    <cellStyle name="Normal 5 2 2 3 5 7" xfId="25507" xr:uid="{00000000-0005-0000-0000-000045440000}"/>
    <cellStyle name="Normal 5 2 2 3 5 8" xfId="25508" xr:uid="{00000000-0005-0000-0000-000046440000}"/>
    <cellStyle name="Normal 5 2 2 3 5 9" xfId="25509" xr:uid="{00000000-0005-0000-0000-000047440000}"/>
    <cellStyle name="Normal 5 2 2 3 6" xfId="4066" xr:uid="{00000000-0005-0000-0000-000048440000}"/>
    <cellStyle name="Normal 5 2 2 3 6 2" xfId="8837" xr:uid="{00000000-0005-0000-0000-000049440000}"/>
    <cellStyle name="Normal 5 2 2 3 6 2 2" xfId="25510" xr:uid="{00000000-0005-0000-0000-00004A440000}"/>
    <cellStyle name="Normal 5 2 2 3 6 2 2 2" xfId="25511" xr:uid="{00000000-0005-0000-0000-00004B440000}"/>
    <cellStyle name="Normal 5 2 2 3 6 2 2 3" xfId="25512" xr:uid="{00000000-0005-0000-0000-00004C440000}"/>
    <cellStyle name="Normal 5 2 2 3 6 2 2 4" xfId="25513" xr:uid="{00000000-0005-0000-0000-00004D440000}"/>
    <cellStyle name="Normal 5 2 2 3 6 2 3" xfId="25514" xr:uid="{00000000-0005-0000-0000-00004E440000}"/>
    <cellStyle name="Normal 5 2 2 3 6 2 3 2" xfId="25515" xr:uid="{00000000-0005-0000-0000-00004F440000}"/>
    <cellStyle name="Normal 5 2 2 3 6 2 3 3" xfId="25516" xr:uid="{00000000-0005-0000-0000-000050440000}"/>
    <cellStyle name="Normal 5 2 2 3 6 2 4" xfId="25517" xr:uid="{00000000-0005-0000-0000-000051440000}"/>
    <cellStyle name="Normal 5 2 2 3 6 2 5" xfId="25518" xr:uid="{00000000-0005-0000-0000-000052440000}"/>
    <cellStyle name="Normal 5 2 2 3 6 2 6" xfId="25519" xr:uid="{00000000-0005-0000-0000-000053440000}"/>
    <cellStyle name="Normal 5 2 2 3 6 3" xfId="25520" xr:uid="{00000000-0005-0000-0000-000054440000}"/>
    <cellStyle name="Normal 5 2 2 3 6 3 2" xfId="25521" xr:uid="{00000000-0005-0000-0000-000055440000}"/>
    <cellStyle name="Normal 5 2 2 3 6 3 3" xfId="25522" xr:uid="{00000000-0005-0000-0000-000056440000}"/>
    <cellStyle name="Normal 5 2 2 3 6 3 4" xfId="25523" xr:uid="{00000000-0005-0000-0000-000057440000}"/>
    <cellStyle name="Normal 5 2 2 3 6 4" xfId="25524" xr:uid="{00000000-0005-0000-0000-000058440000}"/>
    <cellStyle name="Normal 5 2 2 3 6 4 2" xfId="25525" xr:uid="{00000000-0005-0000-0000-000059440000}"/>
    <cellStyle name="Normal 5 2 2 3 6 4 3" xfId="25526" xr:uid="{00000000-0005-0000-0000-00005A440000}"/>
    <cellStyle name="Normal 5 2 2 3 6 4 4" xfId="25527" xr:uid="{00000000-0005-0000-0000-00005B440000}"/>
    <cellStyle name="Normal 5 2 2 3 6 5" xfId="25528" xr:uid="{00000000-0005-0000-0000-00005C440000}"/>
    <cellStyle name="Normal 5 2 2 3 6 5 2" xfId="25529" xr:uid="{00000000-0005-0000-0000-00005D440000}"/>
    <cellStyle name="Normal 5 2 2 3 6 5 3" xfId="25530" xr:uid="{00000000-0005-0000-0000-00005E440000}"/>
    <cellStyle name="Normal 5 2 2 3 6 6" xfId="25531" xr:uid="{00000000-0005-0000-0000-00005F440000}"/>
    <cellStyle name="Normal 5 2 2 3 6 7" xfId="25532" xr:uid="{00000000-0005-0000-0000-000060440000}"/>
    <cellStyle name="Normal 5 2 2 3 6 8" xfId="25533" xr:uid="{00000000-0005-0000-0000-000061440000}"/>
    <cellStyle name="Normal 5 2 2 3 7" xfId="5450" xr:uid="{00000000-0005-0000-0000-000062440000}"/>
    <cellStyle name="Normal 5 2 2 3 7 2" xfId="10415" xr:uid="{00000000-0005-0000-0000-000063440000}"/>
    <cellStyle name="Normal 5 2 2 3 7 2 2" xfId="25534" xr:uid="{00000000-0005-0000-0000-000064440000}"/>
    <cellStyle name="Normal 5 2 2 3 7 2 3" xfId="25535" xr:uid="{00000000-0005-0000-0000-000065440000}"/>
    <cellStyle name="Normal 5 2 2 3 7 2 4" xfId="25536" xr:uid="{00000000-0005-0000-0000-000066440000}"/>
    <cellStyle name="Normal 5 2 2 3 7 3" xfId="25537" xr:uid="{00000000-0005-0000-0000-000067440000}"/>
    <cellStyle name="Normal 5 2 2 3 7 3 2" xfId="25538" xr:uid="{00000000-0005-0000-0000-000068440000}"/>
    <cellStyle name="Normal 5 2 2 3 7 3 3" xfId="25539" xr:uid="{00000000-0005-0000-0000-000069440000}"/>
    <cellStyle name="Normal 5 2 2 3 7 4" xfId="25540" xr:uid="{00000000-0005-0000-0000-00006A440000}"/>
    <cellStyle name="Normal 5 2 2 3 7 5" xfId="25541" xr:uid="{00000000-0005-0000-0000-00006B440000}"/>
    <cellStyle name="Normal 5 2 2 3 7 6" xfId="25542" xr:uid="{00000000-0005-0000-0000-00006C440000}"/>
    <cellStyle name="Normal 5 2 2 3 8" xfId="5813" xr:uid="{00000000-0005-0000-0000-00006D440000}"/>
    <cellStyle name="Normal 5 2 2 3 8 2" xfId="10755" xr:uid="{00000000-0005-0000-0000-00006E440000}"/>
    <cellStyle name="Normal 5 2 2 3 8 3" xfId="25543" xr:uid="{00000000-0005-0000-0000-00006F440000}"/>
    <cellStyle name="Normal 5 2 2 3 8 4" xfId="25544" xr:uid="{00000000-0005-0000-0000-000070440000}"/>
    <cellStyle name="Normal 5 2 2 3 9" xfId="7321" xr:uid="{00000000-0005-0000-0000-000071440000}"/>
    <cellStyle name="Normal 5 2 2 3 9 2" xfId="25545" xr:uid="{00000000-0005-0000-0000-000072440000}"/>
    <cellStyle name="Normal 5 2 2 3 9 3" xfId="25546" xr:uid="{00000000-0005-0000-0000-000073440000}"/>
    <cellStyle name="Normal 5 2 2 3 9 4" xfId="25547" xr:uid="{00000000-0005-0000-0000-000074440000}"/>
    <cellStyle name="Normal 5 2 2 4" xfId="444" xr:uid="{00000000-0005-0000-0000-000075440000}"/>
    <cellStyle name="Normal 5 2 2 4 10" xfId="25548" xr:uid="{00000000-0005-0000-0000-000076440000}"/>
    <cellStyle name="Normal 5 2 2 4 11" xfId="25549" xr:uid="{00000000-0005-0000-0000-000077440000}"/>
    <cellStyle name="Normal 5 2 2 4 2" xfId="1014" xr:uid="{00000000-0005-0000-0000-000078440000}"/>
    <cellStyle name="Normal 5 2 2 4 2 10" xfId="25550" xr:uid="{00000000-0005-0000-0000-000079440000}"/>
    <cellStyle name="Normal 5 2 2 4 2 2" xfId="1521" xr:uid="{00000000-0005-0000-0000-00007A440000}"/>
    <cellStyle name="Normal 5 2 2 4 2 2 2" xfId="4879" xr:uid="{00000000-0005-0000-0000-00007B440000}"/>
    <cellStyle name="Normal 5 2 2 4 2 2 2 2" xfId="9863" xr:uid="{00000000-0005-0000-0000-00007C440000}"/>
    <cellStyle name="Normal 5 2 2 4 2 2 2 2 2" xfId="25551" xr:uid="{00000000-0005-0000-0000-00007D440000}"/>
    <cellStyle name="Normal 5 2 2 4 2 2 2 2 3" xfId="25552" xr:uid="{00000000-0005-0000-0000-00007E440000}"/>
    <cellStyle name="Normal 5 2 2 4 2 2 2 2 4" xfId="25553" xr:uid="{00000000-0005-0000-0000-00007F440000}"/>
    <cellStyle name="Normal 5 2 2 4 2 2 2 3" xfId="25554" xr:uid="{00000000-0005-0000-0000-000080440000}"/>
    <cellStyle name="Normal 5 2 2 4 2 2 2 3 2" xfId="25555" xr:uid="{00000000-0005-0000-0000-000081440000}"/>
    <cellStyle name="Normal 5 2 2 4 2 2 2 3 3" xfId="25556" xr:uid="{00000000-0005-0000-0000-000082440000}"/>
    <cellStyle name="Normal 5 2 2 4 2 2 2 4" xfId="25557" xr:uid="{00000000-0005-0000-0000-000083440000}"/>
    <cellStyle name="Normal 5 2 2 4 2 2 2 5" xfId="25558" xr:uid="{00000000-0005-0000-0000-000084440000}"/>
    <cellStyle name="Normal 5 2 2 4 2 2 2 6" xfId="25559" xr:uid="{00000000-0005-0000-0000-000085440000}"/>
    <cellStyle name="Normal 5 2 2 4 2 2 3" xfId="6608" xr:uid="{00000000-0005-0000-0000-000086440000}"/>
    <cellStyle name="Normal 5 2 2 4 2 2 3 2" xfId="11550" xr:uid="{00000000-0005-0000-0000-000087440000}"/>
    <cellStyle name="Normal 5 2 2 4 2 2 3 3" xfId="25560" xr:uid="{00000000-0005-0000-0000-000088440000}"/>
    <cellStyle name="Normal 5 2 2 4 2 2 3 4" xfId="25561" xr:uid="{00000000-0005-0000-0000-000089440000}"/>
    <cellStyle name="Normal 5 2 2 4 2 2 4" xfId="8116" xr:uid="{00000000-0005-0000-0000-00008A440000}"/>
    <cellStyle name="Normal 5 2 2 4 2 2 4 2" xfId="25562" xr:uid="{00000000-0005-0000-0000-00008B440000}"/>
    <cellStyle name="Normal 5 2 2 4 2 2 4 3" xfId="25563" xr:uid="{00000000-0005-0000-0000-00008C440000}"/>
    <cellStyle name="Normal 5 2 2 4 2 2 4 4" xfId="25564" xr:uid="{00000000-0005-0000-0000-00008D440000}"/>
    <cellStyle name="Normal 5 2 2 4 2 2 5" xfId="3154" xr:uid="{00000000-0005-0000-0000-00008E440000}"/>
    <cellStyle name="Normal 5 2 2 4 2 2 5 2" xfId="25565" xr:uid="{00000000-0005-0000-0000-00008F440000}"/>
    <cellStyle name="Normal 5 2 2 4 2 2 5 3" xfId="25566" xr:uid="{00000000-0005-0000-0000-000090440000}"/>
    <cellStyle name="Normal 5 2 2 4 2 2 5 4" xfId="25567" xr:uid="{00000000-0005-0000-0000-000091440000}"/>
    <cellStyle name="Normal 5 2 2 4 2 2 6" xfId="25568" xr:uid="{00000000-0005-0000-0000-000092440000}"/>
    <cellStyle name="Normal 5 2 2 4 2 2 6 2" xfId="25569" xr:uid="{00000000-0005-0000-0000-000093440000}"/>
    <cellStyle name="Normal 5 2 2 4 2 2 6 3" xfId="25570" xr:uid="{00000000-0005-0000-0000-000094440000}"/>
    <cellStyle name="Normal 5 2 2 4 2 2 7" xfId="25571" xr:uid="{00000000-0005-0000-0000-000095440000}"/>
    <cellStyle name="Normal 5 2 2 4 2 2 8" xfId="25572" xr:uid="{00000000-0005-0000-0000-000096440000}"/>
    <cellStyle name="Normal 5 2 2 4 2 2 9" xfId="25573" xr:uid="{00000000-0005-0000-0000-000097440000}"/>
    <cellStyle name="Normal 5 2 2 4 2 3" xfId="4436" xr:uid="{00000000-0005-0000-0000-000098440000}"/>
    <cellStyle name="Normal 5 2 2 4 2 3 2" xfId="9421" xr:uid="{00000000-0005-0000-0000-000099440000}"/>
    <cellStyle name="Normal 5 2 2 4 2 3 2 2" xfId="25574" xr:uid="{00000000-0005-0000-0000-00009A440000}"/>
    <cellStyle name="Normal 5 2 2 4 2 3 2 3" xfId="25575" xr:uid="{00000000-0005-0000-0000-00009B440000}"/>
    <cellStyle name="Normal 5 2 2 4 2 3 2 4" xfId="25576" xr:uid="{00000000-0005-0000-0000-00009C440000}"/>
    <cellStyle name="Normal 5 2 2 4 2 3 3" xfId="25577" xr:uid="{00000000-0005-0000-0000-00009D440000}"/>
    <cellStyle name="Normal 5 2 2 4 2 3 3 2" xfId="25578" xr:uid="{00000000-0005-0000-0000-00009E440000}"/>
    <cellStyle name="Normal 5 2 2 4 2 3 3 3" xfId="25579" xr:uid="{00000000-0005-0000-0000-00009F440000}"/>
    <cellStyle name="Normal 5 2 2 4 2 3 4" xfId="25580" xr:uid="{00000000-0005-0000-0000-0000A0440000}"/>
    <cellStyle name="Normal 5 2 2 4 2 3 5" xfId="25581" xr:uid="{00000000-0005-0000-0000-0000A1440000}"/>
    <cellStyle name="Normal 5 2 2 4 2 3 6" xfId="25582" xr:uid="{00000000-0005-0000-0000-0000A2440000}"/>
    <cellStyle name="Normal 5 2 2 4 2 4" xfId="6176" xr:uid="{00000000-0005-0000-0000-0000A3440000}"/>
    <cellStyle name="Normal 5 2 2 4 2 4 2" xfId="11118" xr:uid="{00000000-0005-0000-0000-0000A4440000}"/>
    <cellStyle name="Normal 5 2 2 4 2 4 3" xfId="25583" xr:uid="{00000000-0005-0000-0000-0000A5440000}"/>
    <cellStyle name="Normal 5 2 2 4 2 4 4" xfId="25584" xr:uid="{00000000-0005-0000-0000-0000A6440000}"/>
    <cellStyle name="Normal 5 2 2 4 2 5" xfId="7684" xr:uid="{00000000-0005-0000-0000-0000A7440000}"/>
    <cellStyle name="Normal 5 2 2 4 2 5 2" xfId="25585" xr:uid="{00000000-0005-0000-0000-0000A8440000}"/>
    <cellStyle name="Normal 5 2 2 4 2 5 3" xfId="25586" xr:uid="{00000000-0005-0000-0000-0000A9440000}"/>
    <cellStyle name="Normal 5 2 2 4 2 5 4" xfId="25587" xr:uid="{00000000-0005-0000-0000-0000AA440000}"/>
    <cellStyle name="Normal 5 2 2 4 2 6" xfId="2722" xr:uid="{00000000-0005-0000-0000-0000AB440000}"/>
    <cellStyle name="Normal 5 2 2 4 2 6 2" xfId="25588" xr:uid="{00000000-0005-0000-0000-0000AC440000}"/>
    <cellStyle name="Normal 5 2 2 4 2 6 3" xfId="25589" xr:uid="{00000000-0005-0000-0000-0000AD440000}"/>
    <cellStyle name="Normal 5 2 2 4 2 6 4" xfId="25590" xr:uid="{00000000-0005-0000-0000-0000AE440000}"/>
    <cellStyle name="Normal 5 2 2 4 2 7" xfId="25591" xr:uid="{00000000-0005-0000-0000-0000AF440000}"/>
    <cellStyle name="Normal 5 2 2 4 2 7 2" xfId="25592" xr:uid="{00000000-0005-0000-0000-0000B0440000}"/>
    <cellStyle name="Normal 5 2 2 4 2 7 3" xfId="25593" xr:uid="{00000000-0005-0000-0000-0000B1440000}"/>
    <cellStyle name="Normal 5 2 2 4 2 8" xfId="25594" xr:uid="{00000000-0005-0000-0000-0000B2440000}"/>
    <cellStyle name="Normal 5 2 2 4 2 9" xfId="25595" xr:uid="{00000000-0005-0000-0000-0000B3440000}"/>
    <cellStyle name="Normal 5 2 2 4 3" xfId="1520" xr:uid="{00000000-0005-0000-0000-0000B4440000}"/>
    <cellStyle name="Normal 5 2 2 4 3 2" xfId="4878" xr:uid="{00000000-0005-0000-0000-0000B5440000}"/>
    <cellStyle name="Normal 5 2 2 4 3 2 2" xfId="9862" xr:uid="{00000000-0005-0000-0000-0000B6440000}"/>
    <cellStyle name="Normal 5 2 2 4 3 2 2 2" xfId="25596" xr:uid="{00000000-0005-0000-0000-0000B7440000}"/>
    <cellStyle name="Normal 5 2 2 4 3 2 2 3" xfId="25597" xr:uid="{00000000-0005-0000-0000-0000B8440000}"/>
    <cellStyle name="Normal 5 2 2 4 3 2 2 4" xfId="25598" xr:uid="{00000000-0005-0000-0000-0000B9440000}"/>
    <cellStyle name="Normal 5 2 2 4 3 2 3" xfId="25599" xr:uid="{00000000-0005-0000-0000-0000BA440000}"/>
    <cellStyle name="Normal 5 2 2 4 3 2 3 2" xfId="25600" xr:uid="{00000000-0005-0000-0000-0000BB440000}"/>
    <cellStyle name="Normal 5 2 2 4 3 2 3 3" xfId="25601" xr:uid="{00000000-0005-0000-0000-0000BC440000}"/>
    <cellStyle name="Normal 5 2 2 4 3 2 4" xfId="25602" xr:uid="{00000000-0005-0000-0000-0000BD440000}"/>
    <cellStyle name="Normal 5 2 2 4 3 2 5" xfId="25603" xr:uid="{00000000-0005-0000-0000-0000BE440000}"/>
    <cellStyle name="Normal 5 2 2 4 3 2 6" xfId="25604" xr:uid="{00000000-0005-0000-0000-0000BF440000}"/>
    <cellStyle name="Normal 5 2 2 4 3 3" xfId="6607" xr:uid="{00000000-0005-0000-0000-0000C0440000}"/>
    <cellStyle name="Normal 5 2 2 4 3 3 2" xfId="11549" xr:uid="{00000000-0005-0000-0000-0000C1440000}"/>
    <cellStyle name="Normal 5 2 2 4 3 3 3" xfId="25605" xr:uid="{00000000-0005-0000-0000-0000C2440000}"/>
    <cellStyle name="Normal 5 2 2 4 3 3 4" xfId="25606" xr:uid="{00000000-0005-0000-0000-0000C3440000}"/>
    <cellStyle name="Normal 5 2 2 4 3 4" xfId="8115" xr:uid="{00000000-0005-0000-0000-0000C4440000}"/>
    <cellStyle name="Normal 5 2 2 4 3 4 2" xfId="25607" xr:uid="{00000000-0005-0000-0000-0000C5440000}"/>
    <cellStyle name="Normal 5 2 2 4 3 4 3" xfId="25608" xr:uid="{00000000-0005-0000-0000-0000C6440000}"/>
    <cellStyle name="Normal 5 2 2 4 3 4 4" xfId="25609" xr:uid="{00000000-0005-0000-0000-0000C7440000}"/>
    <cellStyle name="Normal 5 2 2 4 3 5" xfId="3153" xr:uid="{00000000-0005-0000-0000-0000C8440000}"/>
    <cellStyle name="Normal 5 2 2 4 3 5 2" xfId="25610" xr:uid="{00000000-0005-0000-0000-0000C9440000}"/>
    <cellStyle name="Normal 5 2 2 4 3 5 3" xfId="25611" xr:uid="{00000000-0005-0000-0000-0000CA440000}"/>
    <cellStyle name="Normal 5 2 2 4 3 5 4" xfId="25612" xr:uid="{00000000-0005-0000-0000-0000CB440000}"/>
    <cellStyle name="Normal 5 2 2 4 3 6" xfId="25613" xr:uid="{00000000-0005-0000-0000-0000CC440000}"/>
    <cellStyle name="Normal 5 2 2 4 3 6 2" xfId="25614" xr:uid="{00000000-0005-0000-0000-0000CD440000}"/>
    <cellStyle name="Normal 5 2 2 4 3 6 3" xfId="25615" xr:uid="{00000000-0005-0000-0000-0000CE440000}"/>
    <cellStyle name="Normal 5 2 2 4 3 7" xfId="25616" xr:uid="{00000000-0005-0000-0000-0000CF440000}"/>
    <cellStyle name="Normal 5 2 2 4 3 8" xfId="25617" xr:uid="{00000000-0005-0000-0000-0000D0440000}"/>
    <cellStyle name="Normal 5 2 2 4 3 9" xfId="25618" xr:uid="{00000000-0005-0000-0000-0000D1440000}"/>
    <cellStyle name="Normal 5 2 2 4 4" xfId="3967" xr:uid="{00000000-0005-0000-0000-0000D2440000}"/>
    <cellStyle name="Normal 5 2 2 4 4 2" xfId="9039" xr:uid="{00000000-0005-0000-0000-0000D3440000}"/>
    <cellStyle name="Normal 5 2 2 4 4 2 2" xfId="25619" xr:uid="{00000000-0005-0000-0000-0000D4440000}"/>
    <cellStyle name="Normal 5 2 2 4 4 2 3" xfId="25620" xr:uid="{00000000-0005-0000-0000-0000D5440000}"/>
    <cellStyle name="Normal 5 2 2 4 4 2 4" xfId="25621" xr:uid="{00000000-0005-0000-0000-0000D6440000}"/>
    <cellStyle name="Normal 5 2 2 4 4 3" xfId="25622" xr:uid="{00000000-0005-0000-0000-0000D7440000}"/>
    <cellStyle name="Normal 5 2 2 4 4 3 2" xfId="25623" xr:uid="{00000000-0005-0000-0000-0000D8440000}"/>
    <cellStyle name="Normal 5 2 2 4 4 3 3" xfId="25624" xr:uid="{00000000-0005-0000-0000-0000D9440000}"/>
    <cellStyle name="Normal 5 2 2 4 4 4" xfId="25625" xr:uid="{00000000-0005-0000-0000-0000DA440000}"/>
    <cellStyle name="Normal 5 2 2 4 4 5" xfId="25626" xr:uid="{00000000-0005-0000-0000-0000DB440000}"/>
    <cellStyle name="Normal 5 2 2 4 4 6" xfId="25627" xr:uid="{00000000-0005-0000-0000-0000DC440000}"/>
    <cellStyle name="Normal 5 2 2 4 5" xfId="5724" xr:uid="{00000000-0005-0000-0000-0000DD440000}"/>
    <cellStyle name="Normal 5 2 2 4 5 2" xfId="10666" xr:uid="{00000000-0005-0000-0000-0000DE440000}"/>
    <cellStyle name="Normal 5 2 2 4 5 3" xfId="25628" xr:uid="{00000000-0005-0000-0000-0000DF440000}"/>
    <cellStyle name="Normal 5 2 2 4 5 4" xfId="25629" xr:uid="{00000000-0005-0000-0000-0000E0440000}"/>
    <cellStyle name="Normal 5 2 2 4 6" xfId="7232" xr:uid="{00000000-0005-0000-0000-0000E1440000}"/>
    <cellStyle name="Normal 5 2 2 4 6 2" xfId="25630" xr:uid="{00000000-0005-0000-0000-0000E2440000}"/>
    <cellStyle name="Normal 5 2 2 4 6 3" xfId="25631" xr:uid="{00000000-0005-0000-0000-0000E3440000}"/>
    <cellStyle name="Normal 5 2 2 4 6 4" xfId="25632" xr:uid="{00000000-0005-0000-0000-0000E4440000}"/>
    <cellStyle name="Normal 5 2 2 4 7" xfId="2270" xr:uid="{00000000-0005-0000-0000-0000E5440000}"/>
    <cellStyle name="Normal 5 2 2 4 7 2" xfId="25633" xr:uid="{00000000-0005-0000-0000-0000E6440000}"/>
    <cellStyle name="Normal 5 2 2 4 7 3" xfId="25634" xr:uid="{00000000-0005-0000-0000-0000E7440000}"/>
    <cellStyle name="Normal 5 2 2 4 7 4" xfId="25635" xr:uid="{00000000-0005-0000-0000-0000E8440000}"/>
    <cellStyle name="Normal 5 2 2 4 8" xfId="25636" xr:uid="{00000000-0005-0000-0000-0000E9440000}"/>
    <cellStyle name="Normal 5 2 2 4 8 2" xfId="25637" xr:uid="{00000000-0005-0000-0000-0000EA440000}"/>
    <cellStyle name="Normal 5 2 2 4 8 3" xfId="25638" xr:uid="{00000000-0005-0000-0000-0000EB440000}"/>
    <cellStyle name="Normal 5 2 2 4 9" xfId="25639" xr:uid="{00000000-0005-0000-0000-0000EC440000}"/>
    <cellStyle name="Normal 5 2 2 5" xfId="661" xr:uid="{00000000-0005-0000-0000-0000ED440000}"/>
    <cellStyle name="Normal 5 2 2 5 10" xfId="25640" xr:uid="{00000000-0005-0000-0000-0000EE440000}"/>
    <cellStyle name="Normal 5 2 2 5 11" xfId="25641" xr:uid="{00000000-0005-0000-0000-0000EF440000}"/>
    <cellStyle name="Normal 5 2 2 5 2" xfId="1127" xr:uid="{00000000-0005-0000-0000-0000F0440000}"/>
    <cellStyle name="Normal 5 2 2 5 2 10" xfId="25642" xr:uid="{00000000-0005-0000-0000-0000F1440000}"/>
    <cellStyle name="Normal 5 2 2 5 2 2" xfId="1523" xr:uid="{00000000-0005-0000-0000-0000F2440000}"/>
    <cellStyle name="Normal 5 2 2 5 2 2 2" xfId="4881" xr:uid="{00000000-0005-0000-0000-0000F3440000}"/>
    <cellStyle name="Normal 5 2 2 5 2 2 2 2" xfId="9865" xr:uid="{00000000-0005-0000-0000-0000F4440000}"/>
    <cellStyle name="Normal 5 2 2 5 2 2 2 2 2" xfId="25643" xr:uid="{00000000-0005-0000-0000-0000F5440000}"/>
    <cellStyle name="Normal 5 2 2 5 2 2 2 2 3" xfId="25644" xr:uid="{00000000-0005-0000-0000-0000F6440000}"/>
    <cellStyle name="Normal 5 2 2 5 2 2 2 2 4" xfId="25645" xr:uid="{00000000-0005-0000-0000-0000F7440000}"/>
    <cellStyle name="Normal 5 2 2 5 2 2 2 3" xfId="25646" xr:uid="{00000000-0005-0000-0000-0000F8440000}"/>
    <cellStyle name="Normal 5 2 2 5 2 2 2 3 2" xfId="25647" xr:uid="{00000000-0005-0000-0000-0000F9440000}"/>
    <cellStyle name="Normal 5 2 2 5 2 2 2 3 3" xfId="25648" xr:uid="{00000000-0005-0000-0000-0000FA440000}"/>
    <cellStyle name="Normal 5 2 2 5 2 2 2 4" xfId="25649" xr:uid="{00000000-0005-0000-0000-0000FB440000}"/>
    <cellStyle name="Normal 5 2 2 5 2 2 2 5" xfId="25650" xr:uid="{00000000-0005-0000-0000-0000FC440000}"/>
    <cellStyle name="Normal 5 2 2 5 2 2 2 6" xfId="25651" xr:uid="{00000000-0005-0000-0000-0000FD440000}"/>
    <cellStyle name="Normal 5 2 2 5 2 2 3" xfId="6610" xr:uid="{00000000-0005-0000-0000-0000FE440000}"/>
    <cellStyle name="Normal 5 2 2 5 2 2 3 2" xfId="11552" xr:uid="{00000000-0005-0000-0000-0000FF440000}"/>
    <cellStyle name="Normal 5 2 2 5 2 2 3 3" xfId="25652" xr:uid="{00000000-0005-0000-0000-000000450000}"/>
    <cellStyle name="Normal 5 2 2 5 2 2 3 4" xfId="25653" xr:uid="{00000000-0005-0000-0000-000001450000}"/>
    <cellStyle name="Normal 5 2 2 5 2 2 4" xfId="8118" xr:uid="{00000000-0005-0000-0000-000002450000}"/>
    <cellStyle name="Normal 5 2 2 5 2 2 4 2" xfId="25654" xr:uid="{00000000-0005-0000-0000-000003450000}"/>
    <cellStyle name="Normal 5 2 2 5 2 2 4 3" xfId="25655" xr:uid="{00000000-0005-0000-0000-000004450000}"/>
    <cellStyle name="Normal 5 2 2 5 2 2 4 4" xfId="25656" xr:uid="{00000000-0005-0000-0000-000005450000}"/>
    <cellStyle name="Normal 5 2 2 5 2 2 5" xfId="3156" xr:uid="{00000000-0005-0000-0000-000006450000}"/>
    <cellStyle name="Normal 5 2 2 5 2 2 5 2" xfId="25657" xr:uid="{00000000-0005-0000-0000-000007450000}"/>
    <cellStyle name="Normal 5 2 2 5 2 2 5 3" xfId="25658" xr:uid="{00000000-0005-0000-0000-000008450000}"/>
    <cellStyle name="Normal 5 2 2 5 2 2 5 4" xfId="25659" xr:uid="{00000000-0005-0000-0000-000009450000}"/>
    <cellStyle name="Normal 5 2 2 5 2 2 6" xfId="25660" xr:uid="{00000000-0005-0000-0000-00000A450000}"/>
    <cellStyle name="Normal 5 2 2 5 2 2 6 2" xfId="25661" xr:uid="{00000000-0005-0000-0000-00000B450000}"/>
    <cellStyle name="Normal 5 2 2 5 2 2 6 3" xfId="25662" xr:uid="{00000000-0005-0000-0000-00000C450000}"/>
    <cellStyle name="Normal 5 2 2 5 2 2 7" xfId="25663" xr:uid="{00000000-0005-0000-0000-00000D450000}"/>
    <cellStyle name="Normal 5 2 2 5 2 2 8" xfId="25664" xr:uid="{00000000-0005-0000-0000-00000E450000}"/>
    <cellStyle name="Normal 5 2 2 5 2 2 9" xfId="25665" xr:uid="{00000000-0005-0000-0000-00000F450000}"/>
    <cellStyle name="Normal 5 2 2 5 2 3" xfId="4495" xr:uid="{00000000-0005-0000-0000-000010450000}"/>
    <cellStyle name="Normal 5 2 2 5 2 3 2" xfId="9479" xr:uid="{00000000-0005-0000-0000-000011450000}"/>
    <cellStyle name="Normal 5 2 2 5 2 3 2 2" xfId="25666" xr:uid="{00000000-0005-0000-0000-000012450000}"/>
    <cellStyle name="Normal 5 2 2 5 2 3 2 3" xfId="25667" xr:uid="{00000000-0005-0000-0000-000013450000}"/>
    <cellStyle name="Normal 5 2 2 5 2 3 2 4" xfId="25668" xr:uid="{00000000-0005-0000-0000-000014450000}"/>
    <cellStyle name="Normal 5 2 2 5 2 3 3" xfId="25669" xr:uid="{00000000-0005-0000-0000-000015450000}"/>
    <cellStyle name="Normal 5 2 2 5 2 3 3 2" xfId="25670" xr:uid="{00000000-0005-0000-0000-000016450000}"/>
    <cellStyle name="Normal 5 2 2 5 2 3 3 3" xfId="25671" xr:uid="{00000000-0005-0000-0000-000017450000}"/>
    <cellStyle name="Normal 5 2 2 5 2 3 4" xfId="25672" xr:uid="{00000000-0005-0000-0000-000018450000}"/>
    <cellStyle name="Normal 5 2 2 5 2 3 5" xfId="25673" xr:uid="{00000000-0005-0000-0000-000019450000}"/>
    <cellStyle name="Normal 5 2 2 5 2 3 6" xfId="25674" xr:uid="{00000000-0005-0000-0000-00001A450000}"/>
    <cellStyle name="Normal 5 2 2 5 2 4" xfId="6226" xr:uid="{00000000-0005-0000-0000-00001B450000}"/>
    <cellStyle name="Normal 5 2 2 5 2 4 2" xfId="11168" xr:uid="{00000000-0005-0000-0000-00001C450000}"/>
    <cellStyle name="Normal 5 2 2 5 2 4 3" xfId="25675" xr:uid="{00000000-0005-0000-0000-00001D450000}"/>
    <cellStyle name="Normal 5 2 2 5 2 4 4" xfId="25676" xr:uid="{00000000-0005-0000-0000-00001E450000}"/>
    <cellStyle name="Normal 5 2 2 5 2 5" xfId="7734" xr:uid="{00000000-0005-0000-0000-00001F450000}"/>
    <cellStyle name="Normal 5 2 2 5 2 5 2" xfId="25677" xr:uid="{00000000-0005-0000-0000-000020450000}"/>
    <cellStyle name="Normal 5 2 2 5 2 5 3" xfId="25678" xr:uid="{00000000-0005-0000-0000-000021450000}"/>
    <cellStyle name="Normal 5 2 2 5 2 5 4" xfId="25679" xr:uid="{00000000-0005-0000-0000-000022450000}"/>
    <cellStyle name="Normal 5 2 2 5 2 6" xfId="2772" xr:uid="{00000000-0005-0000-0000-000023450000}"/>
    <cellStyle name="Normal 5 2 2 5 2 6 2" xfId="25680" xr:uid="{00000000-0005-0000-0000-000024450000}"/>
    <cellStyle name="Normal 5 2 2 5 2 6 3" xfId="25681" xr:uid="{00000000-0005-0000-0000-000025450000}"/>
    <cellStyle name="Normal 5 2 2 5 2 6 4" xfId="25682" xr:uid="{00000000-0005-0000-0000-000026450000}"/>
    <cellStyle name="Normal 5 2 2 5 2 7" xfId="25683" xr:uid="{00000000-0005-0000-0000-000027450000}"/>
    <cellStyle name="Normal 5 2 2 5 2 7 2" xfId="25684" xr:uid="{00000000-0005-0000-0000-000028450000}"/>
    <cellStyle name="Normal 5 2 2 5 2 7 3" xfId="25685" xr:uid="{00000000-0005-0000-0000-000029450000}"/>
    <cellStyle name="Normal 5 2 2 5 2 8" xfId="25686" xr:uid="{00000000-0005-0000-0000-00002A450000}"/>
    <cellStyle name="Normal 5 2 2 5 2 9" xfId="25687" xr:uid="{00000000-0005-0000-0000-00002B450000}"/>
    <cellStyle name="Normal 5 2 2 5 3" xfId="1522" xr:uid="{00000000-0005-0000-0000-00002C450000}"/>
    <cellStyle name="Normal 5 2 2 5 3 2" xfId="4880" xr:uid="{00000000-0005-0000-0000-00002D450000}"/>
    <cellStyle name="Normal 5 2 2 5 3 2 2" xfId="9864" xr:uid="{00000000-0005-0000-0000-00002E450000}"/>
    <cellStyle name="Normal 5 2 2 5 3 2 2 2" xfId="25688" xr:uid="{00000000-0005-0000-0000-00002F450000}"/>
    <cellStyle name="Normal 5 2 2 5 3 2 2 3" xfId="25689" xr:uid="{00000000-0005-0000-0000-000030450000}"/>
    <cellStyle name="Normal 5 2 2 5 3 2 2 4" xfId="25690" xr:uid="{00000000-0005-0000-0000-000031450000}"/>
    <cellStyle name="Normal 5 2 2 5 3 2 3" xfId="25691" xr:uid="{00000000-0005-0000-0000-000032450000}"/>
    <cellStyle name="Normal 5 2 2 5 3 2 3 2" xfId="25692" xr:uid="{00000000-0005-0000-0000-000033450000}"/>
    <cellStyle name="Normal 5 2 2 5 3 2 3 3" xfId="25693" xr:uid="{00000000-0005-0000-0000-000034450000}"/>
    <cellStyle name="Normal 5 2 2 5 3 2 4" xfId="25694" xr:uid="{00000000-0005-0000-0000-000035450000}"/>
    <cellStyle name="Normal 5 2 2 5 3 2 5" xfId="25695" xr:uid="{00000000-0005-0000-0000-000036450000}"/>
    <cellStyle name="Normal 5 2 2 5 3 2 6" xfId="25696" xr:uid="{00000000-0005-0000-0000-000037450000}"/>
    <cellStyle name="Normal 5 2 2 5 3 3" xfId="6609" xr:uid="{00000000-0005-0000-0000-000038450000}"/>
    <cellStyle name="Normal 5 2 2 5 3 3 2" xfId="11551" xr:uid="{00000000-0005-0000-0000-000039450000}"/>
    <cellStyle name="Normal 5 2 2 5 3 3 3" xfId="25697" xr:uid="{00000000-0005-0000-0000-00003A450000}"/>
    <cellStyle name="Normal 5 2 2 5 3 3 4" xfId="25698" xr:uid="{00000000-0005-0000-0000-00003B450000}"/>
    <cellStyle name="Normal 5 2 2 5 3 4" xfId="8117" xr:uid="{00000000-0005-0000-0000-00003C450000}"/>
    <cellStyle name="Normal 5 2 2 5 3 4 2" xfId="25699" xr:uid="{00000000-0005-0000-0000-00003D450000}"/>
    <cellStyle name="Normal 5 2 2 5 3 4 3" xfId="25700" xr:uid="{00000000-0005-0000-0000-00003E450000}"/>
    <cellStyle name="Normal 5 2 2 5 3 4 4" xfId="25701" xr:uid="{00000000-0005-0000-0000-00003F450000}"/>
    <cellStyle name="Normal 5 2 2 5 3 5" xfId="3155" xr:uid="{00000000-0005-0000-0000-000040450000}"/>
    <cellStyle name="Normal 5 2 2 5 3 5 2" xfId="25702" xr:uid="{00000000-0005-0000-0000-000041450000}"/>
    <cellStyle name="Normal 5 2 2 5 3 5 3" xfId="25703" xr:uid="{00000000-0005-0000-0000-000042450000}"/>
    <cellStyle name="Normal 5 2 2 5 3 5 4" xfId="25704" xr:uid="{00000000-0005-0000-0000-000043450000}"/>
    <cellStyle name="Normal 5 2 2 5 3 6" xfId="25705" xr:uid="{00000000-0005-0000-0000-000044450000}"/>
    <cellStyle name="Normal 5 2 2 5 3 6 2" xfId="25706" xr:uid="{00000000-0005-0000-0000-000045450000}"/>
    <cellStyle name="Normal 5 2 2 5 3 6 3" xfId="25707" xr:uid="{00000000-0005-0000-0000-000046450000}"/>
    <cellStyle name="Normal 5 2 2 5 3 7" xfId="25708" xr:uid="{00000000-0005-0000-0000-000047450000}"/>
    <cellStyle name="Normal 5 2 2 5 3 8" xfId="25709" xr:uid="{00000000-0005-0000-0000-000048450000}"/>
    <cellStyle name="Normal 5 2 2 5 3 9" xfId="25710" xr:uid="{00000000-0005-0000-0000-000049450000}"/>
    <cellStyle name="Normal 5 2 2 5 4" xfId="4112" xr:uid="{00000000-0005-0000-0000-00004A450000}"/>
    <cellStyle name="Normal 5 2 2 5 4 2" xfId="9098" xr:uid="{00000000-0005-0000-0000-00004B450000}"/>
    <cellStyle name="Normal 5 2 2 5 4 2 2" xfId="25711" xr:uid="{00000000-0005-0000-0000-00004C450000}"/>
    <cellStyle name="Normal 5 2 2 5 4 2 3" xfId="25712" xr:uid="{00000000-0005-0000-0000-00004D450000}"/>
    <cellStyle name="Normal 5 2 2 5 4 2 4" xfId="25713" xr:uid="{00000000-0005-0000-0000-00004E450000}"/>
    <cellStyle name="Normal 5 2 2 5 4 3" xfId="25714" xr:uid="{00000000-0005-0000-0000-00004F450000}"/>
    <cellStyle name="Normal 5 2 2 5 4 3 2" xfId="25715" xr:uid="{00000000-0005-0000-0000-000050450000}"/>
    <cellStyle name="Normal 5 2 2 5 4 3 3" xfId="25716" xr:uid="{00000000-0005-0000-0000-000051450000}"/>
    <cellStyle name="Normal 5 2 2 5 4 4" xfId="25717" xr:uid="{00000000-0005-0000-0000-000052450000}"/>
    <cellStyle name="Normal 5 2 2 5 4 5" xfId="25718" xr:uid="{00000000-0005-0000-0000-000053450000}"/>
    <cellStyle name="Normal 5 2 2 5 4 6" xfId="25719" xr:uid="{00000000-0005-0000-0000-000054450000}"/>
    <cellStyle name="Normal 5 2 2 5 5" xfId="5859" xr:uid="{00000000-0005-0000-0000-000055450000}"/>
    <cellStyle name="Normal 5 2 2 5 5 2" xfId="10801" xr:uid="{00000000-0005-0000-0000-000056450000}"/>
    <cellStyle name="Normal 5 2 2 5 5 3" xfId="25720" xr:uid="{00000000-0005-0000-0000-000057450000}"/>
    <cellStyle name="Normal 5 2 2 5 5 4" xfId="25721" xr:uid="{00000000-0005-0000-0000-000058450000}"/>
    <cellStyle name="Normal 5 2 2 5 6" xfId="7367" xr:uid="{00000000-0005-0000-0000-000059450000}"/>
    <cellStyle name="Normal 5 2 2 5 6 2" xfId="25722" xr:uid="{00000000-0005-0000-0000-00005A450000}"/>
    <cellStyle name="Normal 5 2 2 5 6 3" xfId="25723" xr:uid="{00000000-0005-0000-0000-00005B450000}"/>
    <cellStyle name="Normal 5 2 2 5 6 4" xfId="25724" xr:uid="{00000000-0005-0000-0000-00005C450000}"/>
    <cellStyle name="Normal 5 2 2 5 7" xfId="2405" xr:uid="{00000000-0005-0000-0000-00005D450000}"/>
    <cellStyle name="Normal 5 2 2 5 7 2" xfId="25725" xr:uid="{00000000-0005-0000-0000-00005E450000}"/>
    <cellStyle name="Normal 5 2 2 5 7 3" xfId="25726" xr:uid="{00000000-0005-0000-0000-00005F450000}"/>
    <cellStyle name="Normal 5 2 2 5 7 4" xfId="25727" xr:uid="{00000000-0005-0000-0000-000060450000}"/>
    <cellStyle name="Normal 5 2 2 5 8" xfId="25728" xr:uid="{00000000-0005-0000-0000-000061450000}"/>
    <cellStyle name="Normal 5 2 2 5 8 2" xfId="25729" xr:uid="{00000000-0005-0000-0000-000062450000}"/>
    <cellStyle name="Normal 5 2 2 5 8 3" xfId="25730" xr:uid="{00000000-0005-0000-0000-000063450000}"/>
    <cellStyle name="Normal 5 2 2 5 9" xfId="25731" xr:uid="{00000000-0005-0000-0000-000064450000}"/>
    <cellStyle name="Normal 5 2 2 6" xfId="328" xr:uid="{00000000-0005-0000-0000-000065450000}"/>
    <cellStyle name="Normal 5 2 2 6 10" xfId="25732" xr:uid="{00000000-0005-0000-0000-000066450000}"/>
    <cellStyle name="Normal 5 2 2 6 11" xfId="25733" xr:uid="{00000000-0005-0000-0000-000067450000}"/>
    <cellStyle name="Normal 5 2 2 6 2" xfId="956" xr:uid="{00000000-0005-0000-0000-000068450000}"/>
    <cellStyle name="Normal 5 2 2 6 2 10" xfId="25734" xr:uid="{00000000-0005-0000-0000-000069450000}"/>
    <cellStyle name="Normal 5 2 2 6 2 2" xfId="1525" xr:uid="{00000000-0005-0000-0000-00006A450000}"/>
    <cellStyle name="Normal 5 2 2 6 2 2 2" xfId="4883" xr:uid="{00000000-0005-0000-0000-00006B450000}"/>
    <cellStyle name="Normal 5 2 2 6 2 2 2 2" xfId="9867" xr:uid="{00000000-0005-0000-0000-00006C450000}"/>
    <cellStyle name="Normal 5 2 2 6 2 2 2 2 2" xfId="25735" xr:uid="{00000000-0005-0000-0000-00006D450000}"/>
    <cellStyle name="Normal 5 2 2 6 2 2 2 2 3" xfId="25736" xr:uid="{00000000-0005-0000-0000-00006E450000}"/>
    <cellStyle name="Normal 5 2 2 6 2 2 2 2 4" xfId="25737" xr:uid="{00000000-0005-0000-0000-00006F450000}"/>
    <cellStyle name="Normal 5 2 2 6 2 2 2 3" xfId="25738" xr:uid="{00000000-0005-0000-0000-000070450000}"/>
    <cellStyle name="Normal 5 2 2 6 2 2 2 3 2" xfId="25739" xr:uid="{00000000-0005-0000-0000-000071450000}"/>
    <cellStyle name="Normal 5 2 2 6 2 2 2 3 3" xfId="25740" xr:uid="{00000000-0005-0000-0000-000072450000}"/>
    <cellStyle name="Normal 5 2 2 6 2 2 2 4" xfId="25741" xr:uid="{00000000-0005-0000-0000-000073450000}"/>
    <cellStyle name="Normal 5 2 2 6 2 2 2 5" xfId="25742" xr:uid="{00000000-0005-0000-0000-000074450000}"/>
    <cellStyle name="Normal 5 2 2 6 2 2 2 6" xfId="25743" xr:uid="{00000000-0005-0000-0000-000075450000}"/>
    <cellStyle name="Normal 5 2 2 6 2 2 3" xfId="6612" xr:uid="{00000000-0005-0000-0000-000076450000}"/>
    <cellStyle name="Normal 5 2 2 6 2 2 3 2" xfId="11554" xr:uid="{00000000-0005-0000-0000-000077450000}"/>
    <cellStyle name="Normal 5 2 2 6 2 2 3 3" xfId="25744" xr:uid="{00000000-0005-0000-0000-000078450000}"/>
    <cellStyle name="Normal 5 2 2 6 2 2 3 4" xfId="25745" xr:uid="{00000000-0005-0000-0000-000079450000}"/>
    <cellStyle name="Normal 5 2 2 6 2 2 4" xfId="8120" xr:uid="{00000000-0005-0000-0000-00007A450000}"/>
    <cellStyle name="Normal 5 2 2 6 2 2 4 2" xfId="25746" xr:uid="{00000000-0005-0000-0000-00007B450000}"/>
    <cellStyle name="Normal 5 2 2 6 2 2 4 3" xfId="25747" xr:uid="{00000000-0005-0000-0000-00007C450000}"/>
    <cellStyle name="Normal 5 2 2 6 2 2 4 4" xfId="25748" xr:uid="{00000000-0005-0000-0000-00007D450000}"/>
    <cellStyle name="Normal 5 2 2 6 2 2 5" xfId="3158" xr:uid="{00000000-0005-0000-0000-00007E450000}"/>
    <cellStyle name="Normal 5 2 2 6 2 2 5 2" xfId="25749" xr:uid="{00000000-0005-0000-0000-00007F450000}"/>
    <cellStyle name="Normal 5 2 2 6 2 2 5 3" xfId="25750" xr:uid="{00000000-0005-0000-0000-000080450000}"/>
    <cellStyle name="Normal 5 2 2 6 2 2 5 4" xfId="25751" xr:uid="{00000000-0005-0000-0000-000081450000}"/>
    <cellStyle name="Normal 5 2 2 6 2 2 6" xfId="25752" xr:uid="{00000000-0005-0000-0000-000082450000}"/>
    <cellStyle name="Normal 5 2 2 6 2 2 6 2" xfId="25753" xr:uid="{00000000-0005-0000-0000-000083450000}"/>
    <cellStyle name="Normal 5 2 2 6 2 2 6 3" xfId="25754" xr:uid="{00000000-0005-0000-0000-000084450000}"/>
    <cellStyle name="Normal 5 2 2 6 2 2 7" xfId="25755" xr:uid="{00000000-0005-0000-0000-000085450000}"/>
    <cellStyle name="Normal 5 2 2 6 2 2 8" xfId="25756" xr:uid="{00000000-0005-0000-0000-000086450000}"/>
    <cellStyle name="Normal 5 2 2 6 2 2 9" xfId="25757" xr:uid="{00000000-0005-0000-0000-000087450000}"/>
    <cellStyle name="Normal 5 2 2 6 2 3" xfId="4390" xr:uid="{00000000-0005-0000-0000-000088450000}"/>
    <cellStyle name="Normal 5 2 2 6 2 3 2" xfId="9375" xr:uid="{00000000-0005-0000-0000-000089450000}"/>
    <cellStyle name="Normal 5 2 2 6 2 3 2 2" xfId="25758" xr:uid="{00000000-0005-0000-0000-00008A450000}"/>
    <cellStyle name="Normal 5 2 2 6 2 3 2 3" xfId="25759" xr:uid="{00000000-0005-0000-0000-00008B450000}"/>
    <cellStyle name="Normal 5 2 2 6 2 3 2 4" xfId="25760" xr:uid="{00000000-0005-0000-0000-00008C450000}"/>
    <cellStyle name="Normal 5 2 2 6 2 3 3" xfId="25761" xr:uid="{00000000-0005-0000-0000-00008D450000}"/>
    <cellStyle name="Normal 5 2 2 6 2 3 3 2" xfId="25762" xr:uid="{00000000-0005-0000-0000-00008E450000}"/>
    <cellStyle name="Normal 5 2 2 6 2 3 3 3" xfId="25763" xr:uid="{00000000-0005-0000-0000-00008F450000}"/>
    <cellStyle name="Normal 5 2 2 6 2 3 4" xfId="25764" xr:uid="{00000000-0005-0000-0000-000090450000}"/>
    <cellStyle name="Normal 5 2 2 6 2 3 5" xfId="25765" xr:uid="{00000000-0005-0000-0000-000091450000}"/>
    <cellStyle name="Normal 5 2 2 6 2 3 6" xfId="25766" xr:uid="{00000000-0005-0000-0000-000092450000}"/>
    <cellStyle name="Normal 5 2 2 6 2 4" xfId="6132" xr:uid="{00000000-0005-0000-0000-000093450000}"/>
    <cellStyle name="Normal 5 2 2 6 2 4 2" xfId="11074" xr:uid="{00000000-0005-0000-0000-000094450000}"/>
    <cellStyle name="Normal 5 2 2 6 2 4 3" xfId="25767" xr:uid="{00000000-0005-0000-0000-000095450000}"/>
    <cellStyle name="Normal 5 2 2 6 2 4 4" xfId="25768" xr:uid="{00000000-0005-0000-0000-000096450000}"/>
    <cellStyle name="Normal 5 2 2 6 2 5" xfId="7640" xr:uid="{00000000-0005-0000-0000-000097450000}"/>
    <cellStyle name="Normal 5 2 2 6 2 5 2" xfId="25769" xr:uid="{00000000-0005-0000-0000-000098450000}"/>
    <cellStyle name="Normal 5 2 2 6 2 5 3" xfId="25770" xr:uid="{00000000-0005-0000-0000-000099450000}"/>
    <cellStyle name="Normal 5 2 2 6 2 5 4" xfId="25771" xr:uid="{00000000-0005-0000-0000-00009A450000}"/>
    <cellStyle name="Normal 5 2 2 6 2 6" xfId="2678" xr:uid="{00000000-0005-0000-0000-00009B450000}"/>
    <cellStyle name="Normal 5 2 2 6 2 6 2" xfId="25772" xr:uid="{00000000-0005-0000-0000-00009C450000}"/>
    <cellStyle name="Normal 5 2 2 6 2 6 3" xfId="25773" xr:uid="{00000000-0005-0000-0000-00009D450000}"/>
    <cellStyle name="Normal 5 2 2 6 2 6 4" xfId="25774" xr:uid="{00000000-0005-0000-0000-00009E450000}"/>
    <cellStyle name="Normal 5 2 2 6 2 7" xfId="25775" xr:uid="{00000000-0005-0000-0000-00009F450000}"/>
    <cellStyle name="Normal 5 2 2 6 2 7 2" xfId="25776" xr:uid="{00000000-0005-0000-0000-0000A0450000}"/>
    <cellStyle name="Normal 5 2 2 6 2 7 3" xfId="25777" xr:uid="{00000000-0005-0000-0000-0000A1450000}"/>
    <cellStyle name="Normal 5 2 2 6 2 8" xfId="25778" xr:uid="{00000000-0005-0000-0000-0000A2450000}"/>
    <cellStyle name="Normal 5 2 2 6 2 9" xfId="25779" xr:uid="{00000000-0005-0000-0000-0000A3450000}"/>
    <cellStyle name="Normal 5 2 2 6 3" xfId="1524" xr:uid="{00000000-0005-0000-0000-0000A4450000}"/>
    <cellStyle name="Normal 5 2 2 6 3 2" xfId="4882" xr:uid="{00000000-0005-0000-0000-0000A5450000}"/>
    <cellStyle name="Normal 5 2 2 6 3 2 2" xfId="9866" xr:uid="{00000000-0005-0000-0000-0000A6450000}"/>
    <cellStyle name="Normal 5 2 2 6 3 2 2 2" xfId="25780" xr:uid="{00000000-0005-0000-0000-0000A7450000}"/>
    <cellStyle name="Normal 5 2 2 6 3 2 2 3" xfId="25781" xr:uid="{00000000-0005-0000-0000-0000A8450000}"/>
    <cellStyle name="Normal 5 2 2 6 3 2 2 4" xfId="25782" xr:uid="{00000000-0005-0000-0000-0000A9450000}"/>
    <cellStyle name="Normal 5 2 2 6 3 2 3" xfId="25783" xr:uid="{00000000-0005-0000-0000-0000AA450000}"/>
    <cellStyle name="Normal 5 2 2 6 3 2 3 2" xfId="25784" xr:uid="{00000000-0005-0000-0000-0000AB450000}"/>
    <cellStyle name="Normal 5 2 2 6 3 2 3 3" xfId="25785" xr:uid="{00000000-0005-0000-0000-0000AC450000}"/>
    <cellStyle name="Normal 5 2 2 6 3 2 4" xfId="25786" xr:uid="{00000000-0005-0000-0000-0000AD450000}"/>
    <cellStyle name="Normal 5 2 2 6 3 2 5" xfId="25787" xr:uid="{00000000-0005-0000-0000-0000AE450000}"/>
    <cellStyle name="Normal 5 2 2 6 3 2 6" xfId="25788" xr:uid="{00000000-0005-0000-0000-0000AF450000}"/>
    <cellStyle name="Normal 5 2 2 6 3 3" xfId="6611" xr:uid="{00000000-0005-0000-0000-0000B0450000}"/>
    <cellStyle name="Normal 5 2 2 6 3 3 2" xfId="11553" xr:uid="{00000000-0005-0000-0000-0000B1450000}"/>
    <cellStyle name="Normal 5 2 2 6 3 3 3" xfId="25789" xr:uid="{00000000-0005-0000-0000-0000B2450000}"/>
    <cellStyle name="Normal 5 2 2 6 3 3 4" xfId="25790" xr:uid="{00000000-0005-0000-0000-0000B3450000}"/>
    <cellStyle name="Normal 5 2 2 6 3 4" xfId="8119" xr:uid="{00000000-0005-0000-0000-0000B4450000}"/>
    <cellStyle name="Normal 5 2 2 6 3 4 2" xfId="25791" xr:uid="{00000000-0005-0000-0000-0000B5450000}"/>
    <cellStyle name="Normal 5 2 2 6 3 4 3" xfId="25792" xr:uid="{00000000-0005-0000-0000-0000B6450000}"/>
    <cellStyle name="Normal 5 2 2 6 3 4 4" xfId="25793" xr:uid="{00000000-0005-0000-0000-0000B7450000}"/>
    <cellStyle name="Normal 5 2 2 6 3 5" xfId="3157" xr:uid="{00000000-0005-0000-0000-0000B8450000}"/>
    <cellStyle name="Normal 5 2 2 6 3 5 2" xfId="25794" xr:uid="{00000000-0005-0000-0000-0000B9450000}"/>
    <cellStyle name="Normal 5 2 2 6 3 5 3" xfId="25795" xr:uid="{00000000-0005-0000-0000-0000BA450000}"/>
    <cellStyle name="Normal 5 2 2 6 3 5 4" xfId="25796" xr:uid="{00000000-0005-0000-0000-0000BB450000}"/>
    <cellStyle name="Normal 5 2 2 6 3 6" xfId="25797" xr:uid="{00000000-0005-0000-0000-0000BC450000}"/>
    <cellStyle name="Normal 5 2 2 6 3 6 2" xfId="25798" xr:uid="{00000000-0005-0000-0000-0000BD450000}"/>
    <cellStyle name="Normal 5 2 2 6 3 6 3" xfId="25799" xr:uid="{00000000-0005-0000-0000-0000BE450000}"/>
    <cellStyle name="Normal 5 2 2 6 3 7" xfId="25800" xr:uid="{00000000-0005-0000-0000-0000BF450000}"/>
    <cellStyle name="Normal 5 2 2 6 3 8" xfId="25801" xr:uid="{00000000-0005-0000-0000-0000C0450000}"/>
    <cellStyle name="Normal 5 2 2 6 3 9" xfId="25802" xr:uid="{00000000-0005-0000-0000-0000C1450000}"/>
    <cellStyle name="Normal 5 2 2 6 4" xfId="3907" xr:uid="{00000000-0005-0000-0000-0000C2450000}"/>
    <cellStyle name="Normal 5 2 2 6 4 2" xfId="8987" xr:uid="{00000000-0005-0000-0000-0000C3450000}"/>
    <cellStyle name="Normal 5 2 2 6 4 2 2" xfId="25803" xr:uid="{00000000-0005-0000-0000-0000C4450000}"/>
    <cellStyle name="Normal 5 2 2 6 4 2 3" xfId="25804" xr:uid="{00000000-0005-0000-0000-0000C5450000}"/>
    <cellStyle name="Normal 5 2 2 6 4 2 4" xfId="25805" xr:uid="{00000000-0005-0000-0000-0000C6450000}"/>
    <cellStyle name="Normal 5 2 2 6 4 3" xfId="25806" xr:uid="{00000000-0005-0000-0000-0000C7450000}"/>
    <cellStyle name="Normal 5 2 2 6 4 3 2" xfId="25807" xr:uid="{00000000-0005-0000-0000-0000C8450000}"/>
    <cellStyle name="Normal 5 2 2 6 4 3 3" xfId="25808" xr:uid="{00000000-0005-0000-0000-0000C9450000}"/>
    <cellStyle name="Normal 5 2 2 6 4 4" xfId="25809" xr:uid="{00000000-0005-0000-0000-0000CA450000}"/>
    <cellStyle name="Normal 5 2 2 6 4 5" xfId="25810" xr:uid="{00000000-0005-0000-0000-0000CB450000}"/>
    <cellStyle name="Normal 5 2 2 6 4 6" xfId="25811" xr:uid="{00000000-0005-0000-0000-0000CC450000}"/>
    <cellStyle name="Normal 5 2 2 6 5" xfId="5675" xr:uid="{00000000-0005-0000-0000-0000CD450000}"/>
    <cellStyle name="Normal 5 2 2 6 5 2" xfId="10617" xr:uid="{00000000-0005-0000-0000-0000CE450000}"/>
    <cellStyle name="Normal 5 2 2 6 5 3" xfId="25812" xr:uid="{00000000-0005-0000-0000-0000CF450000}"/>
    <cellStyle name="Normal 5 2 2 6 5 4" xfId="25813" xr:uid="{00000000-0005-0000-0000-0000D0450000}"/>
    <cellStyle name="Normal 5 2 2 6 6" xfId="7183" xr:uid="{00000000-0005-0000-0000-0000D1450000}"/>
    <cellStyle name="Normal 5 2 2 6 6 2" xfId="25814" xr:uid="{00000000-0005-0000-0000-0000D2450000}"/>
    <cellStyle name="Normal 5 2 2 6 6 3" xfId="25815" xr:uid="{00000000-0005-0000-0000-0000D3450000}"/>
    <cellStyle name="Normal 5 2 2 6 6 4" xfId="25816" xr:uid="{00000000-0005-0000-0000-0000D4450000}"/>
    <cellStyle name="Normal 5 2 2 6 7" xfId="2221" xr:uid="{00000000-0005-0000-0000-0000D5450000}"/>
    <cellStyle name="Normal 5 2 2 6 7 2" xfId="25817" xr:uid="{00000000-0005-0000-0000-0000D6450000}"/>
    <cellStyle name="Normal 5 2 2 6 7 3" xfId="25818" xr:uid="{00000000-0005-0000-0000-0000D7450000}"/>
    <cellStyle name="Normal 5 2 2 6 7 4" xfId="25819" xr:uid="{00000000-0005-0000-0000-0000D8450000}"/>
    <cellStyle name="Normal 5 2 2 6 8" xfId="25820" xr:uid="{00000000-0005-0000-0000-0000D9450000}"/>
    <cellStyle name="Normal 5 2 2 6 8 2" xfId="25821" xr:uid="{00000000-0005-0000-0000-0000DA450000}"/>
    <cellStyle name="Normal 5 2 2 6 8 3" xfId="25822" xr:uid="{00000000-0005-0000-0000-0000DB450000}"/>
    <cellStyle name="Normal 5 2 2 6 9" xfId="25823" xr:uid="{00000000-0005-0000-0000-0000DC450000}"/>
    <cellStyle name="Normal 5 2 2 7" xfId="810" xr:uid="{00000000-0005-0000-0000-0000DD450000}"/>
    <cellStyle name="Normal 5 2 2 7 10" xfId="25824" xr:uid="{00000000-0005-0000-0000-0000DE450000}"/>
    <cellStyle name="Normal 5 2 2 7 2" xfId="1526" xr:uid="{00000000-0005-0000-0000-0000DF450000}"/>
    <cellStyle name="Normal 5 2 2 7 2 2" xfId="4884" xr:uid="{00000000-0005-0000-0000-0000E0450000}"/>
    <cellStyle name="Normal 5 2 2 7 2 2 2" xfId="9868" xr:uid="{00000000-0005-0000-0000-0000E1450000}"/>
    <cellStyle name="Normal 5 2 2 7 2 2 2 2" xfId="25825" xr:uid="{00000000-0005-0000-0000-0000E2450000}"/>
    <cellStyle name="Normal 5 2 2 7 2 2 2 3" xfId="25826" xr:uid="{00000000-0005-0000-0000-0000E3450000}"/>
    <cellStyle name="Normal 5 2 2 7 2 2 2 4" xfId="25827" xr:uid="{00000000-0005-0000-0000-0000E4450000}"/>
    <cellStyle name="Normal 5 2 2 7 2 2 3" xfId="25828" xr:uid="{00000000-0005-0000-0000-0000E5450000}"/>
    <cellStyle name="Normal 5 2 2 7 2 2 3 2" xfId="25829" xr:uid="{00000000-0005-0000-0000-0000E6450000}"/>
    <cellStyle name="Normal 5 2 2 7 2 2 3 3" xfId="25830" xr:uid="{00000000-0005-0000-0000-0000E7450000}"/>
    <cellStyle name="Normal 5 2 2 7 2 2 4" xfId="25831" xr:uid="{00000000-0005-0000-0000-0000E8450000}"/>
    <cellStyle name="Normal 5 2 2 7 2 2 5" xfId="25832" xr:uid="{00000000-0005-0000-0000-0000E9450000}"/>
    <cellStyle name="Normal 5 2 2 7 2 2 6" xfId="25833" xr:uid="{00000000-0005-0000-0000-0000EA450000}"/>
    <cellStyle name="Normal 5 2 2 7 2 3" xfId="6613" xr:uid="{00000000-0005-0000-0000-0000EB450000}"/>
    <cellStyle name="Normal 5 2 2 7 2 3 2" xfId="11555" xr:uid="{00000000-0005-0000-0000-0000EC450000}"/>
    <cellStyle name="Normal 5 2 2 7 2 3 3" xfId="25834" xr:uid="{00000000-0005-0000-0000-0000ED450000}"/>
    <cellStyle name="Normal 5 2 2 7 2 3 4" xfId="25835" xr:uid="{00000000-0005-0000-0000-0000EE450000}"/>
    <cellStyle name="Normal 5 2 2 7 2 4" xfId="8121" xr:uid="{00000000-0005-0000-0000-0000EF450000}"/>
    <cellStyle name="Normal 5 2 2 7 2 4 2" xfId="25836" xr:uid="{00000000-0005-0000-0000-0000F0450000}"/>
    <cellStyle name="Normal 5 2 2 7 2 4 3" xfId="25837" xr:uid="{00000000-0005-0000-0000-0000F1450000}"/>
    <cellStyle name="Normal 5 2 2 7 2 4 4" xfId="25838" xr:uid="{00000000-0005-0000-0000-0000F2450000}"/>
    <cellStyle name="Normal 5 2 2 7 2 5" xfId="3159" xr:uid="{00000000-0005-0000-0000-0000F3450000}"/>
    <cellStyle name="Normal 5 2 2 7 2 5 2" xfId="25839" xr:uid="{00000000-0005-0000-0000-0000F4450000}"/>
    <cellStyle name="Normal 5 2 2 7 2 5 3" xfId="25840" xr:uid="{00000000-0005-0000-0000-0000F5450000}"/>
    <cellStyle name="Normal 5 2 2 7 2 5 4" xfId="25841" xr:uid="{00000000-0005-0000-0000-0000F6450000}"/>
    <cellStyle name="Normal 5 2 2 7 2 6" xfId="25842" xr:uid="{00000000-0005-0000-0000-0000F7450000}"/>
    <cellStyle name="Normal 5 2 2 7 2 6 2" xfId="25843" xr:uid="{00000000-0005-0000-0000-0000F8450000}"/>
    <cellStyle name="Normal 5 2 2 7 2 6 3" xfId="25844" xr:uid="{00000000-0005-0000-0000-0000F9450000}"/>
    <cellStyle name="Normal 5 2 2 7 2 7" xfId="25845" xr:uid="{00000000-0005-0000-0000-0000FA450000}"/>
    <cellStyle name="Normal 5 2 2 7 2 8" xfId="25846" xr:uid="{00000000-0005-0000-0000-0000FB450000}"/>
    <cellStyle name="Normal 5 2 2 7 2 9" xfId="25847" xr:uid="{00000000-0005-0000-0000-0000FC450000}"/>
    <cellStyle name="Normal 5 2 2 7 3" xfId="4252" xr:uid="{00000000-0005-0000-0000-0000FD450000}"/>
    <cellStyle name="Normal 5 2 2 7 3 2" xfId="9238" xr:uid="{00000000-0005-0000-0000-0000FE450000}"/>
    <cellStyle name="Normal 5 2 2 7 3 2 2" xfId="25848" xr:uid="{00000000-0005-0000-0000-0000FF450000}"/>
    <cellStyle name="Normal 5 2 2 7 3 2 3" xfId="25849" xr:uid="{00000000-0005-0000-0000-000000460000}"/>
    <cellStyle name="Normal 5 2 2 7 3 2 4" xfId="25850" xr:uid="{00000000-0005-0000-0000-000001460000}"/>
    <cellStyle name="Normal 5 2 2 7 3 3" xfId="25851" xr:uid="{00000000-0005-0000-0000-000002460000}"/>
    <cellStyle name="Normal 5 2 2 7 3 3 2" xfId="25852" xr:uid="{00000000-0005-0000-0000-000003460000}"/>
    <cellStyle name="Normal 5 2 2 7 3 3 3" xfId="25853" xr:uid="{00000000-0005-0000-0000-000004460000}"/>
    <cellStyle name="Normal 5 2 2 7 3 4" xfId="25854" xr:uid="{00000000-0005-0000-0000-000005460000}"/>
    <cellStyle name="Normal 5 2 2 7 3 5" xfId="25855" xr:uid="{00000000-0005-0000-0000-000006460000}"/>
    <cellStyle name="Normal 5 2 2 7 3 6" xfId="25856" xr:uid="{00000000-0005-0000-0000-000007460000}"/>
    <cellStyle name="Normal 5 2 2 7 4" xfId="5997" xr:uid="{00000000-0005-0000-0000-000008460000}"/>
    <cellStyle name="Normal 5 2 2 7 4 2" xfId="10939" xr:uid="{00000000-0005-0000-0000-000009460000}"/>
    <cellStyle name="Normal 5 2 2 7 4 3" xfId="25857" xr:uid="{00000000-0005-0000-0000-00000A460000}"/>
    <cellStyle name="Normal 5 2 2 7 4 4" xfId="25858" xr:uid="{00000000-0005-0000-0000-00000B460000}"/>
    <cellStyle name="Normal 5 2 2 7 5" xfId="7505" xr:uid="{00000000-0005-0000-0000-00000C460000}"/>
    <cellStyle name="Normal 5 2 2 7 5 2" xfId="25859" xr:uid="{00000000-0005-0000-0000-00000D460000}"/>
    <cellStyle name="Normal 5 2 2 7 5 3" xfId="25860" xr:uid="{00000000-0005-0000-0000-00000E460000}"/>
    <cellStyle name="Normal 5 2 2 7 5 4" xfId="25861" xr:uid="{00000000-0005-0000-0000-00000F460000}"/>
    <cellStyle name="Normal 5 2 2 7 6" xfId="2543" xr:uid="{00000000-0005-0000-0000-000010460000}"/>
    <cellStyle name="Normal 5 2 2 7 6 2" xfId="25862" xr:uid="{00000000-0005-0000-0000-000011460000}"/>
    <cellStyle name="Normal 5 2 2 7 6 3" xfId="25863" xr:uid="{00000000-0005-0000-0000-000012460000}"/>
    <cellStyle name="Normal 5 2 2 7 6 4" xfId="25864" xr:uid="{00000000-0005-0000-0000-000013460000}"/>
    <cellStyle name="Normal 5 2 2 7 7" xfId="25865" xr:uid="{00000000-0005-0000-0000-000014460000}"/>
    <cellStyle name="Normal 5 2 2 7 7 2" xfId="25866" xr:uid="{00000000-0005-0000-0000-000015460000}"/>
    <cellStyle name="Normal 5 2 2 7 7 3" xfId="25867" xr:uid="{00000000-0005-0000-0000-000016460000}"/>
    <cellStyle name="Normal 5 2 2 7 8" xfId="25868" xr:uid="{00000000-0005-0000-0000-000017460000}"/>
    <cellStyle name="Normal 5 2 2 7 9" xfId="25869" xr:uid="{00000000-0005-0000-0000-000018460000}"/>
    <cellStyle name="Normal 5 2 2 8" xfId="1277" xr:uid="{00000000-0005-0000-0000-000019460000}"/>
    <cellStyle name="Normal 5 2 2 8 2" xfId="4635" xr:uid="{00000000-0005-0000-0000-00001A460000}"/>
    <cellStyle name="Normal 5 2 2 8 2 2" xfId="9619" xr:uid="{00000000-0005-0000-0000-00001B460000}"/>
    <cellStyle name="Normal 5 2 2 8 2 2 2" xfId="25870" xr:uid="{00000000-0005-0000-0000-00001C460000}"/>
    <cellStyle name="Normal 5 2 2 8 2 2 3" xfId="25871" xr:uid="{00000000-0005-0000-0000-00001D460000}"/>
    <cellStyle name="Normal 5 2 2 8 2 2 4" xfId="25872" xr:uid="{00000000-0005-0000-0000-00001E460000}"/>
    <cellStyle name="Normal 5 2 2 8 2 3" xfId="25873" xr:uid="{00000000-0005-0000-0000-00001F460000}"/>
    <cellStyle name="Normal 5 2 2 8 2 3 2" xfId="25874" xr:uid="{00000000-0005-0000-0000-000020460000}"/>
    <cellStyle name="Normal 5 2 2 8 2 3 3" xfId="25875" xr:uid="{00000000-0005-0000-0000-000021460000}"/>
    <cellStyle name="Normal 5 2 2 8 2 4" xfId="25876" xr:uid="{00000000-0005-0000-0000-000022460000}"/>
    <cellStyle name="Normal 5 2 2 8 2 5" xfId="25877" xr:uid="{00000000-0005-0000-0000-000023460000}"/>
    <cellStyle name="Normal 5 2 2 8 2 6" xfId="25878" xr:uid="{00000000-0005-0000-0000-000024460000}"/>
    <cellStyle name="Normal 5 2 2 8 3" xfId="6364" xr:uid="{00000000-0005-0000-0000-000025460000}"/>
    <cellStyle name="Normal 5 2 2 8 3 2" xfId="11306" xr:uid="{00000000-0005-0000-0000-000026460000}"/>
    <cellStyle name="Normal 5 2 2 8 3 3" xfId="25879" xr:uid="{00000000-0005-0000-0000-000027460000}"/>
    <cellStyle name="Normal 5 2 2 8 3 4" xfId="25880" xr:uid="{00000000-0005-0000-0000-000028460000}"/>
    <cellStyle name="Normal 5 2 2 8 4" xfId="7872" xr:uid="{00000000-0005-0000-0000-000029460000}"/>
    <cellStyle name="Normal 5 2 2 8 4 2" xfId="25881" xr:uid="{00000000-0005-0000-0000-00002A460000}"/>
    <cellStyle name="Normal 5 2 2 8 4 3" xfId="25882" xr:uid="{00000000-0005-0000-0000-00002B460000}"/>
    <cellStyle name="Normal 5 2 2 8 4 4" xfId="25883" xr:uid="{00000000-0005-0000-0000-00002C460000}"/>
    <cellStyle name="Normal 5 2 2 8 5" xfId="2910" xr:uid="{00000000-0005-0000-0000-00002D460000}"/>
    <cellStyle name="Normal 5 2 2 8 5 2" xfId="25884" xr:uid="{00000000-0005-0000-0000-00002E460000}"/>
    <cellStyle name="Normal 5 2 2 8 5 3" xfId="25885" xr:uid="{00000000-0005-0000-0000-00002F460000}"/>
    <cellStyle name="Normal 5 2 2 8 5 4" xfId="25886" xr:uid="{00000000-0005-0000-0000-000030460000}"/>
    <cellStyle name="Normal 5 2 2 8 6" xfId="25887" xr:uid="{00000000-0005-0000-0000-000031460000}"/>
    <cellStyle name="Normal 5 2 2 8 6 2" xfId="25888" xr:uid="{00000000-0005-0000-0000-000032460000}"/>
    <cellStyle name="Normal 5 2 2 8 6 3" xfId="25889" xr:uid="{00000000-0005-0000-0000-000033460000}"/>
    <cellStyle name="Normal 5 2 2 8 7" xfId="25890" xr:uid="{00000000-0005-0000-0000-000034460000}"/>
    <cellStyle name="Normal 5 2 2 8 8" xfId="25891" xr:uid="{00000000-0005-0000-0000-000035460000}"/>
    <cellStyle name="Normal 5 2 2 8 9" xfId="25892" xr:uid="{00000000-0005-0000-0000-000036460000}"/>
    <cellStyle name="Normal 5 2 2 9" xfId="220" xr:uid="{00000000-0005-0000-0000-000037460000}"/>
    <cellStyle name="Normal 5 2 2 9 2" xfId="3853" xr:uid="{00000000-0005-0000-0000-000038460000}"/>
    <cellStyle name="Normal 5 2 2 9 2 2" xfId="8940" xr:uid="{00000000-0005-0000-0000-000039460000}"/>
    <cellStyle name="Normal 5 2 2 9 2 2 2" xfId="25893" xr:uid="{00000000-0005-0000-0000-00003A460000}"/>
    <cellStyle name="Normal 5 2 2 9 2 2 3" xfId="25894" xr:uid="{00000000-0005-0000-0000-00003B460000}"/>
    <cellStyle name="Normal 5 2 2 9 2 2 4" xfId="25895" xr:uid="{00000000-0005-0000-0000-00003C460000}"/>
    <cellStyle name="Normal 5 2 2 9 2 3" xfId="25896" xr:uid="{00000000-0005-0000-0000-00003D460000}"/>
    <cellStyle name="Normal 5 2 2 9 2 3 2" xfId="25897" xr:uid="{00000000-0005-0000-0000-00003E460000}"/>
    <cellStyle name="Normal 5 2 2 9 2 3 3" xfId="25898" xr:uid="{00000000-0005-0000-0000-00003F460000}"/>
    <cellStyle name="Normal 5 2 2 9 2 4" xfId="25899" xr:uid="{00000000-0005-0000-0000-000040460000}"/>
    <cellStyle name="Normal 5 2 2 9 2 5" xfId="25900" xr:uid="{00000000-0005-0000-0000-000041460000}"/>
    <cellStyle name="Normal 5 2 2 9 2 6" xfId="25901" xr:uid="{00000000-0005-0000-0000-000042460000}"/>
    <cellStyle name="Normal 5 2 2 9 3" xfId="5631" xr:uid="{00000000-0005-0000-0000-000043460000}"/>
    <cellStyle name="Normal 5 2 2 9 3 2" xfId="10573" xr:uid="{00000000-0005-0000-0000-000044460000}"/>
    <cellStyle name="Normal 5 2 2 9 3 3" xfId="25902" xr:uid="{00000000-0005-0000-0000-000045460000}"/>
    <cellStyle name="Normal 5 2 2 9 3 4" xfId="25903" xr:uid="{00000000-0005-0000-0000-000046460000}"/>
    <cellStyle name="Normal 5 2 2 9 4" xfId="7139" xr:uid="{00000000-0005-0000-0000-000047460000}"/>
    <cellStyle name="Normal 5 2 2 9 4 2" xfId="25904" xr:uid="{00000000-0005-0000-0000-000048460000}"/>
    <cellStyle name="Normal 5 2 2 9 4 3" xfId="25905" xr:uid="{00000000-0005-0000-0000-000049460000}"/>
    <cellStyle name="Normal 5 2 2 9 4 4" xfId="25906" xr:uid="{00000000-0005-0000-0000-00004A460000}"/>
    <cellStyle name="Normal 5 2 2 9 5" xfId="2176" xr:uid="{00000000-0005-0000-0000-00004B460000}"/>
    <cellStyle name="Normal 5 2 2 9 5 2" xfId="25907" xr:uid="{00000000-0005-0000-0000-00004C460000}"/>
    <cellStyle name="Normal 5 2 2 9 5 3" xfId="25908" xr:uid="{00000000-0005-0000-0000-00004D460000}"/>
    <cellStyle name="Normal 5 2 2 9 5 4" xfId="25909" xr:uid="{00000000-0005-0000-0000-00004E460000}"/>
    <cellStyle name="Normal 5 2 2 9 6" xfId="25910" xr:uid="{00000000-0005-0000-0000-00004F460000}"/>
    <cellStyle name="Normal 5 2 2 9 6 2" xfId="25911" xr:uid="{00000000-0005-0000-0000-000050460000}"/>
    <cellStyle name="Normal 5 2 2 9 6 3" xfId="25912" xr:uid="{00000000-0005-0000-0000-000051460000}"/>
    <cellStyle name="Normal 5 2 2 9 7" xfId="25913" xr:uid="{00000000-0005-0000-0000-000052460000}"/>
    <cellStyle name="Normal 5 2 2 9 8" xfId="25914" xr:uid="{00000000-0005-0000-0000-000053460000}"/>
    <cellStyle name="Normal 5 2 2 9 9" xfId="25915" xr:uid="{00000000-0005-0000-0000-000054460000}"/>
    <cellStyle name="Normal 5 2 20" xfId="25916" xr:uid="{00000000-0005-0000-0000-000055460000}"/>
    <cellStyle name="Normal 5 2 21" xfId="25917" xr:uid="{00000000-0005-0000-0000-000056460000}"/>
    <cellStyle name="Normal 5 2 3" xfId="137" xr:uid="{00000000-0005-0000-0000-000057460000}"/>
    <cellStyle name="Normal 5 2 3 10" xfId="2123" xr:uid="{00000000-0005-0000-0000-000058460000}"/>
    <cellStyle name="Normal 5 2 3 10 2" xfId="5402" xr:uid="{00000000-0005-0000-0000-000059460000}"/>
    <cellStyle name="Normal 5 2 3 10 2 2" xfId="10378" xr:uid="{00000000-0005-0000-0000-00005A460000}"/>
    <cellStyle name="Normal 5 2 3 10 2 2 2" xfId="25918" xr:uid="{00000000-0005-0000-0000-00005B460000}"/>
    <cellStyle name="Normal 5 2 3 10 2 2 3" xfId="25919" xr:uid="{00000000-0005-0000-0000-00005C460000}"/>
    <cellStyle name="Normal 5 2 3 10 2 2 4" xfId="25920" xr:uid="{00000000-0005-0000-0000-00005D460000}"/>
    <cellStyle name="Normal 5 2 3 10 2 3" xfId="25921" xr:uid="{00000000-0005-0000-0000-00005E460000}"/>
    <cellStyle name="Normal 5 2 3 10 2 3 2" xfId="25922" xr:uid="{00000000-0005-0000-0000-00005F460000}"/>
    <cellStyle name="Normal 5 2 3 10 2 3 3" xfId="25923" xr:uid="{00000000-0005-0000-0000-000060460000}"/>
    <cellStyle name="Normal 5 2 3 10 2 4" xfId="25924" xr:uid="{00000000-0005-0000-0000-000061460000}"/>
    <cellStyle name="Normal 5 2 3 10 2 5" xfId="25925" xr:uid="{00000000-0005-0000-0000-000062460000}"/>
    <cellStyle name="Normal 5 2 3 10 2 6" xfId="25926" xr:uid="{00000000-0005-0000-0000-000063460000}"/>
    <cellStyle name="Normal 5 2 3 10 3" xfId="8612" xr:uid="{00000000-0005-0000-0000-000064460000}"/>
    <cellStyle name="Normal 5 2 3 10 3 2" xfId="25927" xr:uid="{00000000-0005-0000-0000-000065460000}"/>
    <cellStyle name="Normal 5 2 3 10 3 3" xfId="25928" xr:uid="{00000000-0005-0000-0000-000066460000}"/>
    <cellStyle name="Normal 5 2 3 10 3 4" xfId="25929" xr:uid="{00000000-0005-0000-0000-000067460000}"/>
    <cellStyle name="Normal 5 2 3 10 4" xfId="25930" xr:uid="{00000000-0005-0000-0000-000068460000}"/>
    <cellStyle name="Normal 5 2 3 10 4 2" xfId="25931" xr:uid="{00000000-0005-0000-0000-000069460000}"/>
    <cellStyle name="Normal 5 2 3 10 4 3" xfId="25932" xr:uid="{00000000-0005-0000-0000-00006A460000}"/>
    <cellStyle name="Normal 5 2 3 10 4 4" xfId="25933" xr:uid="{00000000-0005-0000-0000-00006B460000}"/>
    <cellStyle name="Normal 5 2 3 10 5" xfId="25934" xr:uid="{00000000-0005-0000-0000-00006C460000}"/>
    <cellStyle name="Normal 5 2 3 10 5 2" xfId="25935" xr:uid="{00000000-0005-0000-0000-00006D460000}"/>
    <cellStyle name="Normal 5 2 3 10 5 3" xfId="25936" xr:uid="{00000000-0005-0000-0000-00006E460000}"/>
    <cellStyle name="Normal 5 2 3 10 5 4" xfId="25937" xr:uid="{00000000-0005-0000-0000-00006F460000}"/>
    <cellStyle name="Normal 5 2 3 10 6" xfId="25938" xr:uid="{00000000-0005-0000-0000-000070460000}"/>
    <cellStyle name="Normal 5 2 3 10 6 2" xfId="25939" xr:uid="{00000000-0005-0000-0000-000071460000}"/>
    <cellStyle name="Normal 5 2 3 10 6 3" xfId="25940" xr:uid="{00000000-0005-0000-0000-000072460000}"/>
    <cellStyle name="Normal 5 2 3 10 7" xfId="25941" xr:uid="{00000000-0005-0000-0000-000073460000}"/>
    <cellStyle name="Normal 5 2 3 10 8" xfId="25942" xr:uid="{00000000-0005-0000-0000-000074460000}"/>
    <cellStyle name="Normal 5 2 3 10 9" xfId="25943" xr:uid="{00000000-0005-0000-0000-000075460000}"/>
    <cellStyle name="Normal 5 2 3 11" xfId="3651" xr:uid="{00000000-0005-0000-0000-000076460000}"/>
    <cellStyle name="Normal 5 2 3 11 2" xfId="8749" xr:uid="{00000000-0005-0000-0000-000077460000}"/>
    <cellStyle name="Normal 5 2 3 11 2 2" xfId="25944" xr:uid="{00000000-0005-0000-0000-000078460000}"/>
    <cellStyle name="Normal 5 2 3 11 2 2 2" xfId="25945" xr:uid="{00000000-0005-0000-0000-000079460000}"/>
    <cellStyle name="Normal 5 2 3 11 2 2 3" xfId="25946" xr:uid="{00000000-0005-0000-0000-00007A460000}"/>
    <cellStyle name="Normal 5 2 3 11 2 2 4" xfId="25947" xr:uid="{00000000-0005-0000-0000-00007B460000}"/>
    <cellStyle name="Normal 5 2 3 11 2 3" xfId="25948" xr:uid="{00000000-0005-0000-0000-00007C460000}"/>
    <cellStyle name="Normal 5 2 3 11 2 3 2" xfId="25949" xr:uid="{00000000-0005-0000-0000-00007D460000}"/>
    <cellStyle name="Normal 5 2 3 11 2 3 3" xfId="25950" xr:uid="{00000000-0005-0000-0000-00007E460000}"/>
    <cellStyle name="Normal 5 2 3 11 2 4" xfId="25951" xr:uid="{00000000-0005-0000-0000-00007F460000}"/>
    <cellStyle name="Normal 5 2 3 11 2 5" xfId="25952" xr:uid="{00000000-0005-0000-0000-000080460000}"/>
    <cellStyle name="Normal 5 2 3 11 2 6" xfId="25953" xr:uid="{00000000-0005-0000-0000-000081460000}"/>
    <cellStyle name="Normal 5 2 3 11 3" xfId="25954" xr:uid="{00000000-0005-0000-0000-000082460000}"/>
    <cellStyle name="Normal 5 2 3 11 3 2" xfId="25955" xr:uid="{00000000-0005-0000-0000-000083460000}"/>
    <cellStyle name="Normal 5 2 3 11 3 3" xfId="25956" xr:uid="{00000000-0005-0000-0000-000084460000}"/>
    <cellStyle name="Normal 5 2 3 11 3 4" xfId="25957" xr:uid="{00000000-0005-0000-0000-000085460000}"/>
    <cellStyle name="Normal 5 2 3 11 4" xfId="25958" xr:uid="{00000000-0005-0000-0000-000086460000}"/>
    <cellStyle name="Normal 5 2 3 11 4 2" xfId="25959" xr:uid="{00000000-0005-0000-0000-000087460000}"/>
    <cellStyle name="Normal 5 2 3 11 4 3" xfId="25960" xr:uid="{00000000-0005-0000-0000-000088460000}"/>
    <cellStyle name="Normal 5 2 3 11 4 4" xfId="25961" xr:uid="{00000000-0005-0000-0000-000089460000}"/>
    <cellStyle name="Normal 5 2 3 11 5" xfId="25962" xr:uid="{00000000-0005-0000-0000-00008A460000}"/>
    <cellStyle name="Normal 5 2 3 11 5 2" xfId="25963" xr:uid="{00000000-0005-0000-0000-00008B460000}"/>
    <cellStyle name="Normal 5 2 3 11 5 3" xfId="25964" xr:uid="{00000000-0005-0000-0000-00008C460000}"/>
    <cellStyle name="Normal 5 2 3 11 6" xfId="25965" xr:uid="{00000000-0005-0000-0000-00008D460000}"/>
    <cellStyle name="Normal 5 2 3 11 7" xfId="25966" xr:uid="{00000000-0005-0000-0000-00008E460000}"/>
    <cellStyle name="Normal 5 2 3 11 8" xfId="25967" xr:uid="{00000000-0005-0000-0000-00008F460000}"/>
    <cellStyle name="Normal 5 2 3 12" xfId="3820" xr:uid="{00000000-0005-0000-0000-000090460000}"/>
    <cellStyle name="Normal 5 2 3 12 2" xfId="8911" xr:uid="{00000000-0005-0000-0000-000091460000}"/>
    <cellStyle name="Normal 5 2 3 12 2 2" xfId="25968" xr:uid="{00000000-0005-0000-0000-000092460000}"/>
    <cellStyle name="Normal 5 2 3 12 2 3" xfId="25969" xr:uid="{00000000-0005-0000-0000-000093460000}"/>
    <cellStyle name="Normal 5 2 3 12 2 4" xfId="25970" xr:uid="{00000000-0005-0000-0000-000094460000}"/>
    <cellStyle name="Normal 5 2 3 12 3" xfId="25971" xr:uid="{00000000-0005-0000-0000-000095460000}"/>
    <cellStyle name="Normal 5 2 3 12 3 2" xfId="25972" xr:uid="{00000000-0005-0000-0000-000096460000}"/>
    <cellStyle name="Normal 5 2 3 12 3 3" xfId="25973" xr:uid="{00000000-0005-0000-0000-000097460000}"/>
    <cellStyle name="Normal 5 2 3 12 3 4" xfId="25974" xr:uid="{00000000-0005-0000-0000-000098460000}"/>
    <cellStyle name="Normal 5 2 3 12 4" xfId="25975" xr:uid="{00000000-0005-0000-0000-000099460000}"/>
    <cellStyle name="Normal 5 2 3 12 4 2" xfId="25976" xr:uid="{00000000-0005-0000-0000-00009A460000}"/>
    <cellStyle name="Normal 5 2 3 12 4 3" xfId="25977" xr:uid="{00000000-0005-0000-0000-00009B460000}"/>
    <cellStyle name="Normal 5 2 3 12 5" xfId="25978" xr:uid="{00000000-0005-0000-0000-00009C460000}"/>
    <cellStyle name="Normal 5 2 3 12 6" xfId="25979" xr:uid="{00000000-0005-0000-0000-00009D460000}"/>
    <cellStyle name="Normal 5 2 3 12 7" xfId="25980" xr:uid="{00000000-0005-0000-0000-00009E460000}"/>
    <cellStyle name="Normal 5 2 3 13" xfId="5605" xr:uid="{00000000-0005-0000-0000-00009F460000}"/>
    <cellStyle name="Normal 5 2 3 13 2" xfId="10547" xr:uid="{00000000-0005-0000-0000-0000A0460000}"/>
    <cellStyle name="Normal 5 2 3 13 3" xfId="25981" xr:uid="{00000000-0005-0000-0000-0000A1460000}"/>
    <cellStyle name="Normal 5 2 3 13 4" xfId="25982" xr:uid="{00000000-0005-0000-0000-0000A2460000}"/>
    <cellStyle name="Normal 5 2 3 14" xfId="7113" xr:uid="{00000000-0005-0000-0000-0000A3460000}"/>
    <cellStyle name="Normal 5 2 3 14 2" xfId="25983" xr:uid="{00000000-0005-0000-0000-0000A4460000}"/>
    <cellStyle name="Normal 5 2 3 14 3" xfId="25984" xr:uid="{00000000-0005-0000-0000-0000A5460000}"/>
    <cellStyle name="Normal 5 2 3 14 4" xfId="25985" xr:uid="{00000000-0005-0000-0000-0000A6460000}"/>
    <cellStyle name="Normal 5 2 3 15" xfId="2074" xr:uid="{00000000-0005-0000-0000-0000A7460000}"/>
    <cellStyle name="Normal 5 2 3 15 2" xfId="25986" xr:uid="{00000000-0005-0000-0000-0000A8460000}"/>
    <cellStyle name="Normal 5 2 3 15 3" xfId="25987" xr:uid="{00000000-0005-0000-0000-0000A9460000}"/>
    <cellStyle name="Normal 5 2 3 15 4" xfId="25988" xr:uid="{00000000-0005-0000-0000-0000AA460000}"/>
    <cellStyle name="Normal 5 2 3 16" xfId="25989" xr:uid="{00000000-0005-0000-0000-0000AB460000}"/>
    <cellStyle name="Normal 5 2 3 16 2" xfId="25990" xr:uid="{00000000-0005-0000-0000-0000AC460000}"/>
    <cellStyle name="Normal 5 2 3 16 3" xfId="25991" xr:uid="{00000000-0005-0000-0000-0000AD460000}"/>
    <cellStyle name="Normal 5 2 3 17" xfId="25992" xr:uid="{00000000-0005-0000-0000-0000AE460000}"/>
    <cellStyle name="Normal 5 2 3 18" xfId="25993" xr:uid="{00000000-0005-0000-0000-0000AF460000}"/>
    <cellStyle name="Normal 5 2 3 19" xfId="25994" xr:uid="{00000000-0005-0000-0000-0000B0460000}"/>
    <cellStyle name="Normal 5 2 3 2" xfId="537" xr:uid="{00000000-0005-0000-0000-0000B1460000}"/>
    <cellStyle name="Normal 5 2 3 2 10" xfId="2317" xr:uid="{00000000-0005-0000-0000-0000B2460000}"/>
    <cellStyle name="Normal 5 2 3 2 10 2" xfId="25995" xr:uid="{00000000-0005-0000-0000-0000B3460000}"/>
    <cellStyle name="Normal 5 2 3 2 10 3" xfId="25996" xr:uid="{00000000-0005-0000-0000-0000B4460000}"/>
    <cellStyle name="Normal 5 2 3 2 10 4" xfId="25997" xr:uid="{00000000-0005-0000-0000-0000B5460000}"/>
    <cellStyle name="Normal 5 2 3 2 11" xfId="25998" xr:uid="{00000000-0005-0000-0000-0000B6460000}"/>
    <cellStyle name="Normal 5 2 3 2 11 2" xfId="25999" xr:uid="{00000000-0005-0000-0000-0000B7460000}"/>
    <cellStyle name="Normal 5 2 3 2 11 3" xfId="26000" xr:uid="{00000000-0005-0000-0000-0000B8460000}"/>
    <cellStyle name="Normal 5 2 3 2 12" xfId="26001" xr:uid="{00000000-0005-0000-0000-0000B9460000}"/>
    <cellStyle name="Normal 5 2 3 2 13" xfId="26002" xr:uid="{00000000-0005-0000-0000-0000BA460000}"/>
    <cellStyle name="Normal 5 2 3 2 14" xfId="26003" xr:uid="{00000000-0005-0000-0000-0000BB460000}"/>
    <cellStyle name="Normal 5 2 3 2 2" xfId="708" xr:uid="{00000000-0005-0000-0000-0000BC460000}"/>
    <cellStyle name="Normal 5 2 3 2 2 10" xfId="26004" xr:uid="{00000000-0005-0000-0000-0000BD460000}"/>
    <cellStyle name="Normal 5 2 3 2 2 11" xfId="26005" xr:uid="{00000000-0005-0000-0000-0000BE460000}"/>
    <cellStyle name="Normal 5 2 3 2 2 2" xfId="1174" xr:uid="{00000000-0005-0000-0000-0000BF460000}"/>
    <cellStyle name="Normal 5 2 3 2 2 2 10" xfId="26006" xr:uid="{00000000-0005-0000-0000-0000C0460000}"/>
    <cellStyle name="Normal 5 2 3 2 2 2 2" xfId="1529" xr:uid="{00000000-0005-0000-0000-0000C1460000}"/>
    <cellStyle name="Normal 5 2 3 2 2 2 2 2" xfId="4887" xr:uid="{00000000-0005-0000-0000-0000C2460000}"/>
    <cellStyle name="Normal 5 2 3 2 2 2 2 2 2" xfId="9871" xr:uid="{00000000-0005-0000-0000-0000C3460000}"/>
    <cellStyle name="Normal 5 2 3 2 2 2 2 2 2 2" xfId="26007" xr:uid="{00000000-0005-0000-0000-0000C4460000}"/>
    <cellStyle name="Normal 5 2 3 2 2 2 2 2 2 3" xfId="26008" xr:uid="{00000000-0005-0000-0000-0000C5460000}"/>
    <cellStyle name="Normal 5 2 3 2 2 2 2 2 2 4" xfId="26009" xr:uid="{00000000-0005-0000-0000-0000C6460000}"/>
    <cellStyle name="Normal 5 2 3 2 2 2 2 2 3" xfId="26010" xr:uid="{00000000-0005-0000-0000-0000C7460000}"/>
    <cellStyle name="Normal 5 2 3 2 2 2 2 2 3 2" xfId="26011" xr:uid="{00000000-0005-0000-0000-0000C8460000}"/>
    <cellStyle name="Normal 5 2 3 2 2 2 2 2 3 3" xfId="26012" xr:uid="{00000000-0005-0000-0000-0000C9460000}"/>
    <cellStyle name="Normal 5 2 3 2 2 2 2 2 4" xfId="26013" xr:uid="{00000000-0005-0000-0000-0000CA460000}"/>
    <cellStyle name="Normal 5 2 3 2 2 2 2 2 5" xfId="26014" xr:uid="{00000000-0005-0000-0000-0000CB460000}"/>
    <cellStyle name="Normal 5 2 3 2 2 2 2 2 6" xfId="26015" xr:uid="{00000000-0005-0000-0000-0000CC460000}"/>
    <cellStyle name="Normal 5 2 3 2 2 2 2 3" xfId="6616" xr:uid="{00000000-0005-0000-0000-0000CD460000}"/>
    <cellStyle name="Normal 5 2 3 2 2 2 2 3 2" xfId="11558" xr:uid="{00000000-0005-0000-0000-0000CE460000}"/>
    <cellStyle name="Normal 5 2 3 2 2 2 2 3 3" xfId="26016" xr:uid="{00000000-0005-0000-0000-0000CF460000}"/>
    <cellStyle name="Normal 5 2 3 2 2 2 2 3 4" xfId="26017" xr:uid="{00000000-0005-0000-0000-0000D0460000}"/>
    <cellStyle name="Normal 5 2 3 2 2 2 2 4" xfId="8124" xr:uid="{00000000-0005-0000-0000-0000D1460000}"/>
    <cellStyle name="Normal 5 2 3 2 2 2 2 4 2" xfId="26018" xr:uid="{00000000-0005-0000-0000-0000D2460000}"/>
    <cellStyle name="Normal 5 2 3 2 2 2 2 4 3" xfId="26019" xr:uid="{00000000-0005-0000-0000-0000D3460000}"/>
    <cellStyle name="Normal 5 2 3 2 2 2 2 4 4" xfId="26020" xr:uid="{00000000-0005-0000-0000-0000D4460000}"/>
    <cellStyle name="Normal 5 2 3 2 2 2 2 5" xfId="3162" xr:uid="{00000000-0005-0000-0000-0000D5460000}"/>
    <cellStyle name="Normal 5 2 3 2 2 2 2 5 2" xfId="26021" xr:uid="{00000000-0005-0000-0000-0000D6460000}"/>
    <cellStyle name="Normal 5 2 3 2 2 2 2 5 3" xfId="26022" xr:uid="{00000000-0005-0000-0000-0000D7460000}"/>
    <cellStyle name="Normal 5 2 3 2 2 2 2 5 4" xfId="26023" xr:uid="{00000000-0005-0000-0000-0000D8460000}"/>
    <cellStyle name="Normal 5 2 3 2 2 2 2 6" xfId="26024" xr:uid="{00000000-0005-0000-0000-0000D9460000}"/>
    <cellStyle name="Normal 5 2 3 2 2 2 2 6 2" xfId="26025" xr:uid="{00000000-0005-0000-0000-0000DA460000}"/>
    <cellStyle name="Normal 5 2 3 2 2 2 2 6 3" xfId="26026" xr:uid="{00000000-0005-0000-0000-0000DB460000}"/>
    <cellStyle name="Normal 5 2 3 2 2 2 2 7" xfId="26027" xr:uid="{00000000-0005-0000-0000-0000DC460000}"/>
    <cellStyle name="Normal 5 2 3 2 2 2 2 8" xfId="26028" xr:uid="{00000000-0005-0000-0000-0000DD460000}"/>
    <cellStyle name="Normal 5 2 3 2 2 2 2 9" xfId="26029" xr:uid="{00000000-0005-0000-0000-0000DE460000}"/>
    <cellStyle name="Normal 5 2 3 2 2 2 3" xfId="4542" xr:uid="{00000000-0005-0000-0000-0000DF460000}"/>
    <cellStyle name="Normal 5 2 3 2 2 2 3 2" xfId="9526" xr:uid="{00000000-0005-0000-0000-0000E0460000}"/>
    <cellStyle name="Normal 5 2 3 2 2 2 3 2 2" xfId="26030" xr:uid="{00000000-0005-0000-0000-0000E1460000}"/>
    <cellStyle name="Normal 5 2 3 2 2 2 3 2 3" xfId="26031" xr:uid="{00000000-0005-0000-0000-0000E2460000}"/>
    <cellStyle name="Normal 5 2 3 2 2 2 3 2 4" xfId="26032" xr:uid="{00000000-0005-0000-0000-0000E3460000}"/>
    <cellStyle name="Normal 5 2 3 2 2 2 3 3" xfId="26033" xr:uid="{00000000-0005-0000-0000-0000E4460000}"/>
    <cellStyle name="Normal 5 2 3 2 2 2 3 3 2" xfId="26034" xr:uid="{00000000-0005-0000-0000-0000E5460000}"/>
    <cellStyle name="Normal 5 2 3 2 2 2 3 3 3" xfId="26035" xr:uid="{00000000-0005-0000-0000-0000E6460000}"/>
    <cellStyle name="Normal 5 2 3 2 2 2 3 4" xfId="26036" xr:uid="{00000000-0005-0000-0000-0000E7460000}"/>
    <cellStyle name="Normal 5 2 3 2 2 2 3 5" xfId="26037" xr:uid="{00000000-0005-0000-0000-0000E8460000}"/>
    <cellStyle name="Normal 5 2 3 2 2 2 3 6" xfId="26038" xr:uid="{00000000-0005-0000-0000-0000E9460000}"/>
    <cellStyle name="Normal 5 2 3 2 2 2 4" xfId="6273" xr:uid="{00000000-0005-0000-0000-0000EA460000}"/>
    <cellStyle name="Normal 5 2 3 2 2 2 4 2" xfId="11215" xr:uid="{00000000-0005-0000-0000-0000EB460000}"/>
    <cellStyle name="Normal 5 2 3 2 2 2 4 3" xfId="26039" xr:uid="{00000000-0005-0000-0000-0000EC460000}"/>
    <cellStyle name="Normal 5 2 3 2 2 2 4 4" xfId="26040" xr:uid="{00000000-0005-0000-0000-0000ED460000}"/>
    <cellStyle name="Normal 5 2 3 2 2 2 5" xfId="7781" xr:uid="{00000000-0005-0000-0000-0000EE460000}"/>
    <cellStyle name="Normal 5 2 3 2 2 2 5 2" xfId="26041" xr:uid="{00000000-0005-0000-0000-0000EF460000}"/>
    <cellStyle name="Normal 5 2 3 2 2 2 5 3" xfId="26042" xr:uid="{00000000-0005-0000-0000-0000F0460000}"/>
    <cellStyle name="Normal 5 2 3 2 2 2 5 4" xfId="26043" xr:uid="{00000000-0005-0000-0000-0000F1460000}"/>
    <cellStyle name="Normal 5 2 3 2 2 2 6" xfId="2819" xr:uid="{00000000-0005-0000-0000-0000F2460000}"/>
    <cellStyle name="Normal 5 2 3 2 2 2 6 2" xfId="26044" xr:uid="{00000000-0005-0000-0000-0000F3460000}"/>
    <cellStyle name="Normal 5 2 3 2 2 2 6 3" xfId="26045" xr:uid="{00000000-0005-0000-0000-0000F4460000}"/>
    <cellStyle name="Normal 5 2 3 2 2 2 6 4" xfId="26046" xr:uid="{00000000-0005-0000-0000-0000F5460000}"/>
    <cellStyle name="Normal 5 2 3 2 2 2 7" xfId="26047" xr:uid="{00000000-0005-0000-0000-0000F6460000}"/>
    <cellStyle name="Normal 5 2 3 2 2 2 7 2" xfId="26048" xr:uid="{00000000-0005-0000-0000-0000F7460000}"/>
    <cellStyle name="Normal 5 2 3 2 2 2 7 3" xfId="26049" xr:uid="{00000000-0005-0000-0000-0000F8460000}"/>
    <cellStyle name="Normal 5 2 3 2 2 2 8" xfId="26050" xr:uid="{00000000-0005-0000-0000-0000F9460000}"/>
    <cellStyle name="Normal 5 2 3 2 2 2 9" xfId="26051" xr:uid="{00000000-0005-0000-0000-0000FA460000}"/>
    <cellStyle name="Normal 5 2 3 2 2 3" xfId="1528" xr:uid="{00000000-0005-0000-0000-0000FB460000}"/>
    <cellStyle name="Normal 5 2 3 2 2 3 2" xfId="4886" xr:uid="{00000000-0005-0000-0000-0000FC460000}"/>
    <cellStyle name="Normal 5 2 3 2 2 3 2 2" xfId="9870" xr:uid="{00000000-0005-0000-0000-0000FD460000}"/>
    <cellStyle name="Normal 5 2 3 2 2 3 2 2 2" xfId="26052" xr:uid="{00000000-0005-0000-0000-0000FE460000}"/>
    <cellStyle name="Normal 5 2 3 2 2 3 2 2 3" xfId="26053" xr:uid="{00000000-0005-0000-0000-0000FF460000}"/>
    <cellStyle name="Normal 5 2 3 2 2 3 2 2 4" xfId="26054" xr:uid="{00000000-0005-0000-0000-000000470000}"/>
    <cellStyle name="Normal 5 2 3 2 2 3 2 3" xfId="26055" xr:uid="{00000000-0005-0000-0000-000001470000}"/>
    <cellStyle name="Normal 5 2 3 2 2 3 2 3 2" xfId="26056" xr:uid="{00000000-0005-0000-0000-000002470000}"/>
    <cellStyle name="Normal 5 2 3 2 2 3 2 3 3" xfId="26057" xr:uid="{00000000-0005-0000-0000-000003470000}"/>
    <cellStyle name="Normal 5 2 3 2 2 3 2 4" xfId="26058" xr:uid="{00000000-0005-0000-0000-000004470000}"/>
    <cellStyle name="Normal 5 2 3 2 2 3 2 5" xfId="26059" xr:uid="{00000000-0005-0000-0000-000005470000}"/>
    <cellStyle name="Normal 5 2 3 2 2 3 2 6" xfId="26060" xr:uid="{00000000-0005-0000-0000-000006470000}"/>
    <cellStyle name="Normal 5 2 3 2 2 3 3" xfId="6615" xr:uid="{00000000-0005-0000-0000-000007470000}"/>
    <cellStyle name="Normal 5 2 3 2 2 3 3 2" xfId="11557" xr:uid="{00000000-0005-0000-0000-000008470000}"/>
    <cellStyle name="Normal 5 2 3 2 2 3 3 3" xfId="26061" xr:uid="{00000000-0005-0000-0000-000009470000}"/>
    <cellStyle name="Normal 5 2 3 2 2 3 3 4" xfId="26062" xr:uid="{00000000-0005-0000-0000-00000A470000}"/>
    <cellStyle name="Normal 5 2 3 2 2 3 4" xfId="8123" xr:uid="{00000000-0005-0000-0000-00000B470000}"/>
    <cellStyle name="Normal 5 2 3 2 2 3 4 2" xfId="26063" xr:uid="{00000000-0005-0000-0000-00000C470000}"/>
    <cellStyle name="Normal 5 2 3 2 2 3 4 3" xfId="26064" xr:uid="{00000000-0005-0000-0000-00000D470000}"/>
    <cellStyle name="Normal 5 2 3 2 2 3 4 4" xfId="26065" xr:uid="{00000000-0005-0000-0000-00000E470000}"/>
    <cellStyle name="Normal 5 2 3 2 2 3 5" xfId="3161" xr:uid="{00000000-0005-0000-0000-00000F470000}"/>
    <cellStyle name="Normal 5 2 3 2 2 3 5 2" xfId="26066" xr:uid="{00000000-0005-0000-0000-000010470000}"/>
    <cellStyle name="Normal 5 2 3 2 2 3 5 3" xfId="26067" xr:uid="{00000000-0005-0000-0000-000011470000}"/>
    <cellStyle name="Normal 5 2 3 2 2 3 5 4" xfId="26068" xr:uid="{00000000-0005-0000-0000-000012470000}"/>
    <cellStyle name="Normal 5 2 3 2 2 3 6" xfId="26069" xr:uid="{00000000-0005-0000-0000-000013470000}"/>
    <cellStyle name="Normal 5 2 3 2 2 3 6 2" xfId="26070" xr:uid="{00000000-0005-0000-0000-000014470000}"/>
    <cellStyle name="Normal 5 2 3 2 2 3 6 3" xfId="26071" xr:uid="{00000000-0005-0000-0000-000015470000}"/>
    <cellStyle name="Normal 5 2 3 2 2 3 7" xfId="26072" xr:uid="{00000000-0005-0000-0000-000016470000}"/>
    <cellStyle name="Normal 5 2 3 2 2 3 8" xfId="26073" xr:uid="{00000000-0005-0000-0000-000017470000}"/>
    <cellStyle name="Normal 5 2 3 2 2 3 9" xfId="26074" xr:uid="{00000000-0005-0000-0000-000018470000}"/>
    <cellStyle name="Normal 5 2 3 2 2 4" xfId="4159" xr:uid="{00000000-0005-0000-0000-000019470000}"/>
    <cellStyle name="Normal 5 2 3 2 2 4 2" xfId="9145" xr:uid="{00000000-0005-0000-0000-00001A470000}"/>
    <cellStyle name="Normal 5 2 3 2 2 4 2 2" xfId="26075" xr:uid="{00000000-0005-0000-0000-00001B470000}"/>
    <cellStyle name="Normal 5 2 3 2 2 4 2 3" xfId="26076" xr:uid="{00000000-0005-0000-0000-00001C470000}"/>
    <cellStyle name="Normal 5 2 3 2 2 4 2 4" xfId="26077" xr:uid="{00000000-0005-0000-0000-00001D470000}"/>
    <cellStyle name="Normal 5 2 3 2 2 4 3" xfId="26078" xr:uid="{00000000-0005-0000-0000-00001E470000}"/>
    <cellStyle name="Normal 5 2 3 2 2 4 3 2" xfId="26079" xr:uid="{00000000-0005-0000-0000-00001F470000}"/>
    <cellStyle name="Normal 5 2 3 2 2 4 3 3" xfId="26080" xr:uid="{00000000-0005-0000-0000-000020470000}"/>
    <cellStyle name="Normal 5 2 3 2 2 4 4" xfId="26081" xr:uid="{00000000-0005-0000-0000-000021470000}"/>
    <cellStyle name="Normal 5 2 3 2 2 4 5" xfId="26082" xr:uid="{00000000-0005-0000-0000-000022470000}"/>
    <cellStyle name="Normal 5 2 3 2 2 4 6" xfId="26083" xr:uid="{00000000-0005-0000-0000-000023470000}"/>
    <cellStyle name="Normal 5 2 3 2 2 5" xfId="5906" xr:uid="{00000000-0005-0000-0000-000024470000}"/>
    <cellStyle name="Normal 5 2 3 2 2 5 2" xfId="10848" xr:uid="{00000000-0005-0000-0000-000025470000}"/>
    <cellStyle name="Normal 5 2 3 2 2 5 3" xfId="26084" xr:uid="{00000000-0005-0000-0000-000026470000}"/>
    <cellStyle name="Normal 5 2 3 2 2 5 4" xfId="26085" xr:uid="{00000000-0005-0000-0000-000027470000}"/>
    <cellStyle name="Normal 5 2 3 2 2 6" xfId="7414" xr:uid="{00000000-0005-0000-0000-000028470000}"/>
    <cellStyle name="Normal 5 2 3 2 2 6 2" xfId="26086" xr:uid="{00000000-0005-0000-0000-000029470000}"/>
    <cellStyle name="Normal 5 2 3 2 2 6 3" xfId="26087" xr:uid="{00000000-0005-0000-0000-00002A470000}"/>
    <cellStyle name="Normal 5 2 3 2 2 6 4" xfId="26088" xr:uid="{00000000-0005-0000-0000-00002B470000}"/>
    <cellStyle name="Normal 5 2 3 2 2 7" xfId="2452" xr:uid="{00000000-0005-0000-0000-00002C470000}"/>
    <cellStyle name="Normal 5 2 3 2 2 7 2" xfId="26089" xr:uid="{00000000-0005-0000-0000-00002D470000}"/>
    <cellStyle name="Normal 5 2 3 2 2 7 3" xfId="26090" xr:uid="{00000000-0005-0000-0000-00002E470000}"/>
    <cellStyle name="Normal 5 2 3 2 2 7 4" xfId="26091" xr:uid="{00000000-0005-0000-0000-00002F470000}"/>
    <cellStyle name="Normal 5 2 3 2 2 8" xfId="26092" xr:uid="{00000000-0005-0000-0000-000030470000}"/>
    <cellStyle name="Normal 5 2 3 2 2 8 2" xfId="26093" xr:uid="{00000000-0005-0000-0000-000031470000}"/>
    <cellStyle name="Normal 5 2 3 2 2 8 3" xfId="26094" xr:uid="{00000000-0005-0000-0000-000032470000}"/>
    <cellStyle name="Normal 5 2 3 2 2 9" xfId="26095" xr:uid="{00000000-0005-0000-0000-000033470000}"/>
    <cellStyle name="Normal 5 2 3 2 3" xfId="861" xr:uid="{00000000-0005-0000-0000-000034470000}"/>
    <cellStyle name="Normal 5 2 3 2 3 10" xfId="26096" xr:uid="{00000000-0005-0000-0000-000035470000}"/>
    <cellStyle name="Normal 5 2 3 2 3 2" xfId="1530" xr:uid="{00000000-0005-0000-0000-000036470000}"/>
    <cellStyle name="Normal 5 2 3 2 3 2 2" xfId="4888" xr:uid="{00000000-0005-0000-0000-000037470000}"/>
    <cellStyle name="Normal 5 2 3 2 3 2 2 2" xfId="9872" xr:uid="{00000000-0005-0000-0000-000038470000}"/>
    <cellStyle name="Normal 5 2 3 2 3 2 2 2 2" xfId="26097" xr:uid="{00000000-0005-0000-0000-000039470000}"/>
    <cellStyle name="Normal 5 2 3 2 3 2 2 2 3" xfId="26098" xr:uid="{00000000-0005-0000-0000-00003A470000}"/>
    <cellStyle name="Normal 5 2 3 2 3 2 2 2 4" xfId="26099" xr:uid="{00000000-0005-0000-0000-00003B470000}"/>
    <cellStyle name="Normal 5 2 3 2 3 2 2 3" xfId="26100" xr:uid="{00000000-0005-0000-0000-00003C470000}"/>
    <cellStyle name="Normal 5 2 3 2 3 2 2 3 2" xfId="26101" xr:uid="{00000000-0005-0000-0000-00003D470000}"/>
    <cellStyle name="Normal 5 2 3 2 3 2 2 3 3" xfId="26102" xr:uid="{00000000-0005-0000-0000-00003E470000}"/>
    <cellStyle name="Normal 5 2 3 2 3 2 2 4" xfId="26103" xr:uid="{00000000-0005-0000-0000-00003F470000}"/>
    <cellStyle name="Normal 5 2 3 2 3 2 2 5" xfId="26104" xr:uid="{00000000-0005-0000-0000-000040470000}"/>
    <cellStyle name="Normal 5 2 3 2 3 2 2 6" xfId="26105" xr:uid="{00000000-0005-0000-0000-000041470000}"/>
    <cellStyle name="Normal 5 2 3 2 3 2 3" xfId="6617" xr:uid="{00000000-0005-0000-0000-000042470000}"/>
    <cellStyle name="Normal 5 2 3 2 3 2 3 2" xfId="11559" xr:uid="{00000000-0005-0000-0000-000043470000}"/>
    <cellStyle name="Normal 5 2 3 2 3 2 3 3" xfId="26106" xr:uid="{00000000-0005-0000-0000-000044470000}"/>
    <cellStyle name="Normal 5 2 3 2 3 2 3 4" xfId="26107" xr:uid="{00000000-0005-0000-0000-000045470000}"/>
    <cellStyle name="Normal 5 2 3 2 3 2 4" xfId="8125" xr:uid="{00000000-0005-0000-0000-000046470000}"/>
    <cellStyle name="Normal 5 2 3 2 3 2 4 2" xfId="26108" xr:uid="{00000000-0005-0000-0000-000047470000}"/>
    <cellStyle name="Normal 5 2 3 2 3 2 4 3" xfId="26109" xr:uid="{00000000-0005-0000-0000-000048470000}"/>
    <cellStyle name="Normal 5 2 3 2 3 2 4 4" xfId="26110" xr:uid="{00000000-0005-0000-0000-000049470000}"/>
    <cellStyle name="Normal 5 2 3 2 3 2 5" xfId="3163" xr:uid="{00000000-0005-0000-0000-00004A470000}"/>
    <cellStyle name="Normal 5 2 3 2 3 2 5 2" xfId="26111" xr:uid="{00000000-0005-0000-0000-00004B470000}"/>
    <cellStyle name="Normal 5 2 3 2 3 2 5 3" xfId="26112" xr:uid="{00000000-0005-0000-0000-00004C470000}"/>
    <cellStyle name="Normal 5 2 3 2 3 2 5 4" xfId="26113" xr:uid="{00000000-0005-0000-0000-00004D470000}"/>
    <cellStyle name="Normal 5 2 3 2 3 2 6" xfId="26114" xr:uid="{00000000-0005-0000-0000-00004E470000}"/>
    <cellStyle name="Normal 5 2 3 2 3 2 6 2" xfId="26115" xr:uid="{00000000-0005-0000-0000-00004F470000}"/>
    <cellStyle name="Normal 5 2 3 2 3 2 6 3" xfId="26116" xr:uid="{00000000-0005-0000-0000-000050470000}"/>
    <cellStyle name="Normal 5 2 3 2 3 2 7" xfId="26117" xr:uid="{00000000-0005-0000-0000-000051470000}"/>
    <cellStyle name="Normal 5 2 3 2 3 2 8" xfId="26118" xr:uid="{00000000-0005-0000-0000-000052470000}"/>
    <cellStyle name="Normal 5 2 3 2 3 2 9" xfId="26119" xr:uid="{00000000-0005-0000-0000-000053470000}"/>
    <cellStyle name="Normal 5 2 3 2 3 3" xfId="4301" xr:uid="{00000000-0005-0000-0000-000054470000}"/>
    <cellStyle name="Normal 5 2 3 2 3 3 2" xfId="9286" xr:uid="{00000000-0005-0000-0000-000055470000}"/>
    <cellStyle name="Normal 5 2 3 2 3 3 2 2" xfId="26120" xr:uid="{00000000-0005-0000-0000-000056470000}"/>
    <cellStyle name="Normal 5 2 3 2 3 3 2 3" xfId="26121" xr:uid="{00000000-0005-0000-0000-000057470000}"/>
    <cellStyle name="Normal 5 2 3 2 3 3 2 4" xfId="26122" xr:uid="{00000000-0005-0000-0000-000058470000}"/>
    <cellStyle name="Normal 5 2 3 2 3 3 3" xfId="26123" xr:uid="{00000000-0005-0000-0000-000059470000}"/>
    <cellStyle name="Normal 5 2 3 2 3 3 3 2" xfId="26124" xr:uid="{00000000-0005-0000-0000-00005A470000}"/>
    <cellStyle name="Normal 5 2 3 2 3 3 3 3" xfId="26125" xr:uid="{00000000-0005-0000-0000-00005B470000}"/>
    <cellStyle name="Normal 5 2 3 2 3 3 4" xfId="26126" xr:uid="{00000000-0005-0000-0000-00005C470000}"/>
    <cellStyle name="Normal 5 2 3 2 3 3 5" xfId="26127" xr:uid="{00000000-0005-0000-0000-00005D470000}"/>
    <cellStyle name="Normal 5 2 3 2 3 3 6" xfId="26128" xr:uid="{00000000-0005-0000-0000-00005E470000}"/>
    <cellStyle name="Normal 5 2 3 2 3 4" xfId="6044" xr:uid="{00000000-0005-0000-0000-00005F470000}"/>
    <cellStyle name="Normal 5 2 3 2 3 4 2" xfId="10986" xr:uid="{00000000-0005-0000-0000-000060470000}"/>
    <cellStyle name="Normal 5 2 3 2 3 4 3" xfId="26129" xr:uid="{00000000-0005-0000-0000-000061470000}"/>
    <cellStyle name="Normal 5 2 3 2 3 4 4" xfId="26130" xr:uid="{00000000-0005-0000-0000-000062470000}"/>
    <cellStyle name="Normal 5 2 3 2 3 5" xfId="7552" xr:uid="{00000000-0005-0000-0000-000063470000}"/>
    <cellStyle name="Normal 5 2 3 2 3 5 2" xfId="26131" xr:uid="{00000000-0005-0000-0000-000064470000}"/>
    <cellStyle name="Normal 5 2 3 2 3 5 3" xfId="26132" xr:uid="{00000000-0005-0000-0000-000065470000}"/>
    <cellStyle name="Normal 5 2 3 2 3 5 4" xfId="26133" xr:uid="{00000000-0005-0000-0000-000066470000}"/>
    <cellStyle name="Normal 5 2 3 2 3 6" xfId="2590" xr:uid="{00000000-0005-0000-0000-000067470000}"/>
    <cellStyle name="Normal 5 2 3 2 3 6 2" xfId="26134" xr:uid="{00000000-0005-0000-0000-000068470000}"/>
    <cellStyle name="Normal 5 2 3 2 3 6 3" xfId="26135" xr:uid="{00000000-0005-0000-0000-000069470000}"/>
    <cellStyle name="Normal 5 2 3 2 3 6 4" xfId="26136" xr:uid="{00000000-0005-0000-0000-00006A470000}"/>
    <cellStyle name="Normal 5 2 3 2 3 7" xfId="26137" xr:uid="{00000000-0005-0000-0000-00006B470000}"/>
    <cellStyle name="Normal 5 2 3 2 3 7 2" xfId="26138" xr:uid="{00000000-0005-0000-0000-00006C470000}"/>
    <cellStyle name="Normal 5 2 3 2 3 7 3" xfId="26139" xr:uid="{00000000-0005-0000-0000-00006D470000}"/>
    <cellStyle name="Normal 5 2 3 2 3 8" xfId="26140" xr:uid="{00000000-0005-0000-0000-00006E470000}"/>
    <cellStyle name="Normal 5 2 3 2 3 9" xfId="26141" xr:uid="{00000000-0005-0000-0000-00006F470000}"/>
    <cellStyle name="Normal 5 2 3 2 4" xfId="1527" xr:uid="{00000000-0005-0000-0000-000070470000}"/>
    <cellStyle name="Normal 5 2 3 2 4 2" xfId="4885" xr:uid="{00000000-0005-0000-0000-000071470000}"/>
    <cellStyle name="Normal 5 2 3 2 4 2 2" xfId="9869" xr:uid="{00000000-0005-0000-0000-000072470000}"/>
    <cellStyle name="Normal 5 2 3 2 4 2 2 2" xfId="26142" xr:uid="{00000000-0005-0000-0000-000073470000}"/>
    <cellStyle name="Normal 5 2 3 2 4 2 2 3" xfId="26143" xr:uid="{00000000-0005-0000-0000-000074470000}"/>
    <cellStyle name="Normal 5 2 3 2 4 2 2 4" xfId="26144" xr:uid="{00000000-0005-0000-0000-000075470000}"/>
    <cellStyle name="Normal 5 2 3 2 4 2 3" xfId="26145" xr:uid="{00000000-0005-0000-0000-000076470000}"/>
    <cellStyle name="Normal 5 2 3 2 4 2 3 2" xfId="26146" xr:uid="{00000000-0005-0000-0000-000077470000}"/>
    <cellStyle name="Normal 5 2 3 2 4 2 3 3" xfId="26147" xr:uid="{00000000-0005-0000-0000-000078470000}"/>
    <cellStyle name="Normal 5 2 3 2 4 2 4" xfId="26148" xr:uid="{00000000-0005-0000-0000-000079470000}"/>
    <cellStyle name="Normal 5 2 3 2 4 2 5" xfId="26149" xr:uid="{00000000-0005-0000-0000-00007A470000}"/>
    <cellStyle name="Normal 5 2 3 2 4 2 6" xfId="26150" xr:uid="{00000000-0005-0000-0000-00007B470000}"/>
    <cellStyle name="Normal 5 2 3 2 4 3" xfId="6614" xr:uid="{00000000-0005-0000-0000-00007C470000}"/>
    <cellStyle name="Normal 5 2 3 2 4 3 2" xfId="11556" xr:uid="{00000000-0005-0000-0000-00007D470000}"/>
    <cellStyle name="Normal 5 2 3 2 4 3 3" xfId="26151" xr:uid="{00000000-0005-0000-0000-00007E470000}"/>
    <cellStyle name="Normal 5 2 3 2 4 3 4" xfId="26152" xr:uid="{00000000-0005-0000-0000-00007F470000}"/>
    <cellStyle name="Normal 5 2 3 2 4 4" xfId="8122" xr:uid="{00000000-0005-0000-0000-000080470000}"/>
    <cellStyle name="Normal 5 2 3 2 4 4 2" xfId="26153" xr:uid="{00000000-0005-0000-0000-000081470000}"/>
    <cellStyle name="Normal 5 2 3 2 4 4 3" xfId="26154" xr:uid="{00000000-0005-0000-0000-000082470000}"/>
    <cellStyle name="Normal 5 2 3 2 4 4 4" xfId="26155" xr:uid="{00000000-0005-0000-0000-000083470000}"/>
    <cellStyle name="Normal 5 2 3 2 4 5" xfId="3160" xr:uid="{00000000-0005-0000-0000-000084470000}"/>
    <cellStyle name="Normal 5 2 3 2 4 5 2" xfId="26156" xr:uid="{00000000-0005-0000-0000-000085470000}"/>
    <cellStyle name="Normal 5 2 3 2 4 5 3" xfId="26157" xr:uid="{00000000-0005-0000-0000-000086470000}"/>
    <cellStyle name="Normal 5 2 3 2 4 5 4" xfId="26158" xr:uid="{00000000-0005-0000-0000-000087470000}"/>
    <cellStyle name="Normal 5 2 3 2 4 6" xfId="26159" xr:uid="{00000000-0005-0000-0000-000088470000}"/>
    <cellStyle name="Normal 5 2 3 2 4 6 2" xfId="26160" xr:uid="{00000000-0005-0000-0000-000089470000}"/>
    <cellStyle name="Normal 5 2 3 2 4 6 3" xfId="26161" xr:uid="{00000000-0005-0000-0000-00008A470000}"/>
    <cellStyle name="Normal 5 2 3 2 4 7" xfId="26162" xr:uid="{00000000-0005-0000-0000-00008B470000}"/>
    <cellStyle name="Normal 5 2 3 2 4 8" xfId="26163" xr:uid="{00000000-0005-0000-0000-00008C470000}"/>
    <cellStyle name="Normal 5 2 3 2 4 9" xfId="26164" xr:uid="{00000000-0005-0000-0000-00008D470000}"/>
    <cellStyle name="Normal 5 2 3 2 5" xfId="3698" xr:uid="{00000000-0005-0000-0000-00008E470000}"/>
    <cellStyle name="Normal 5 2 3 2 5 2" xfId="5468" xr:uid="{00000000-0005-0000-0000-00008F470000}"/>
    <cellStyle name="Normal 5 2 3 2 5 2 2" xfId="10430" xr:uid="{00000000-0005-0000-0000-000090470000}"/>
    <cellStyle name="Normal 5 2 3 2 5 2 2 2" xfId="26165" xr:uid="{00000000-0005-0000-0000-000091470000}"/>
    <cellStyle name="Normal 5 2 3 2 5 2 2 3" xfId="26166" xr:uid="{00000000-0005-0000-0000-000092470000}"/>
    <cellStyle name="Normal 5 2 3 2 5 2 2 4" xfId="26167" xr:uid="{00000000-0005-0000-0000-000093470000}"/>
    <cellStyle name="Normal 5 2 3 2 5 2 3" xfId="26168" xr:uid="{00000000-0005-0000-0000-000094470000}"/>
    <cellStyle name="Normal 5 2 3 2 5 2 3 2" xfId="26169" xr:uid="{00000000-0005-0000-0000-000095470000}"/>
    <cellStyle name="Normal 5 2 3 2 5 2 3 3" xfId="26170" xr:uid="{00000000-0005-0000-0000-000096470000}"/>
    <cellStyle name="Normal 5 2 3 2 5 2 4" xfId="26171" xr:uid="{00000000-0005-0000-0000-000097470000}"/>
    <cellStyle name="Normal 5 2 3 2 5 2 5" xfId="26172" xr:uid="{00000000-0005-0000-0000-000098470000}"/>
    <cellStyle name="Normal 5 2 3 2 5 2 6" xfId="26173" xr:uid="{00000000-0005-0000-0000-000099470000}"/>
    <cellStyle name="Normal 5 2 3 2 5 3" xfId="8659" xr:uid="{00000000-0005-0000-0000-00009A470000}"/>
    <cellStyle name="Normal 5 2 3 2 5 3 2" xfId="26174" xr:uid="{00000000-0005-0000-0000-00009B470000}"/>
    <cellStyle name="Normal 5 2 3 2 5 3 3" xfId="26175" xr:uid="{00000000-0005-0000-0000-00009C470000}"/>
    <cellStyle name="Normal 5 2 3 2 5 3 4" xfId="26176" xr:uid="{00000000-0005-0000-0000-00009D470000}"/>
    <cellStyle name="Normal 5 2 3 2 5 4" xfId="26177" xr:uid="{00000000-0005-0000-0000-00009E470000}"/>
    <cellStyle name="Normal 5 2 3 2 5 4 2" xfId="26178" xr:uid="{00000000-0005-0000-0000-00009F470000}"/>
    <cellStyle name="Normal 5 2 3 2 5 4 3" xfId="26179" xr:uid="{00000000-0005-0000-0000-0000A0470000}"/>
    <cellStyle name="Normal 5 2 3 2 5 4 4" xfId="26180" xr:uid="{00000000-0005-0000-0000-0000A1470000}"/>
    <cellStyle name="Normal 5 2 3 2 5 5" xfId="26181" xr:uid="{00000000-0005-0000-0000-0000A2470000}"/>
    <cellStyle name="Normal 5 2 3 2 5 5 2" xfId="26182" xr:uid="{00000000-0005-0000-0000-0000A3470000}"/>
    <cellStyle name="Normal 5 2 3 2 5 5 3" xfId="26183" xr:uid="{00000000-0005-0000-0000-0000A4470000}"/>
    <cellStyle name="Normal 5 2 3 2 5 5 4" xfId="26184" xr:uid="{00000000-0005-0000-0000-0000A5470000}"/>
    <cellStyle name="Normal 5 2 3 2 5 6" xfId="26185" xr:uid="{00000000-0005-0000-0000-0000A6470000}"/>
    <cellStyle name="Normal 5 2 3 2 5 6 2" xfId="26186" xr:uid="{00000000-0005-0000-0000-0000A7470000}"/>
    <cellStyle name="Normal 5 2 3 2 5 6 3" xfId="26187" xr:uid="{00000000-0005-0000-0000-0000A8470000}"/>
    <cellStyle name="Normal 5 2 3 2 5 7" xfId="26188" xr:uid="{00000000-0005-0000-0000-0000A9470000}"/>
    <cellStyle name="Normal 5 2 3 2 5 8" xfId="26189" xr:uid="{00000000-0005-0000-0000-0000AA470000}"/>
    <cellStyle name="Normal 5 2 3 2 5 9" xfId="26190" xr:uid="{00000000-0005-0000-0000-0000AB470000}"/>
    <cellStyle name="Normal 5 2 3 2 6" xfId="4021" xr:uid="{00000000-0005-0000-0000-0000AC470000}"/>
    <cellStyle name="Normal 5 2 3 2 6 2" xfId="8795" xr:uid="{00000000-0005-0000-0000-0000AD470000}"/>
    <cellStyle name="Normal 5 2 3 2 6 2 2" xfId="26191" xr:uid="{00000000-0005-0000-0000-0000AE470000}"/>
    <cellStyle name="Normal 5 2 3 2 6 2 2 2" xfId="26192" xr:uid="{00000000-0005-0000-0000-0000AF470000}"/>
    <cellStyle name="Normal 5 2 3 2 6 2 2 3" xfId="26193" xr:uid="{00000000-0005-0000-0000-0000B0470000}"/>
    <cellStyle name="Normal 5 2 3 2 6 2 2 4" xfId="26194" xr:uid="{00000000-0005-0000-0000-0000B1470000}"/>
    <cellStyle name="Normal 5 2 3 2 6 2 3" xfId="26195" xr:uid="{00000000-0005-0000-0000-0000B2470000}"/>
    <cellStyle name="Normal 5 2 3 2 6 2 3 2" xfId="26196" xr:uid="{00000000-0005-0000-0000-0000B3470000}"/>
    <cellStyle name="Normal 5 2 3 2 6 2 3 3" xfId="26197" xr:uid="{00000000-0005-0000-0000-0000B4470000}"/>
    <cellStyle name="Normal 5 2 3 2 6 2 4" xfId="26198" xr:uid="{00000000-0005-0000-0000-0000B5470000}"/>
    <cellStyle name="Normal 5 2 3 2 6 2 5" xfId="26199" xr:uid="{00000000-0005-0000-0000-0000B6470000}"/>
    <cellStyle name="Normal 5 2 3 2 6 2 6" xfId="26200" xr:uid="{00000000-0005-0000-0000-0000B7470000}"/>
    <cellStyle name="Normal 5 2 3 2 6 3" xfId="26201" xr:uid="{00000000-0005-0000-0000-0000B8470000}"/>
    <cellStyle name="Normal 5 2 3 2 6 3 2" xfId="26202" xr:uid="{00000000-0005-0000-0000-0000B9470000}"/>
    <cellStyle name="Normal 5 2 3 2 6 3 3" xfId="26203" xr:uid="{00000000-0005-0000-0000-0000BA470000}"/>
    <cellStyle name="Normal 5 2 3 2 6 3 4" xfId="26204" xr:uid="{00000000-0005-0000-0000-0000BB470000}"/>
    <cellStyle name="Normal 5 2 3 2 6 4" xfId="26205" xr:uid="{00000000-0005-0000-0000-0000BC470000}"/>
    <cellStyle name="Normal 5 2 3 2 6 4 2" xfId="26206" xr:uid="{00000000-0005-0000-0000-0000BD470000}"/>
    <cellStyle name="Normal 5 2 3 2 6 4 3" xfId="26207" xr:uid="{00000000-0005-0000-0000-0000BE470000}"/>
    <cellStyle name="Normal 5 2 3 2 6 4 4" xfId="26208" xr:uid="{00000000-0005-0000-0000-0000BF470000}"/>
    <cellStyle name="Normal 5 2 3 2 6 5" xfId="26209" xr:uid="{00000000-0005-0000-0000-0000C0470000}"/>
    <cellStyle name="Normal 5 2 3 2 6 5 2" xfId="26210" xr:uid="{00000000-0005-0000-0000-0000C1470000}"/>
    <cellStyle name="Normal 5 2 3 2 6 5 3" xfId="26211" xr:uid="{00000000-0005-0000-0000-0000C2470000}"/>
    <cellStyle name="Normal 5 2 3 2 6 6" xfId="26212" xr:uid="{00000000-0005-0000-0000-0000C3470000}"/>
    <cellStyle name="Normal 5 2 3 2 6 7" xfId="26213" xr:uid="{00000000-0005-0000-0000-0000C4470000}"/>
    <cellStyle name="Normal 5 2 3 2 6 8" xfId="26214" xr:uid="{00000000-0005-0000-0000-0000C5470000}"/>
    <cellStyle name="Normal 5 2 3 2 7" xfId="5469" xr:uid="{00000000-0005-0000-0000-0000C6470000}"/>
    <cellStyle name="Normal 5 2 3 2 7 2" xfId="10431" xr:uid="{00000000-0005-0000-0000-0000C7470000}"/>
    <cellStyle name="Normal 5 2 3 2 7 2 2" xfId="26215" xr:uid="{00000000-0005-0000-0000-0000C8470000}"/>
    <cellStyle name="Normal 5 2 3 2 7 2 3" xfId="26216" xr:uid="{00000000-0005-0000-0000-0000C9470000}"/>
    <cellStyle name="Normal 5 2 3 2 7 2 4" xfId="26217" xr:uid="{00000000-0005-0000-0000-0000CA470000}"/>
    <cellStyle name="Normal 5 2 3 2 7 3" xfId="26218" xr:uid="{00000000-0005-0000-0000-0000CB470000}"/>
    <cellStyle name="Normal 5 2 3 2 7 3 2" xfId="26219" xr:uid="{00000000-0005-0000-0000-0000CC470000}"/>
    <cellStyle name="Normal 5 2 3 2 7 3 3" xfId="26220" xr:uid="{00000000-0005-0000-0000-0000CD470000}"/>
    <cellStyle name="Normal 5 2 3 2 7 4" xfId="26221" xr:uid="{00000000-0005-0000-0000-0000CE470000}"/>
    <cellStyle name="Normal 5 2 3 2 7 5" xfId="26222" xr:uid="{00000000-0005-0000-0000-0000CF470000}"/>
    <cellStyle name="Normal 5 2 3 2 7 6" xfId="26223" xr:uid="{00000000-0005-0000-0000-0000D0470000}"/>
    <cellStyle name="Normal 5 2 3 2 8" xfId="5771" xr:uid="{00000000-0005-0000-0000-0000D1470000}"/>
    <cellStyle name="Normal 5 2 3 2 8 2" xfId="10713" xr:uid="{00000000-0005-0000-0000-0000D2470000}"/>
    <cellStyle name="Normal 5 2 3 2 8 3" xfId="26224" xr:uid="{00000000-0005-0000-0000-0000D3470000}"/>
    <cellStyle name="Normal 5 2 3 2 8 4" xfId="26225" xr:uid="{00000000-0005-0000-0000-0000D4470000}"/>
    <cellStyle name="Normal 5 2 3 2 9" xfId="7279" xr:uid="{00000000-0005-0000-0000-0000D5470000}"/>
    <cellStyle name="Normal 5 2 3 2 9 2" xfId="26226" xr:uid="{00000000-0005-0000-0000-0000D6470000}"/>
    <cellStyle name="Normal 5 2 3 2 9 3" xfId="26227" xr:uid="{00000000-0005-0000-0000-0000D7470000}"/>
    <cellStyle name="Normal 5 2 3 2 9 4" xfId="26228" xr:uid="{00000000-0005-0000-0000-0000D8470000}"/>
    <cellStyle name="Normal 5 2 3 3" xfId="611" xr:uid="{00000000-0005-0000-0000-0000D9470000}"/>
    <cellStyle name="Normal 5 2 3 3 10" xfId="2360" xr:uid="{00000000-0005-0000-0000-0000DA470000}"/>
    <cellStyle name="Normal 5 2 3 3 10 2" xfId="26229" xr:uid="{00000000-0005-0000-0000-0000DB470000}"/>
    <cellStyle name="Normal 5 2 3 3 10 3" xfId="26230" xr:uid="{00000000-0005-0000-0000-0000DC470000}"/>
    <cellStyle name="Normal 5 2 3 3 10 4" xfId="26231" xr:uid="{00000000-0005-0000-0000-0000DD470000}"/>
    <cellStyle name="Normal 5 2 3 3 11" xfId="26232" xr:uid="{00000000-0005-0000-0000-0000DE470000}"/>
    <cellStyle name="Normal 5 2 3 3 11 2" xfId="26233" xr:uid="{00000000-0005-0000-0000-0000DF470000}"/>
    <cellStyle name="Normal 5 2 3 3 11 3" xfId="26234" xr:uid="{00000000-0005-0000-0000-0000E0470000}"/>
    <cellStyle name="Normal 5 2 3 3 12" xfId="26235" xr:uid="{00000000-0005-0000-0000-0000E1470000}"/>
    <cellStyle name="Normal 5 2 3 3 13" xfId="26236" xr:uid="{00000000-0005-0000-0000-0000E2470000}"/>
    <cellStyle name="Normal 5 2 3 3 14" xfId="26237" xr:uid="{00000000-0005-0000-0000-0000E3470000}"/>
    <cellStyle name="Normal 5 2 3 3 2" xfId="752" xr:uid="{00000000-0005-0000-0000-0000E4470000}"/>
    <cellStyle name="Normal 5 2 3 3 2 10" xfId="26238" xr:uid="{00000000-0005-0000-0000-0000E5470000}"/>
    <cellStyle name="Normal 5 2 3 3 2 11" xfId="26239" xr:uid="{00000000-0005-0000-0000-0000E6470000}"/>
    <cellStyle name="Normal 5 2 3 3 2 2" xfId="1217" xr:uid="{00000000-0005-0000-0000-0000E7470000}"/>
    <cellStyle name="Normal 5 2 3 3 2 2 10" xfId="26240" xr:uid="{00000000-0005-0000-0000-0000E8470000}"/>
    <cellStyle name="Normal 5 2 3 3 2 2 2" xfId="1533" xr:uid="{00000000-0005-0000-0000-0000E9470000}"/>
    <cellStyle name="Normal 5 2 3 3 2 2 2 2" xfId="4891" xr:uid="{00000000-0005-0000-0000-0000EA470000}"/>
    <cellStyle name="Normal 5 2 3 3 2 2 2 2 2" xfId="9875" xr:uid="{00000000-0005-0000-0000-0000EB470000}"/>
    <cellStyle name="Normal 5 2 3 3 2 2 2 2 2 2" xfId="26241" xr:uid="{00000000-0005-0000-0000-0000EC470000}"/>
    <cellStyle name="Normal 5 2 3 3 2 2 2 2 2 3" xfId="26242" xr:uid="{00000000-0005-0000-0000-0000ED470000}"/>
    <cellStyle name="Normal 5 2 3 3 2 2 2 2 2 4" xfId="26243" xr:uid="{00000000-0005-0000-0000-0000EE470000}"/>
    <cellStyle name="Normal 5 2 3 3 2 2 2 2 3" xfId="26244" xr:uid="{00000000-0005-0000-0000-0000EF470000}"/>
    <cellStyle name="Normal 5 2 3 3 2 2 2 2 3 2" xfId="26245" xr:uid="{00000000-0005-0000-0000-0000F0470000}"/>
    <cellStyle name="Normal 5 2 3 3 2 2 2 2 3 3" xfId="26246" xr:uid="{00000000-0005-0000-0000-0000F1470000}"/>
    <cellStyle name="Normal 5 2 3 3 2 2 2 2 4" xfId="26247" xr:uid="{00000000-0005-0000-0000-0000F2470000}"/>
    <cellStyle name="Normal 5 2 3 3 2 2 2 2 5" xfId="26248" xr:uid="{00000000-0005-0000-0000-0000F3470000}"/>
    <cellStyle name="Normal 5 2 3 3 2 2 2 2 6" xfId="26249" xr:uid="{00000000-0005-0000-0000-0000F4470000}"/>
    <cellStyle name="Normal 5 2 3 3 2 2 2 3" xfId="6620" xr:uid="{00000000-0005-0000-0000-0000F5470000}"/>
    <cellStyle name="Normal 5 2 3 3 2 2 2 3 2" xfId="11562" xr:uid="{00000000-0005-0000-0000-0000F6470000}"/>
    <cellStyle name="Normal 5 2 3 3 2 2 2 3 3" xfId="26250" xr:uid="{00000000-0005-0000-0000-0000F7470000}"/>
    <cellStyle name="Normal 5 2 3 3 2 2 2 3 4" xfId="26251" xr:uid="{00000000-0005-0000-0000-0000F8470000}"/>
    <cellStyle name="Normal 5 2 3 3 2 2 2 4" xfId="8128" xr:uid="{00000000-0005-0000-0000-0000F9470000}"/>
    <cellStyle name="Normal 5 2 3 3 2 2 2 4 2" xfId="26252" xr:uid="{00000000-0005-0000-0000-0000FA470000}"/>
    <cellStyle name="Normal 5 2 3 3 2 2 2 4 3" xfId="26253" xr:uid="{00000000-0005-0000-0000-0000FB470000}"/>
    <cellStyle name="Normal 5 2 3 3 2 2 2 4 4" xfId="26254" xr:uid="{00000000-0005-0000-0000-0000FC470000}"/>
    <cellStyle name="Normal 5 2 3 3 2 2 2 5" xfId="3166" xr:uid="{00000000-0005-0000-0000-0000FD470000}"/>
    <cellStyle name="Normal 5 2 3 3 2 2 2 5 2" xfId="26255" xr:uid="{00000000-0005-0000-0000-0000FE470000}"/>
    <cellStyle name="Normal 5 2 3 3 2 2 2 5 3" xfId="26256" xr:uid="{00000000-0005-0000-0000-0000FF470000}"/>
    <cellStyle name="Normal 5 2 3 3 2 2 2 5 4" xfId="26257" xr:uid="{00000000-0005-0000-0000-000000480000}"/>
    <cellStyle name="Normal 5 2 3 3 2 2 2 6" xfId="26258" xr:uid="{00000000-0005-0000-0000-000001480000}"/>
    <cellStyle name="Normal 5 2 3 3 2 2 2 6 2" xfId="26259" xr:uid="{00000000-0005-0000-0000-000002480000}"/>
    <cellStyle name="Normal 5 2 3 3 2 2 2 6 3" xfId="26260" xr:uid="{00000000-0005-0000-0000-000003480000}"/>
    <cellStyle name="Normal 5 2 3 3 2 2 2 7" xfId="26261" xr:uid="{00000000-0005-0000-0000-000004480000}"/>
    <cellStyle name="Normal 5 2 3 3 2 2 2 8" xfId="26262" xr:uid="{00000000-0005-0000-0000-000005480000}"/>
    <cellStyle name="Normal 5 2 3 3 2 2 2 9" xfId="26263" xr:uid="{00000000-0005-0000-0000-000006480000}"/>
    <cellStyle name="Normal 5 2 3 3 2 2 3" xfId="4585" xr:uid="{00000000-0005-0000-0000-000007480000}"/>
    <cellStyle name="Normal 5 2 3 3 2 2 3 2" xfId="9569" xr:uid="{00000000-0005-0000-0000-000008480000}"/>
    <cellStyle name="Normal 5 2 3 3 2 2 3 2 2" xfId="26264" xr:uid="{00000000-0005-0000-0000-000009480000}"/>
    <cellStyle name="Normal 5 2 3 3 2 2 3 2 3" xfId="26265" xr:uid="{00000000-0005-0000-0000-00000A480000}"/>
    <cellStyle name="Normal 5 2 3 3 2 2 3 2 4" xfId="26266" xr:uid="{00000000-0005-0000-0000-00000B480000}"/>
    <cellStyle name="Normal 5 2 3 3 2 2 3 3" xfId="26267" xr:uid="{00000000-0005-0000-0000-00000C480000}"/>
    <cellStyle name="Normal 5 2 3 3 2 2 3 3 2" xfId="26268" xr:uid="{00000000-0005-0000-0000-00000D480000}"/>
    <cellStyle name="Normal 5 2 3 3 2 2 3 3 3" xfId="26269" xr:uid="{00000000-0005-0000-0000-00000E480000}"/>
    <cellStyle name="Normal 5 2 3 3 2 2 3 4" xfId="26270" xr:uid="{00000000-0005-0000-0000-00000F480000}"/>
    <cellStyle name="Normal 5 2 3 3 2 2 3 5" xfId="26271" xr:uid="{00000000-0005-0000-0000-000010480000}"/>
    <cellStyle name="Normal 5 2 3 3 2 2 3 6" xfId="26272" xr:uid="{00000000-0005-0000-0000-000011480000}"/>
    <cellStyle name="Normal 5 2 3 3 2 2 4" xfId="6316" xr:uid="{00000000-0005-0000-0000-000012480000}"/>
    <cellStyle name="Normal 5 2 3 3 2 2 4 2" xfId="11258" xr:uid="{00000000-0005-0000-0000-000013480000}"/>
    <cellStyle name="Normal 5 2 3 3 2 2 4 3" xfId="26273" xr:uid="{00000000-0005-0000-0000-000014480000}"/>
    <cellStyle name="Normal 5 2 3 3 2 2 4 4" xfId="26274" xr:uid="{00000000-0005-0000-0000-000015480000}"/>
    <cellStyle name="Normal 5 2 3 3 2 2 5" xfId="7824" xr:uid="{00000000-0005-0000-0000-000016480000}"/>
    <cellStyle name="Normal 5 2 3 3 2 2 5 2" xfId="26275" xr:uid="{00000000-0005-0000-0000-000017480000}"/>
    <cellStyle name="Normal 5 2 3 3 2 2 5 3" xfId="26276" xr:uid="{00000000-0005-0000-0000-000018480000}"/>
    <cellStyle name="Normal 5 2 3 3 2 2 5 4" xfId="26277" xr:uid="{00000000-0005-0000-0000-000019480000}"/>
    <cellStyle name="Normal 5 2 3 3 2 2 6" xfId="2862" xr:uid="{00000000-0005-0000-0000-00001A480000}"/>
    <cellStyle name="Normal 5 2 3 3 2 2 6 2" xfId="26278" xr:uid="{00000000-0005-0000-0000-00001B480000}"/>
    <cellStyle name="Normal 5 2 3 3 2 2 6 3" xfId="26279" xr:uid="{00000000-0005-0000-0000-00001C480000}"/>
    <cellStyle name="Normal 5 2 3 3 2 2 6 4" xfId="26280" xr:uid="{00000000-0005-0000-0000-00001D480000}"/>
    <cellStyle name="Normal 5 2 3 3 2 2 7" xfId="26281" xr:uid="{00000000-0005-0000-0000-00001E480000}"/>
    <cellStyle name="Normal 5 2 3 3 2 2 7 2" xfId="26282" xr:uid="{00000000-0005-0000-0000-00001F480000}"/>
    <cellStyle name="Normal 5 2 3 3 2 2 7 3" xfId="26283" xr:uid="{00000000-0005-0000-0000-000020480000}"/>
    <cellStyle name="Normal 5 2 3 3 2 2 8" xfId="26284" xr:uid="{00000000-0005-0000-0000-000021480000}"/>
    <cellStyle name="Normal 5 2 3 3 2 2 9" xfId="26285" xr:uid="{00000000-0005-0000-0000-000022480000}"/>
    <cellStyle name="Normal 5 2 3 3 2 3" xfId="1532" xr:uid="{00000000-0005-0000-0000-000023480000}"/>
    <cellStyle name="Normal 5 2 3 3 2 3 2" xfId="4890" xr:uid="{00000000-0005-0000-0000-000024480000}"/>
    <cellStyle name="Normal 5 2 3 3 2 3 2 2" xfId="9874" xr:uid="{00000000-0005-0000-0000-000025480000}"/>
    <cellStyle name="Normal 5 2 3 3 2 3 2 2 2" xfId="26286" xr:uid="{00000000-0005-0000-0000-000026480000}"/>
    <cellStyle name="Normal 5 2 3 3 2 3 2 2 3" xfId="26287" xr:uid="{00000000-0005-0000-0000-000027480000}"/>
    <cellStyle name="Normal 5 2 3 3 2 3 2 2 4" xfId="26288" xr:uid="{00000000-0005-0000-0000-000028480000}"/>
    <cellStyle name="Normal 5 2 3 3 2 3 2 3" xfId="26289" xr:uid="{00000000-0005-0000-0000-000029480000}"/>
    <cellStyle name="Normal 5 2 3 3 2 3 2 3 2" xfId="26290" xr:uid="{00000000-0005-0000-0000-00002A480000}"/>
    <cellStyle name="Normal 5 2 3 3 2 3 2 3 3" xfId="26291" xr:uid="{00000000-0005-0000-0000-00002B480000}"/>
    <cellStyle name="Normal 5 2 3 3 2 3 2 4" xfId="26292" xr:uid="{00000000-0005-0000-0000-00002C480000}"/>
    <cellStyle name="Normal 5 2 3 3 2 3 2 5" xfId="26293" xr:uid="{00000000-0005-0000-0000-00002D480000}"/>
    <cellStyle name="Normal 5 2 3 3 2 3 2 6" xfId="26294" xr:uid="{00000000-0005-0000-0000-00002E480000}"/>
    <cellStyle name="Normal 5 2 3 3 2 3 3" xfId="6619" xr:uid="{00000000-0005-0000-0000-00002F480000}"/>
    <cellStyle name="Normal 5 2 3 3 2 3 3 2" xfId="11561" xr:uid="{00000000-0005-0000-0000-000030480000}"/>
    <cellStyle name="Normal 5 2 3 3 2 3 3 3" xfId="26295" xr:uid="{00000000-0005-0000-0000-000031480000}"/>
    <cellStyle name="Normal 5 2 3 3 2 3 3 4" xfId="26296" xr:uid="{00000000-0005-0000-0000-000032480000}"/>
    <cellStyle name="Normal 5 2 3 3 2 3 4" xfId="8127" xr:uid="{00000000-0005-0000-0000-000033480000}"/>
    <cellStyle name="Normal 5 2 3 3 2 3 4 2" xfId="26297" xr:uid="{00000000-0005-0000-0000-000034480000}"/>
    <cellStyle name="Normal 5 2 3 3 2 3 4 3" xfId="26298" xr:uid="{00000000-0005-0000-0000-000035480000}"/>
    <cellStyle name="Normal 5 2 3 3 2 3 4 4" xfId="26299" xr:uid="{00000000-0005-0000-0000-000036480000}"/>
    <cellStyle name="Normal 5 2 3 3 2 3 5" xfId="3165" xr:uid="{00000000-0005-0000-0000-000037480000}"/>
    <cellStyle name="Normal 5 2 3 3 2 3 5 2" xfId="26300" xr:uid="{00000000-0005-0000-0000-000038480000}"/>
    <cellStyle name="Normal 5 2 3 3 2 3 5 3" xfId="26301" xr:uid="{00000000-0005-0000-0000-000039480000}"/>
    <cellStyle name="Normal 5 2 3 3 2 3 5 4" xfId="26302" xr:uid="{00000000-0005-0000-0000-00003A480000}"/>
    <cellStyle name="Normal 5 2 3 3 2 3 6" xfId="26303" xr:uid="{00000000-0005-0000-0000-00003B480000}"/>
    <cellStyle name="Normal 5 2 3 3 2 3 6 2" xfId="26304" xr:uid="{00000000-0005-0000-0000-00003C480000}"/>
    <cellStyle name="Normal 5 2 3 3 2 3 6 3" xfId="26305" xr:uid="{00000000-0005-0000-0000-00003D480000}"/>
    <cellStyle name="Normal 5 2 3 3 2 3 7" xfId="26306" xr:uid="{00000000-0005-0000-0000-00003E480000}"/>
    <cellStyle name="Normal 5 2 3 3 2 3 8" xfId="26307" xr:uid="{00000000-0005-0000-0000-00003F480000}"/>
    <cellStyle name="Normal 5 2 3 3 2 3 9" xfId="26308" xr:uid="{00000000-0005-0000-0000-000040480000}"/>
    <cellStyle name="Normal 5 2 3 3 2 4" xfId="4202" xr:uid="{00000000-0005-0000-0000-000041480000}"/>
    <cellStyle name="Normal 5 2 3 3 2 4 2" xfId="9188" xr:uid="{00000000-0005-0000-0000-000042480000}"/>
    <cellStyle name="Normal 5 2 3 3 2 4 2 2" xfId="26309" xr:uid="{00000000-0005-0000-0000-000043480000}"/>
    <cellStyle name="Normal 5 2 3 3 2 4 2 3" xfId="26310" xr:uid="{00000000-0005-0000-0000-000044480000}"/>
    <cellStyle name="Normal 5 2 3 3 2 4 2 4" xfId="26311" xr:uid="{00000000-0005-0000-0000-000045480000}"/>
    <cellStyle name="Normal 5 2 3 3 2 4 3" xfId="26312" xr:uid="{00000000-0005-0000-0000-000046480000}"/>
    <cellStyle name="Normal 5 2 3 3 2 4 3 2" xfId="26313" xr:uid="{00000000-0005-0000-0000-000047480000}"/>
    <cellStyle name="Normal 5 2 3 3 2 4 3 3" xfId="26314" xr:uid="{00000000-0005-0000-0000-000048480000}"/>
    <cellStyle name="Normal 5 2 3 3 2 4 4" xfId="26315" xr:uid="{00000000-0005-0000-0000-000049480000}"/>
    <cellStyle name="Normal 5 2 3 3 2 4 5" xfId="26316" xr:uid="{00000000-0005-0000-0000-00004A480000}"/>
    <cellStyle name="Normal 5 2 3 3 2 4 6" xfId="26317" xr:uid="{00000000-0005-0000-0000-00004B480000}"/>
    <cellStyle name="Normal 5 2 3 3 2 5" xfId="5949" xr:uid="{00000000-0005-0000-0000-00004C480000}"/>
    <cellStyle name="Normal 5 2 3 3 2 5 2" xfId="10891" xr:uid="{00000000-0005-0000-0000-00004D480000}"/>
    <cellStyle name="Normal 5 2 3 3 2 5 3" xfId="26318" xr:uid="{00000000-0005-0000-0000-00004E480000}"/>
    <cellStyle name="Normal 5 2 3 3 2 5 4" xfId="26319" xr:uid="{00000000-0005-0000-0000-00004F480000}"/>
    <cellStyle name="Normal 5 2 3 3 2 6" xfId="7457" xr:uid="{00000000-0005-0000-0000-000050480000}"/>
    <cellStyle name="Normal 5 2 3 3 2 6 2" xfId="26320" xr:uid="{00000000-0005-0000-0000-000051480000}"/>
    <cellStyle name="Normal 5 2 3 3 2 6 3" xfId="26321" xr:uid="{00000000-0005-0000-0000-000052480000}"/>
    <cellStyle name="Normal 5 2 3 3 2 6 4" xfId="26322" xr:uid="{00000000-0005-0000-0000-000053480000}"/>
    <cellStyle name="Normal 5 2 3 3 2 7" xfId="2495" xr:uid="{00000000-0005-0000-0000-000054480000}"/>
    <cellStyle name="Normal 5 2 3 3 2 7 2" xfId="26323" xr:uid="{00000000-0005-0000-0000-000055480000}"/>
    <cellStyle name="Normal 5 2 3 3 2 7 3" xfId="26324" xr:uid="{00000000-0005-0000-0000-000056480000}"/>
    <cellStyle name="Normal 5 2 3 3 2 7 4" xfId="26325" xr:uid="{00000000-0005-0000-0000-000057480000}"/>
    <cellStyle name="Normal 5 2 3 3 2 8" xfId="26326" xr:uid="{00000000-0005-0000-0000-000058480000}"/>
    <cellStyle name="Normal 5 2 3 3 2 8 2" xfId="26327" xr:uid="{00000000-0005-0000-0000-000059480000}"/>
    <cellStyle name="Normal 5 2 3 3 2 8 3" xfId="26328" xr:uid="{00000000-0005-0000-0000-00005A480000}"/>
    <cellStyle name="Normal 5 2 3 3 2 9" xfId="26329" xr:uid="{00000000-0005-0000-0000-00005B480000}"/>
    <cellStyle name="Normal 5 2 3 3 3" xfId="905" xr:uid="{00000000-0005-0000-0000-00005C480000}"/>
    <cellStyle name="Normal 5 2 3 3 3 10" xfId="26330" xr:uid="{00000000-0005-0000-0000-00005D480000}"/>
    <cellStyle name="Normal 5 2 3 3 3 2" xfId="1534" xr:uid="{00000000-0005-0000-0000-00005E480000}"/>
    <cellStyle name="Normal 5 2 3 3 3 2 2" xfId="4892" xr:uid="{00000000-0005-0000-0000-00005F480000}"/>
    <cellStyle name="Normal 5 2 3 3 3 2 2 2" xfId="9876" xr:uid="{00000000-0005-0000-0000-000060480000}"/>
    <cellStyle name="Normal 5 2 3 3 3 2 2 2 2" xfId="26331" xr:uid="{00000000-0005-0000-0000-000061480000}"/>
    <cellStyle name="Normal 5 2 3 3 3 2 2 2 3" xfId="26332" xr:uid="{00000000-0005-0000-0000-000062480000}"/>
    <cellStyle name="Normal 5 2 3 3 3 2 2 2 4" xfId="26333" xr:uid="{00000000-0005-0000-0000-000063480000}"/>
    <cellStyle name="Normal 5 2 3 3 3 2 2 3" xfId="26334" xr:uid="{00000000-0005-0000-0000-000064480000}"/>
    <cellStyle name="Normal 5 2 3 3 3 2 2 3 2" xfId="26335" xr:uid="{00000000-0005-0000-0000-000065480000}"/>
    <cellStyle name="Normal 5 2 3 3 3 2 2 3 3" xfId="26336" xr:uid="{00000000-0005-0000-0000-000066480000}"/>
    <cellStyle name="Normal 5 2 3 3 3 2 2 4" xfId="26337" xr:uid="{00000000-0005-0000-0000-000067480000}"/>
    <cellStyle name="Normal 5 2 3 3 3 2 2 5" xfId="26338" xr:uid="{00000000-0005-0000-0000-000068480000}"/>
    <cellStyle name="Normal 5 2 3 3 3 2 2 6" xfId="26339" xr:uid="{00000000-0005-0000-0000-000069480000}"/>
    <cellStyle name="Normal 5 2 3 3 3 2 3" xfId="6621" xr:uid="{00000000-0005-0000-0000-00006A480000}"/>
    <cellStyle name="Normal 5 2 3 3 3 2 3 2" xfId="11563" xr:uid="{00000000-0005-0000-0000-00006B480000}"/>
    <cellStyle name="Normal 5 2 3 3 3 2 3 3" xfId="26340" xr:uid="{00000000-0005-0000-0000-00006C480000}"/>
    <cellStyle name="Normal 5 2 3 3 3 2 3 4" xfId="26341" xr:uid="{00000000-0005-0000-0000-00006D480000}"/>
    <cellStyle name="Normal 5 2 3 3 3 2 4" xfId="8129" xr:uid="{00000000-0005-0000-0000-00006E480000}"/>
    <cellStyle name="Normal 5 2 3 3 3 2 4 2" xfId="26342" xr:uid="{00000000-0005-0000-0000-00006F480000}"/>
    <cellStyle name="Normal 5 2 3 3 3 2 4 3" xfId="26343" xr:uid="{00000000-0005-0000-0000-000070480000}"/>
    <cellStyle name="Normal 5 2 3 3 3 2 4 4" xfId="26344" xr:uid="{00000000-0005-0000-0000-000071480000}"/>
    <cellStyle name="Normal 5 2 3 3 3 2 5" xfId="3167" xr:uid="{00000000-0005-0000-0000-000072480000}"/>
    <cellStyle name="Normal 5 2 3 3 3 2 5 2" xfId="26345" xr:uid="{00000000-0005-0000-0000-000073480000}"/>
    <cellStyle name="Normal 5 2 3 3 3 2 5 3" xfId="26346" xr:uid="{00000000-0005-0000-0000-000074480000}"/>
    <cellStyle name="Normal 5 2 3 3 3 2 5 4" xfId="26347" xr:uid="{00000000-0005-0000-0000-000075480000}"/>
    <cellStyle name="Normal 5 2 3 3 3 2 6" xfId="26348" xr:uid="{00000000-0005-0000-0000-000076480000}"/>
    <cellStyle name="Normal 5 2 3 3 3 2 6 2" xfId="26349" xr:uid="{00000000-0005-0000-0000-000077480000}"/>
    <cellStyle name="Normal 5 2 3 3 3 2 6 3" xfId="26350" xr:uid="{00000000-0005-0000-0000-000078480000}"/>
    <cellStyle name="Normal 5 2 3 3 3 2 7" xfId="26351" xr:uid="{00000000-0005-0000-0000-000079480000}"/>
    <cellStyle name="Normal 5 2 3 3 3 2 8" xfId="26352" xr:uid="{00000000-0005-0000-0000-00007A480000}"/>
    <cellStyle name="Normal 5 2 3 3 3 2 9" xfId="26353" xr:uid="{00000000-0005-0000-0000-00007B480000}"/>
    <cellStyle name="Normal 5 2 3 3 3 3" xfId="4344" xr:uid="{00000000-0005-0000-0000-00007C480000}"/>
    <cellStyle name="Normal 5 2 3 3 3 3 2" xfId="9329" xr:uid="{00000000-0005-0000-0000-00007D480000}"/>
    <cellStyle name="Normal 5 2 3 3 3 3 2 2" xfId="26354" xr:uid="{00000000-0005-0000-0000-00007E480000}"/>
    <cellStyle name="Normal 5 2 3 3 3 3 2 3" xfId="26355" xr:uid="{00000000-0005-0000-0000-00007F480000}"/>
    <cellStyle name="Normal 5 2 3 3 3 3 2 4" xfId="26356" xr:uid="{00000000-0005-0000-0000-000080480000}"/>
    <cellStyle name="Normal 5 2 3 3 3 3 3" xfId="26357" xr:uid="{00000000-0005-0000-0000-000081480000}"/>
    <cellStyle name="Normal 5 2 3 3 3 3 3 2" xfId="26358" xr:uid="{00000000-0005-0000-0000-000082480000}"/>
    <cellStyle name="Normal 5 2 3 3 3 3 3 3" xfId="26359" xr:uid="{00000000-0005-0000-0000-000083480000}"/>
    <cellStyle name="Normal 5 2 3 3 3 3 4" xfId="26360" xr:uid="{00000000-0005-0000-0000-000084480000}"/>
    <cellStyle name="Normal 5 2 3 3 3 3 5" xfId="26361" xr:uid="{00000000-0005-0000-0000-000085480000}"/>
    <cellStyle name="Normal 5 2 3 3 3 3 6" xfId="26362" xr:uid="{00000000-0005-0000-0000-000086480000}"/>
    <cellStyle name="Normal 5 2 3 3 3 4" xfId="6087" xr:uid="{00000000-0005-0000-0000-000087480000}"/>
    <cellStyle name="Normal 5 2 3 3 3 4 2" xfId="11029" xr:uid="{00000000-0005-0000-0000-000088480000}"/>
    <cellStyle name="Normal 5 2 3 3 3 4 3" xfId="26363" xr:uid="{00000000-0005-0000-0000-000089480000}"/>
    <cellStyle name="Normal 5 2 3 3 3 4 4" xfId="26364" xr:uid="{00000000-0005-0000-0000-00008A480000}"/>
    <cellStyle name="Normal 5 2 3 3 3 5" xfId="7595" xr:uid="{00000000-0005-0000-0000-00008B480000}"/>
    <cellStyle name="Normal 5 2 3 3 3 5 2" xfId="26365" xr:uid="{00000000-0005-0000-0000-00008C480000}"/>
    <cellStyle name="Normal 5 2 3 3 3 5 3" xfId="26366" xr:uid="{00000000-0005-0000-0000-00008D480000}"/>
    <cellStyle name="Normal 5 2 3 3 3 5 4" xfId="26367" xr:uid="{00000000-0005-0000-0000-00008E480000}"/>
    <cellStyle name="Normal 5 2 3 3 3 6" xfId="2633" xr:uid="{00000000-0005-0000-0000-00008F480000}"/>
    <cellStyle name="Normal 5 2 3 3 3 6 2" xfId="26368" xr:uid="{00000000-0005-0000-0000-000090480000}"/>
    <cellStyle name="Normal 5 2 3 3 3 6 3" xfId="26369" xr:uid="{00000000-0005-0000-0000-000091480000}"/>
    <cellStyle name="Normal 5 2 3 3 3 6 4" xfId="26370" xr:uid="{00000000-0005-0000-0000-000092480000}"/>
    <cellStyle name="Normal 5 2 3 3 3 7" xfId="26371" xr:uid="{00000000-0005-0000-0000-000093480000}"/>
    <cellStyle name="Normal 5 2 3 3 3 7 2" xfId="26372" xr:uid="{00000000-0005-0000-0000-000094480000}"/>
    <cellStyle name="Normal 5 2 3 3 3 7 3" xfId="26373" xr:uid="{00000000-0005-0000-0000-000095480000}"/>
    <cellStyle name="Normal 5 2 3 3 3 8" xfId="26374" xr:uid="{00000000-0005-0000-0000-000096480000}"/>
    <cellStyle name="Normal 5 2 3 3 3 9" xfId="26375" xr:uid="{00000000-0005-0000-0000-000097480000}"/>
    <cellStyle name="Normal 5 2 3 3 4" xfId="1531" xr:uid="{00000000-0005-0000-0000-000098480000}"/>
    <cellStyle name="Normal 5 2 3 3 4 2" xfId="4889" xr:uid="{00000000-0005-0000-0000-000099480000}"/>
    <cellStyle name="Normal 5 2 3 3 4 2 2" xfId="9873" xr:uid="{00000000-0005-0000-0000-00009A480000}"/>
    <cellStyle name="Normal 5 2 3 3 4 2 2 2" xfId="26376" xr:uid="{00000000-0005-0000-0000-00009B480000}"/>
    <cellStyle name="Normal 5 2 3 3 4 2 2 3" xfId="26377" xr:uid="{00000000-0005-0000-0000-00009C480000}"/>
    <cellStyle name="Normal 5 2 3 3 4 2 2 4" xfId="26378" xr:uid="{00000000-0005-0000-0000-00009D480000}"/>
    <cellStyle name="Normal 5 2 3 3 4 2 3" xfId="26379" xr:uid="{00000000-0005-0000-0000-00009E480000}"/>
    <cellStyle name="Normal 5 2 3 3 4 2 3 2" xfId="26380" xr:uid="{00000000-0005-0000-0000-00009F480000}"/>
    <cellStyle name="Normal 5 2 3 3 4 2 3 3" xfId="26381" xr:uid="{00000000-0005-0000-0000-0000A0480000}"/>
    <cellStyle name="Normal 5 2 3 3 4 2 4" xfId="26382" xr:uid="{00000000-0005-0000-0000-0000A1480000}"/>
    <cellStyle name="Normal 5 2 3 3 4 2 5" xfId="26383" xr:uid="{00000000-0005-0000-0000-0000A2480000}"/>
    <cellStyle name="Normal 5 2 3 3 4 2 6" xfId="26384" xr:uid="{00000000-0005-0000-0000-0000A3480000}"/>
    <cellStyle name="Normal 5 2 3 3 4 3" xfId="6618" xr:uid="{00000000-0005-0000-0000-0000A4480000}"/>
    <cellStyle name="Normal 5 2 3 3 4 3 2" xfId="11560" xr:uid="{00000000-0005-0000-0000-0000A5480000}"/>
    <cellStyle name="Normal 5 2 3 3 4 3 3" xfId="26385" xr:uid="{00000000-0005-0000-0000-0000A6480000}"/>
    <cellStyle name="Normal 5 2 3 3 4 3 4" xfId="26386" xr:uid="{00000000-0005-0000-0000-0000A7480000}"/>
    <cellStyle name="Normal 5 2 3 3 4 4" xfId="8126" xr:uid="{00000000-0005-0000-0000-0000A8480000}"/>
    <cellStyle name="Normal 5 2 3 3 4 4 2" xfId="26387" xr:uid="{00000000-0005-0000-0000-0000A9480000}"/>
    <cellStyle name="Normal 5 2 3 3 4 4 3" xfId="26388" xr:uid="{00000000-0005-0000-0000-0000AA480000}"/>
    <cellStyle name="Normal 5 2 3 3 4 4 4" xfId="26389" xr:uid="{00000000-0005-0000-0000-0000AB480000}"/>
    <cellStyle name="Normal 5 2 3 3 4 5" xfId="3164" xr:uid="{00000000-0005-0000-0000-0000AC480000}"/>
    <cellStyle name="Normal 5 2 3 3 4 5 2" xfId="26390" xr:uid="{00000000-0005-0000-0000-0000AD480000}"/>
    <cellStyle name="Normal 5 2 3 3 4 5 3" xfId="26391" xr:uid="{00000000-0005-0000-0000-0000AE480000}"/>
    <cellStyle name="Normal 5 2 3 3 4 5 4" xfId="26392" xr:uid="{00000000-0005-0000-0000-0000AF480000}"/>
    <cellStyle name="Normal 5 2 3 3 4 6" xfId="26393" xr:uid="{00000000-0005-0000-0000-0000B0480000}"/>
    <cellStyle name="Normal 5 2 3 3 4 6 2" xfId="26394" xr:uid="{00000000-0005-0000-0000-0000B1480000}"/>
    <cellStyle name="Normal 5 2 3 3 4 6 3" xfId="26395" xr:uid="{00000000-0005-0000-0000-0000B2480000}"/>
    <cellStyle name="Normal 5 2 3 3 4 7" xfId="26396" xr:uid="{00000000-0005-0000-0000-0000B3480000}"/>
    <cellStyle name="Normal 5 2 3 3 4 8" xfId="26397" xr:uid="{00000000-0005-0000-0000-0000B4480000}"/>
    <cellStyle name="Normal 5 2 3 3 4 9" xfId="26398" xr:uid="{00000000-0005-0000-0000-0000B5480000}"/>
    <cellStyle name="Normal 5 2 3 3 5" xfId="3742" xr:uid="{00000000-0005-0000-0000-0000B6480000}"/>
    <cellStyle name="Normal 5 2 3 3 5 2" xfId="5389" xr:uid="{00000000-0005-0000-0000-0000B7480000}"/>
    <cellStyle name="Normal 5 2 3 3 5 2 2" xfId="10366" xr:uid="{00000000-0005-0000-0000-0000B8480000}"/>
    <cellStyle name="Normal 5 2 3 3 5 2 2 2" xfId="26399" xr:uid="{00000000-0005-0000-0000-0000B9480000}"/>
    <cellStyle name="Normal 5 2 3 3 5 2 2 3" xfId="26400" xr:uid="{00000000-0005-0000-0000-0000BA480000}"/>
    <cellStyle name="Normal 5 2 3 3 5 2 2 4" xfId="26401" xr:uid="{00000000-0005-0000-0000-0000BB480000}"/>
    <cellStyle name="Normal 5 2 3 3 5 2 3" xfId="26402" xr:uid="{00000000-0005-0000-0000-0000BC480000}"/>
    <cellStyle name="Normal 5 2 3 3 5 2 3 2" xfId="26403" xr:uid="{00000000-0005-0000-0000-0000BD480000}"/>
    <cellStyle name="Normal 5 2 3 3 5 2 3 3" xfId="26404" xr:uid="{00000000-0005-0000-0000-0000BE480000}"/>
    <cellStyle name="Normal 5 2 3 3 5 2 4" xfId="26405" xr:uid="{00000000-0005-0000-0000-0000BF480000}"/>
    <cellStyle name="Normal 5 2 3 3 5 2 5" xfId="26406" xr:uid="{00000000-0005-0000-0000-0000C0480000}"/>
    <cellStyle name="Normal 5 2 3 3 5 2 6" xfId="26407" xr:uid="{00000000-0005-0000-0000-0000C1480000}"/>
    <cellStyle name="Normal 5 2 3 3 5 3" xfId="8702" xr:uid="{00000000-0005-0000-0000-0000C2480000}"/>
    <cellStyle name="Normal 5 2 3 3 5 3 2" xfId="26408" xr:uid="{00000000-0005-0000-0000-0000C3480000}"/>
    <cellStyle name="Normal 5 2 3 3 5 3 3" xfId="26409" xr:uid="{00000000-0005-0000-0000-0000C4480000}"/>
    <cellStyle name="Normal 5 2 3 3 5 3 4" xfId="26410" xr:uid="{00000000-0005-0000-0000-0000C5480000}"/>
    <cellStyle name="Normal 5 2 3 3 5 4" xfId="26411" xr:uid="{00000000-0005-0000-0000-0000C6480000}"/>
    <cellStyle name="Normal 5 2 3 3 5 4 2" xfId="26412" xr:uid="{00000000-0005-0000-0000-0000C7480000}"/>
    <cellStyle name="Normal 5 2 3 3 5 4 3" xfId="26413" xr:uid="{00000000-0005-0000-0000-0000C8480000}"/>
    <cellStyle name="Normal 5 2 3 3 5 4 4" xfId="26414" xr:uid="{00000000-0005-0000-0000-0000C9480000}"/>
    <cellStyle name="Normal 5 2 3 3 5 5" xfId="26415" xr:uid="{00000000-0005-0000-0000-0000CA480000}"/>
    <cellStyle name="Normal 5 2 3 3 5 5 2" xfId="26416" xr:uid="{00000000-0005-0000-0000-0000CB480000}"/>
    <cellStyle name="Normal 5 2 3 3 5 5 3" xfId="26417" xr:uid="{00000000-0005-0000-0000-0000CC480000}"/>
    <cellStyle name="Normal 5 2 3 3 5 5 4" xfId="26418" xr:uid="{00000000-0005-0000-0000-0000CD480000}"/>
    <cellStyle name="Normal 5 2 3 3 5 6" xfId="26419" xr:uid="{00000000-0005-0000-0000-0000CE480000}"/>
    <cellStyle name="Normal 5 2 3 3 5 6 2" xfId="26420" xr:uid="{00000000-0005-0000-0000-0000CF480000}"/>
    <cellStyle name="Normal 5 2 3 3 5 6 3" xfId="26421" xr:uid="{00000000-0005-0000-0000-0000D0480000}"/>
    <cellStyle name="Normal 5 2 3 3 5 7" xfId="26422" xr:uid="{00000000-0005-0000-0000-0000D1480000}"/>
    <cellStyle name="Normal 5 2 3 3 5 8" xfId="26423" xr:uid="{00000000-0005-0000-0000-0000D2480000}"/>
    <cellStyle name="Normal 5 2 3 3 5 9" xfId="26424" xr:uid="{00000000-0005-0000-0000-0000D3480000}"/>
    <cellStyle name="Normal 5 2 3 3 6" xfId="4067" xr:uid="{00000000-0005-0000-0000-0000D4480000}"/>
    <cellStyle name="Normal 5 2 3 3 6 2" xfId="8838" xr:uid="{00000000-0005-0000-0000-0000D5480000}"/>
    <cellStyle name="Normal 5 2 3 3 6 2 2" xfId="26425" xr:uid="{00000000-0005-0000-0000-0000D6480000}"/>
    <cellStyle name="Normal 5 2 3 3 6 2 2 2" xfId="26426" xr:uid="{00000000-0005-0000-0000-0000D7480000}"/>
    <cellStyle name="Normal 5 2 3 3 6 2 2 3" xfId="26427" xr:uid="{00000000-0005-0000-0000-0000D8480000}"/>
    <cellStyle name="Normal 5 2 3 3 6 2 2 4" xfId="26428" xr:uid="{00000000-0005-0000-0000-0000D9480000}"/>
    <cellStyle name="Normal 5 2 3 3 6 2 3" xfId="26429" xr:uid="{00000000-0005-0000-0000-0000DA480000}"/>
    <cellStyle name="Normal 5 2 3 3 6 2 3 2" xfId="26430" xr:uid="{00000000-0005-0000-0000-0000DB480000}"/>
    <cellStyle name="Normal 5 2 3 3 6 2 3 3" xfId="26431" xr:uid="{00000000-0005-0000-0000-0000DC480000}"/>
    <cellStyle name="Normal 5 2 3 3 6 2 4" xfId="26432" xr:uid="{00000000-0005-0000-0000-0000DD480000}"/>
    <cellStyle name="Normal 5 2 3 3 6 2 5" xfId="26433" xr:uid="{00000000-0005-0000-0000-0000DE480000}"/>
    <cellStyle name="Normal 5 2 3 3 6 2 6" xfId="26434" xr:uid="{00000000-0005-0000-0000-0000DF480000}"/>
    <cellStyle name="Normal 5 2 3 3 6 3" xfId="26435" xr:uid="{00000000-0005-0000-0000-0000E0480000}"/>
    <cellStyle name="Normal 5 2 3 3 6 3 2" xfId="26436" xr:uid="{00000000-0005-0000-0000-0000E1480000}"/>
    <cellStyle name="Normal 5 2 3 3 6 3 3" xfId="26437" xr:uid="{00000000-0005-0000-0000-0000E2480000}"/>
    <cellStyle name="Normal 5 2 3 3 6 3 4" xfId="26438" xr:uid="{00000000-0005-0000-0000-0000E3480000}"/>
    <cellStyle name="Normal 5 2 3 3 6 4" xfId="26439" xr:uid="{00000000-0005-0000-0000-0000E4480000}"/>
    <cellStyle name="Normal 5 2 3 3 6 4 2" xfId="26440" xr:uid="{00000000-0005-0000-0000-0000E5480000}"/>
    <cellStyle name="Normal 5 2 3 3 6 4 3" xfId="26441" xr:uid="{00000000-0005-0000-0000-0000E6480000}"/>
    <cellStyle name="Normal 5 2 3 3 6 4 4" xfId="26442" xr:uid="{00000000-0005-0000-0000-0000E7480000}"/>
    <cellStyle name="Normal 5 2 3 3 6 5" xfId="26443" xr:uid="{00000000-0005-0000-0000-0000E8480000}"/>
    <cellStyle name="Normal 5 2 3 3 6 5 2" xfId="26444" xr:uid="{00000000-0005-0000-0000-0000E9480000}"/>
    <cellStyle name="Normal 5 2 3 3 6 5 3" xfId="26445" xr:uid="{00000000-0005-0000-0000-0000EA480000}"/>
    <cellStyle name="Normal 5 2 3 3 6 6" xfId="26446" xr:uid="{00000000-0005-0000-0000-0000EB480000}"/>
    <cellStyle name="Normal 5 2 3 3 6 7" xfId="26447" xr:uid="{00000000-0005-0000-0000-0000EC480000}"/>
    <cellStyle name="Normal 5 2 3 3 6 8" xfId="26448" xr:uid="{00000000-0005-0000-0000-0000ED480000}"/>
    <cellStyle name="Normal 5 2 3 3 7" xfId="5515" xr:uid="{00000000-0005-0000-0000-0000EE480000}"/>
    <cellStyle name="Normal 5 2 3 3 7 2" xfId="10469" xr:uid="{00000000-0005-0000-0000-0000EF480000}"/>
    <cellStyle name="Normal 5 2 3 3 7 2 2" xfId="26449" xr:uid="{00000000-0005-0000-0000-0000F0480000}"/>
    <cellStyle name="Normal 5 2 3 3 7 2 3" xfId="26450" xr:uid="{00000000-0005-0000-0000-0000F1480000}"/>
    <cellStyle name="Normal 5 2 3 3 7 2 4" xfId="26451" xr:uid="{00000000-0005-0000-0000-0000F2480000}"/>
    <cellStyle name="Normal 5 2 3 3 7 3" xfId="26452" xr:uid="{00000000-0005-0000-0000-0000F3480000}"/>
    <cellStyle name="Normal 5 2 3 3 7 3 2" xfId="26453" xr:uid="{00000000-0005-0000-0000-0000F4480000}"/>
    <cellStyle name="Normal 5 2 3 3 7 3 3" xfId="26454" xr:uid="{00000000-0005-0000-0000-0000F5480000}"/>
    <cellStyle name="Normal 5 2 3 3 7 4" xfId="26455" xr:uid="{00000000-0005-0000-0000-0000F6480000}"/>
    <cellStyle name="Normal 5 2 3 3 7 5" xfId="26456" xr:uid="{00000000-0005-0000-0000-0000F7480000}"/>
    <cellStyle name="Normal 5 2 3 3 7 6" xfId="26457" xr:uid="{00000000-0005-0000-0000-0000F8480000}"/>
    <cellStyle name="Normal 5 2 3 3 8" xfId="5814" xr:uid="{00000000-0005-0000-0000-0000F9480000}"/>
    <cellStyle name="Normal 5 2 3 3 8 2" xfId="10756" xr:uid="{00000000-0005-0000-0000-0000FA480000}"/>
    <cellStyle name="Normal 5 2 3 3 8 3" xfId="26458" xr:uid="{00000000-0005-0000-0000-0000FB480000}"/>
    <cellStyle name="Normal 5 2 3 3 8 4" xfId="26459" xr:uid="{00000000-0005-0000-0000-0000FC480000}"/>
    <cellStyle name="Normal 5 2 3 3 9" xfId="7322" xr:uid="{00000000-0005-0000-0000-0000FD480000}"/>
    <cellStyle name="Normal 5 2 3 3 9 2" xfId="26460" xr:uid="{00000000-0005-0000-0000-0000FE480000}"/>
    <cellStyle name="Normal 5 2 3 3 9 3" xfId="26461" xr:uid="{00000000-0005-0000-0000-0000FF480000}"/>
    <cellStyle name="Normal 5 2 3 3 9 4" xfId="26462" xr:uid="{00000000-0005-0000-0000-000000490000}"/>
    <cellStyle name="Normal 5 2 3 4" xfId="445" xr:uid="{00000000-0005-0000-0000-000001490000}"/>
    <cellStyle name="Normal 5 2 3 4 10" xfId="26463" xr:uid="{00000000-0005-0000-0000-000002490000}"/>
    <cellStyle name="Normal 5 2 3 4 11" xfId="26464" xr:uid="{00000000-0005-0000-0000-000003490000}"/>
    <cellStyle name="Normal 5 2 3 4 2" xfId="1015" xr:uid="{00000000-0005-0000-0000-000004490000}"/>
    <cellStyle name="Normal 5 2 3 4 2 10" xfId="26465" xr:uid="{00000000-0005-0000-0000-000005490000}"/>
    <cellStyle name="Normal 5 2 3 4 2 2" xfId="1536" xr:uid="{00000000-0005-0000-0000-000006490000}"/>
    <cellStyle name="Normal 5 2 3 4 2 2 2" xfId="4894" xr:uid="{00000000-0005-0000-0000-000007490000}"/>
    <cellStyle name="Normal 5 2 3 4 2 2 2 2" xfId="9878" xr:uid="{00000000-0005-0000-0000-000008490000}"/>
    <cellStyle name="Normal 5 2 3 4 2 2 2 2 2" xfId="26466" xr:uid="{00000000-0005-0000-0000-000009490000}"/>
    <cellStyle name="Normal 5 2 3 4 2 2 2 2 3" xfId="26467" xr:uid="{00000000-0005-0000-0000-00000A490000}"/>
    <cellStyle name="Normal 5 2 3 4 2 2 2 2 4" xfId="26468" xr:uid="{00000000-0005-0000-0000-00000B490000}"/>
    <cellStyle name="Normal 5 2 3 4 2 2 2 3" xfId="26469" xr:uid="{00000000-0005-0000-0000-00000C490000}"/>
    <cellStyle name="Normal 5 2 3 4 2 2 2 3 2" xfId="26470" xr:uid="{00000000-0005-0000-0000-00000D490000}"/>
    <cellStyle name="Normal 5 2 3 4 2 2 2 3 3" xfId="26471" xr:uid="{00000000-0005-0000-0000-00000E490000}"/>
    <cellStyle name="Normal 5 2 3 4 2 2 2 4" xfId="26472" xr:uid="{00000000-0005-0000-0000-00000F490000}"/>
    <cellStyle name="Normal 5 2 3 4 2 2 2 5" xfId="26473" xr:uid="{00000000-0005-0000-0000-000010490000}"/>
    <cellStyle name="Normal 5 2 3 4 2 2 2 6" xfId="26474" xr:uid="{00000000-0005-0000-0000-000011490000}"/>
    <cellStyle name="Normal 5 2 3 4 2 2 3" xfId="6623" xr:uid="{00000000-0005-0000-0000-000012490000}"/>
    <cellStyle name="Normal 5 2 3 4 2 2 3 2" xfId="11565" xr:uid="{00000000-0005-0000-0000-000013490000}"/>
    <cellStyle name="Normal 5 2 3 4 2 2 3 3" xfId="26475" xr:uid="{00000000-0005-0000-0000-000014490000}"/>
    <cellStyle name="Normal 5 2 3 4 2 2 3 4" xfId="26476" xr:uid="{00000000-0005-0000-0000-000015490000}"/>
    <cellStyle name="Normal 5 2 3 4 2 2 4" xfId="8131" xr:uid="{00000000-0005-0000-0000-000016490000}"/>
    <cellStyle name="Normal 5 2 3 4 2 2 4 2" xfId="26477" xr:uid="{00000000-0005-0000-0000-000017490000}"/>
    <cellStyle name="Normal 5 2 3 4 2 2 4 3" xfId="26478" xr:uid="{00000000-0005-0000-0000-000018490000}"/>
    <cellStyle name="Normal 5 2 3 4 2 2 4 4" xfId="26479" xr:uid="{00000000-0005-0000-0000-000019490000}"/>
    <cellStyle name="Normal 5 2 3 4 2 2 5" xfId="3169" xr:uid="{00000000-0005-0000-0000-00001A490000}"/>
    <cellStyle name="Normal 5 2 3 4 2 2 5 2" xfId="26480" xr:uid="{00000000-0005-0000-0000-00001B490000}"/>
    <cellStyle name="Normal 5 2 3 4 2 2 5 3" xfId="26481" xr:uid="{00000000-0005-0000-0000-00001C490000}"/>
    <cellStyle name="Normal 5 2 3 4 2 2 5 4" xfId="26482" xr:uid="{00000000-0005-0000-0000-00001D490000}"/>
    <cellStyle name="Normal 5 2 3 4 2 2 6" xfId="26483" xr:uid="{00000000-0005-0000-0000-00001E490000}"/>
    <cellStyle name="Normal 5 2 3 4 2 2 6 2" xfId="26484" xr:uid="{00000000-0005-0000-0000-00001F490000}"/>
    <cellStyle name="Normal 5 2 3 4 2 2 6 3" xfId="26485" xr:uid="{00000000-0005-0000-0000-000020490000}"/>
    <cellStyle name="Normal 5 2 3 4 2 2 7" xfId="26486" xr:uid="{00000000-0005-0000-0000-000021490000}"/>
    <cellStyle name="Normal 5 2 3 4 2 2 8" xfId="26487" xr:uid="{00000000-0005-0000-0000-000022490000}"/>
    <cellStyle name="Normal 5 2 3 4 2 2 9" xfId="26488" xr:uid="{00000000-0005-0000-0000-000023490000}"/>
    <cellStyle name="Normal 5 2 3 4 2 3" xfId="4437" xr:uid="{00000000-0005-0000-0000-000024490000}"/>
    <cellStyle name="Normal 5 2 3 4 2 3 2" xfId="9422" xr:uid="{00000000-0005-0000-0000-000025490000}"/>
    <cellStyle name="Normal 5 2 3 4 2 3 2 2" xfId="26489" xr:uid="{00000000-0005-0000-0000-000026490000}"/>
    <cellStyle name="Normal 5 2 3 4 2 3 2 3" xfId="26490" xr:uid="{00000000-0005-0000-0000-000027490000}"/>
    <cellStyle name="Normal 5 2 3 4 2 3 2 4" xfId="26491" xr:uid="{00000000-0005-0000-0000-000028490000}"/>
    <cellStyle name="Normal 5 2 3 4 2 3 3" xfId="26492" xr:uid="{00000000-0005-0000-0000-000029490000}"/>
    <cellStyle name="Normal 5 2 3 4 2 3 3 2" xfId="26493" xr:uid="{00000000-0005-0000-0000-00002A490000}"/>
    <cellStyle name="Normal 5 2 3 4 2 3 3 3" xfId="26494" xr:uid="{00000000-0005-0000-0000-00002B490000}"/>
    <cellStyle name="Normal 5 2 3 4 2 3 4" xfId="26495" xr:uid="{00000000-0005-0000-0000-00002C490000}"/>
    <cellStyle name="Normal 5 2 3 4 2 3 5" xfId="26496" xr:uid="{00000000-0005-0000-0000-00002D490000}"/>
    <cellStyle name="Normal 5 2 3 4 2 3 6" xfId="26497" xr:uid="{00000000-0005-0000-0000-00002E490000}"/>
    <cellStyle name="Normal 5 2 3 4 2 4" xfId="6177" xr:uid="{00000000-0005-0000-0000-00002F490000}"/>
    <cellStyle name="Normal 5 2 3 4 2 4 2" xfId="11119" xr:uid="{00000000-0005-0000-0000-000030490000}"/>
    <cellStyle name="Normal 5 2 3 4 2 4 3" xfId="26498" xr:uid="{00000000-0005-0000-0000-000031490000}"/>
    <cellStyle name="Normal 5 2 3 4 2 4 4" xfId="26499" xr:uid="{00000000-0005-0000-0000-000032490000}"/>
    <cellStyle name="Normal 5 2 3 4 2 5" xfId="7685" xr:uid="{00000000-0005-0000-0000-000033490000}"/>
    <cellStyle name="Normal 5 2 3 4 2 5 2" xfId="26500" xr:uid="{00000000-0005-0000-0000-000034490000}"/>
    <cellStyle name="Normal 5 2 3 4 2 5 3" xfId="26501" xr:uid="{00000000-0005-0000-0000-000035490000}"/>
    <cellStyle name="Normal 5 2 3 4 2 5 4" xfId="26502" xr:uid="{00000000-0005-0000-0000-000036490000}"/>
    <cellStyle name="Normal 5 2 3 4 2 6" xfId="2723" xr:uid="{00000000-0005-0000-0000-000037490000}"/>
    <cellStyle name="Normal 5 2 3 4 2 6 2" xfId="26503" xr:uid="{00000000-0005-0000-0000-000038490000}"/>
    <cellStyle name="Normal 5 2 3 4 2 6 3" xfId="26504" xr:uid="{00000000-0005-0000-0000-000039490000}"/>
    <cellStyle name="Normal 5 2 3 4 2 6 4" xfId="26505" xr:uid="{00000000-0005-0000-0000-00003A490000}"/>
    <cellStyle name="Normal 5 2 3 4 2 7" xfId="26506" xr:uid="{00000000-0005-0000-0000-00003B490000}"/>
    <cellStyle name="Normal 5 2 3 4 2 7 2" xfId="26507" xr:uid="{00000000-0005-0000-0000-00003C490000}"/>
    <cellStyle name="Normal 5 2 3 4 2 7 3" xfId="26508" xr:uid="{00000000-0005-0000-0000-00003D490000}"/>
    <cellStyle name="Normal 5 2 3 4 2 8" xfId="26509" xr:uid="{00000000-0005-0000-0000-00003E490000}"/>
    <cellStyle name="Normal 5 2 3 4 2 9" xfId="26510" xr:uid="{00000000-0005-0000-0000-00003F490000}"/>
    <cellStyle name="Normal 5 2 3 4 3" xfId="1535" xr:uid="{00000000-0005-0000-0000-000040490000}"/>
    <cellStyle name="Normal 5 2 3 4 3 2" xfId="4893" xr:uid="{00000000-0005-0000-0000-000041490000}"/>
    <cellStyle name="Normal 5 2 3 4 3 2 2" xfId="9877" xr:uid="{00000000-0005-0000-0000-000042490000}"/>
    <cellStyle name="Normal 5 2 3 4 3 2 2 2" xfId="26511" xr:uid="{00000000-0005-0000-0000-000043490000}"/>
    <cellStyle name="Normal 5 2 3 4 3 2 2 3" xfId="26512" xr:uid="{00000000-0005-0000-0000-000044490000}"/>
    <cellStyle name="Normal 5 2 3 4 3 2 2 4" xfId="26513" xr:uid="{00000000-0005-0000-0000-000045490000}"/>
    <cellStyle name="Normal 5 2 3 4 3 2 3" xfId="26514" xr:uid="{00000000-0005-0000-0000-000046490000}"/>
    <cellStyle name="Normal 5 2 3 4 3 2 3 2" xfId="26515" xr:uid="{00000000-0005-0000-0000-000047490000}"/>
    <cellStyle name="Normal 5 2 3 4 3 2 3 3" xfId="26516" xr:uid="{00000000-0005-0000-0000-000048490000}"/>
    <cellStyle name="Normal 5 2 3 4 3 2 4" xfId="26517" xr:uid="{00000000-0005-0000-0000-000049490000}"/>
    <cellStyle name="Normal 5 2 3 4 3 2 5" xfId="26518" xr:uid="{00000000-0005-0000-0000-00004A490000}"/>
    <cellStyle name="Normal 5 2 3 4 3 2 6" xfId="26519" xr:uid="{00000000-0005-0000-0000-00004B490000}"/>
    <cellStyle name="Normal 5 2 3 4 3 3" xfId="6622" xr:uid="{00000000-0005-0000-0000-00004C490000}"/>
    <cellStyle name="Normal 5 2 3 4 3 3 2" xfId="11564" xr:uid="{00000000-0005-0000-0000-00004D490000}"/>
    <cellStyle name="Normal 5 2 3 4 3 3 3" xfId="26520" xr:uid="{00000000-0005-0000-0000-00004E490000}"/>
    <cellStyle name="Normal 5 2 3 4 3 3 4" xfId="26521" xr:uid="{00000000-0005-0000-0000-00004F490000}"/>
    <cellStyle name="Normal 5 2 3 4 3 4" xfId="8130" xr:uid="{00000000-0005-0000-0000-000050490000}"/>
    <cellStyle name="Normal 5 2 3 4 3 4 2" xfId="26522" xr:uid="{00000000-0005-0000-0000-000051490000}"/>
    <cellStyle name="Normal 5 2 3 4 3 4 3" xfId="26523" xr:uid="{00000000-0005-0000-0000-000052490000}"/>
    <cellStyle name="Normal 5 2 3 4 3 4 4" xfId="26524" xr:uid="{00000000-0005-0000-0000-000053490000}"/>
    <cellStyle name="Normal 5 2 3 4 3 5" xfId="3168" xr:uid="{00000000-0005-0000-0000-000054490000}"/>
    <cellStyle name="Normal 5 2 3 4 3 5 2" xfId="26525" xr:uid="{00000000-0005-0000-0000-000055490000}"/>
    <cellStyle name="Normal 5 2 3 4 3 5 3" xfId="26526" xr:uid="{00000000-0005-0000-0000-000056490000}"/>
    <cellStyle name="Normal 5 2 3 4 3 5 4" xfId="26527" xr:uid="{00000000-0005-0000-0000-000057490000}"/>
    <cellStyle name="Normal 5 2 3 4 3 6" xfId="26528" xr:uid="{00000000-0005-0000-0000-000058490000}"/>
    <cellStyle name="Normal 5 2 3 4 3 6 2" xfId="26529" xr:uid="{00000000-0005-0000-0000-000059490000}"/>
    <cellStyle name="Normal 5 2 3 4 3 6 3" xfId="26530" xr:uid="{00000000-0005-0000-0000-00005A490000}"/>
    <cellStyle name="Normal 5 2 3 4 3 7" xfId="26531" xr:uid="{00000000-0005-0000-0000-00005B490000}"/>
    <cellStyle name="Normal 5 2 3 4 3 8" xfId="26532" xr:uid="{00000000-0005-0000-0000-00005C490000}"/>
    <cellStyle name="Normal 5 2 3 4 3 9" xfId="26533" xr:uid="{00000000-0005-0000-0000-00005D490000}"/>
    <cellStyle name="Normal 5 2 3 4 4" xfId="3968" xr:uid="{00000000-0005-0000-0000-00005E490000}"/>
    <cellStyle name="Normal 5 2 3 4 4 2" xfId="9040" xr:uid="{00000000-0005-0000-0000-00005F490000}"/>
    <cellStyle name="Normal 5 2 3 4 4 2 2" xfId="26534" xr:uid="{00000000-0005-0000-0000-000060490000}"/>
    <cellStyle name="Normal 5 2 3 4 4 2 3" xfId="26535" xr:uid="{00000000-0005-0000-0000-000061490000}"/>
    <cellStyle name="Normal 5 2 3 4 4 2 4" xfId="26536" xr:uid="{00000000-0005-0000-0000-000062490000}"/>
    <cellStyle name="Normal 5 2 3 4 4 3" xfId="26537" xr:uid="{00000000-0005-0000-0000-000063490000}"/>
    <cellStyle name="Normal 5 2 3 4 4 3 2" xfId="26538" xr:uid="{00000000-0005-0000-0000-000064490000}"/>
    <cellStyle name="Normal 5 2 3 4 4 3 3" xfId="26539" xr:uid="{00000000-0005-0000-0000-000065490000}"/>
    <cellStyle name="Normal 5 2 3 4 4 4" xfId="26540" xr:uid="{00000000-0005-0000-0000-000066490000}"/>
    <cellStyle name="Normal 5 2 3 4 4 5" xfId="26541" xr:uid="{00000000-0005-0000-0000-000067490000}"/>
    <cellStyle name="Normal 5 2 3 4 4 6" xfId="26542" xr:uid="{00000000-0005-0000-0000-000068490000}"/>
    <cellStyle name="Normal 5 2 3 4 5" xfId="5725" xr:uid="{00000000-0005-0000-0000-000069490000}"/>
    <cellStyle name="Normal 5 2 3 4 5 2" xfId="10667" xr:uid="{00000000-0005-0000-0000-00006A490000}"/>
    <cellStyle name="Normal 5 2 3 4 5 3" xfId="26543" xr:uid="{00000000-0005-0000-0000-00006B490000}"/>
    <cellStyle name="Normal 5 2 3 4 5 4" xfId="26544" xr:uid="{00000000-0005-0000-0000-00006C490000}"/>
    <cellStyle name="Normal 5 2 3 4 6" xfId="7233" xr:uid="{00000000-0005-0000-0000-00006D490000}"/>
    <cellStyle name="Normal 5 2 3 4 6 2" xfId="26545" xr:uid="{00000000-0005-0000-0000-00006E490000}"/>
    <cellStyle name="Normal 5 2 3 4 6 3" xfId="26546" xr:uid="{00000000-0005-0000-0000-00006F490000}"/>
    <cellStyle name="Normal 5 2 3 4 6 4" xfId="26547" xr:uid="{00000000-0005-0000-0000-000070490000}"/>
    <cellStyle name="Normal 5 2 3 4 7" xfId="2271" xr:uid="{00000000-0005-0000-0000-000071490000}"/>
    <cellStyle name="Normal 5 2 3 4 7 2" xfId="26548" xr:uid="{00000000-0005-0000-0000-000072490000}"/>
    <cellStyle name="Normal 5 2 3 4 7 3" xfId="26549" xr:uid="{00000000-0005-0000-0000-000073490000}"/>
    <cellStyle name="Normal 5 2 3 4 7 4" xfId="26550" xr:uid="{00000000-0005-0000-0000-000074490000}"/>
    <cellStyle name="Normal 5 2 3 4 8" xfId="26551" xr:uid="{00000000-0005-0000-0000-000075490000}"/>
    <cellStyle name="Normal 5 2 3 4 8 2" xfId="26552" xr:uid="{00000000-0005-0000-0000-000076490000}"/>
    <cellStyle name="Normal 5 2 3 4 8 3" xfId="26553" xr:uid="{00000000-0005-0000-0000-000077490000}"/>
    <cellStyle name="Normal 5 2 3 4 9" xfId="26554" xr:uid="{00000000-0005-0000-0000-000078490000}"/>
    <cellStyle name="Normal 5 2 3 5" xfId="662" xr:uid="{00000000-0005-0000-0000-000079490000}"/>
    <cellStyle name="Normal 5 2 3 5 10" xfId="26555" xr:uid="{00000000-0005-0000-0000-00007A490000}"/>
    <cellStyle name="Normal 5 2 3 5 11" xfId="26556" xr:uid="{00000000-0005-0000-0000-00007B490000}"/>
    <cellStyle name="Normal 5 2 3 5 2" xfId="1128" xr:uid="{00000000-0005-0000-0000-00007C490000}"/>
    <cellStyle name="Normal 5 2 3 5 2 10" xfId="26557" xr:uid="{00000000-0005-0000-0000-00007D490000}"/>
    <cellStyle name="Normal 5 2 3 5 2 2" xfId="1538" xr:uid="{00000000-0005-0000-0000-00007E490000}"/>
    <cellStyle name="Normal 5 2 3 5 2 2 2" xfId="4896" xr:uid="{00000000-0005-0000-0000-00007F490000}"/>
    <cellStyle name="Normal 5 2 3 5 2 2 2 2" xfId="9880" xr:uid="{00000000-0005-0000-0000-000080490000}"/>
    <cellStyle name="Normal 5 2 3 5 2 2 2 2 2" xfId="26558" xr:uid="{00000000-0005-0000-0000-000081490000}"/>
    <cellStyle name="Normal 5 2 3 5 2 2 2 2 3" xfId="26559" xr:uid="{00000000-0005-0000-0000-000082490000}"/>
    <cellStyle name="Normal 5 2 3 5 2 2 2 2 4" xfId="26560" xr:uid="{00000000-0005-0000-0000-000083490000}"/>
    <cellStyle name="Normal 5 2 3 5 2 2 2 3" xfId="26561" xr:uid="{00000000-0005-0000-0000-000084490000}"/>
    <cellStyle name="Normal 5 2 3 5 2 2 2 3 2" xfId="26562" xr:uid="{00000000-0005-0000-0000-000085490000}"/>
    <cellStyle name="Normal 5 2 3 5 2 2 2 3 3" xfId="26563" xr:uid="{00000000-0005-0000-0000-000086490000}"/>
    <cellStyle name="Normal 5 2 3 5 2 2 2 4" xfId="26564" xr:uid="{00000000-0005-0000-0000-000087490000}"/>
    <cellStyle name="Normal 5 2 3 5 2 2 2 5" xfId="26565" xr:uid="{00000000-0005-0000-0000-000088490000}"/>
    <cellStyle name="Normal 5 2 3 5 2 2 2 6" xfId="26566" xr:uid="{00000000-0005-0000-0000-000089490000}"/>
    <cellStyle name="Normal 5 2 3 5 2 2 3" xfId="6625" xr:uid="{00000000-0005-0000-0000-00008A490000}"/>
    <cellStyle name="Normal 5 2 3 5 2 2 3 2" xfId="11567" xr:uid="{00000000-0005-0000-0000-00008B490000}"/>
    <cellStyle name="Normal 5 2 3 5 2 2 3 3" xfId="26567" xr:uid="{00000000-0005-0000-0000-00008C490000}"/>
    <cellStyle name="Normal 5 2 3 5 2 2 3 4" xfId="26568" xr:uid="{00000000-0005-0000-0000-00008D490000}"/>
    <cellStyle name="Normal 5 2 3 5 2 2 4" xfId="8133" xr:uid="{00000000-0005-0000-0000-00008E490000}"/>
    <cellStyle name="Normal 5 2 3 5 2 2 4 2" xfId="26569" xr:uid="{00000000-0005-0000-0000-00008F490000}"/>
    <cellStyle name="Normal 5 2 3 5 2 2 4 3" xfId="26570" xr:uid="{00000000-0005-0000-0000-000090490000}"/>
    <cellStyle name="Normal 5 2 3 5 2 2 4 4" xfId="26571" xr:uid="{00000000-0005-0000-0000-000091490000}"/>
    <cellStyle name="Normal 5 2 3 5 2 2 5" xfId="3171" xr:uid="{00000000-0005-0000-0000-000092490000}"/>
    <cellStyle name="Normal 5 2 3 5 2 2 5 2" xfId="26572" xr:uid="{00000000-0005-0000-0000-000093490000}"/>
    <cellStyle name="Normal 5 2 3 5 2 2 5 3" xfId="26573" xr:uid="{00000000-0005-0000-0000-000094490000}"/>
    <cellStyle name="Normal 5 2 3 5 2 2 5 4" xfId="26574" xr:uid="{00000000-0005-0000-0000-000095490000}"/>
    <cellStyle name="Normal 5 2 3 5 2 2 6" xfId="26575" xr:uid="{00000000-0005-0000-0000-000096490000}"/>
    <cellStyle name="Normal 5 2 3 5 2 2 6 2" xfId="26576" xr:uid="{00000000-0005-0000-0000-000097490000}"/>
    <cellStyle name="Normal 5 2 3 5 2 2 6 3" xfId="26577" xr:uid="{00000000-0005-0000-0000-000098490000}"/>
    <cellStyle name="Normal 5 2 3 5 2 2 7" xfId="26578" xr:uid="{00000000-0005-0000-0000-000099490000}"/>
    <cellStyle name="Normal 5 2 3 5 2 2 8" xfId="26579" xr:uid="{00000000-0005-0000-0000-00009A490000}"/>
    <cellStyle name="Normal 5 2 3 5 2 2 9" xfId="26580" xr:uid="{00000000-0005-0000-0000-00009B490000}"/>
    <cellStyle name="Normal 5 2 3 5 2 3" xfId="4496" xr:uid="{00000000-0005-0000-0000-00009C490000}"/>
    <cellStyle name="Normal 5 2 3 5 2 3 2" xfId="9480" xr:uid="{00000000-0005-0000-0000-00009D490000}"/>
    <cellStyle name="Normal 5 2 3 5 2 3 2 2" xfId="26581" xr:uid="{00000000-0005-0000-0000-00009E490000}"/>
    <cellStyle name="Normal 5 2 3 5 2 3 2 3" xfId="26582" xr:uid="{00000000-0005-0000-0000-00009F490000}"/>
    <cellStyle name="Normal 5 2 3 5 2 3 2 4" xfId="26583" xr:uid="{00000000-0005-0000-0000-0000A0490000}"/>
    <cellStyle name="Normal 5 2 3 5 2 3 3" xfId="26584" xr:uid="{00000000-0005-0000-0000-0000A1490000}"/>
    <cellStyle name="Normal 5 2 3 5 2 3 3 2" xfId="26585" xr:uid="{00000000-0005-0000-0000-0000A2490000}"/>
    <cellStyle name="Normal 5 2 3 5 2 3 3 3" xfId="26586" xr:uid="{00000000-0005-0000-0000-0000A3490000}"/>
    <cellStyle name="Normal 5 2 3 5 2 3 4" xfId="26587" xr:uid="{00000000-0005-0000-0000-0000A4490000}"/>
    <cellStyle name="Normal 5 2 3 5 2 3 5" xfId="26588" xr:uid="{00000000-0005-0000-0000-0000A5490000}"/>
    <cellStyle name="Normal 5 2 3 5 2 3 6" xfId="26589" xr:uid="{00000000-0005-0000-0000-0000A6490000}"/>
    <cellStyle name="Normal 5 2 3 5 2 4" xfId="6227" xr:uid="{00000000-0005-0000-0000-0000A7490000}"/>
    <cellStyle name="Normal 5 2 3 5 2 4 2" xfId="11169" xr:uid="{00000000-0005-0000-0000-0000A8490000}"/>
    <cellStyle name="Normal 5 2 3 5 2 4 3" xfId="26590" xr:uid="{00000000-0005-0000-0000-0000A9490000}"/>
    <cellStyle name="Normal 5 2 3 5 2 4 4" xfId="26591" xr:uid="{00000000-0005-0000-0000-0000AA490000}"/>
    <cellStyle name="Normal 5 2 3 5 2 5" xfId="7735" xr:uid="{00000000-0005-0000-0000-0000AB490000}"/>
    <cellStyle name="Normal 5 2 3 5 2 5 2" xfId="26592" xr:uid="{00000000-0005-0000-0000-0000AC490000}"/>
    <cellStyle name="Normal 5 2 3 5 2 5 3" xfId="26593" xr:uid="{00000000-0005-0000-0000-0000AD490000}"/>
    <cellStyle name="Normal 5 2 3 5 2 5 4" xfId="26594" xr:uid="{00000000-0005-0000-0000-0000AE490000}"/>
    <cellStyle name="Normal 5 2 3 5 2 6" xfId="2773" xr:uid="{00000000-0005-0000-0000-0000AF490000}"/>
    <cellStyle name="Normal 5 2 3 5 2 6 2" xfId="26595" xr:uid="{00000000-0005-0000-0000-0000B0490000}"/>
    <cellStyle name="Normal 5 2 3 5 2 6 3" xfId="26596" xr:uid="{00000000-0005-0000-0000-0000B1490000}"/>
    <cellStyle name="Normal 5 2 3 5 2 6 4" xfId="26597" xr:uid="{00000000-0005-0000-0000-0000B2490000}"/>
    <cellStyle name="Normal 5 2 3 5 2 7" xfId="26598" xr:uid="{00000000-0005-0000-0000-0000B3490000}"/>
    <cellStyle name="Normal 5 2 3 5 2 7 2" xfId="26599" xr:uid="{00000000-0005-0000-0000-0000B4490000}"/>
    <cellStyle name="Normal 5 2 3 5 2 7 3" xfId="26600" xr:uid="{00000000-0005-0000-0000-0000B5490000}"/>
    <cellStyle name="Normal 5 2 3 5 2 8" xfId="26601" xr:uid="{00000000-0005-0000-0000-0000B6490000}"/>
    <cellStyle name="Normal 5 2 3 5 2 9" xfId="26602" xr:uid="{00000000-0005-0000-0000-0000B7490000}"/>
    <cellStyle name="Normal 5 2 3 5 3" xfId="1537" xr:uid="{00000000-0005-0000-0000-0000B8490000}"/>
    <cellStyle name="Normal 5 2 3 5 3 2" xfId="4895" xr:uid="{00000000-0005-0000-0000-0000B9490000}"/>
    <cellStyle name="Normal 5 2 3 5 3 2 2" xfId="9879" xr:uid="{00000000-0005-0000-0000-0000BA490000}"/>
    <cellStyle name="Normal 5 2 3 5 3 2 2 2" xfId="26603" xr:uid="{00000000-0005-0000-0000-0000BB490000}"/>
    <cellStyle name="Normal 5 2 3 5 3 2 2 3" xfId="26604" xr:uid="{00000000-0005-0000-0000-0000BC490000}"/>
    <cellStyle name="Normal 5 2 3 5 3 2 2 4" xfId="26605" xr:uid="{00000000-0005-0000-0000-0000BD490000}"/>
    <cellStyle name="Normal 5 2 3 5 3 2 3" xfId="26606" xr:uid="{00000000-0005-0000-0000-0000BE490000}"/>
    <cellStyle name="Normal 5 2 3 5 3 2 3 2" xfId="26607" xr:uid="{00000000-0005-0000-0000-0000BF490000}"/>
    <cellStyle name="Normal 5 2 3 5 3 2 3 3" xfId="26608" xr:uid="{00000000-0005-0000-0000-0000C0490000}"/>
    <cellStyle name="Normal 5 2 3 5 3 2 4" xfId="26609" xr:uid="{00000000-0005-0000-0000-0000C1490000}"/>
    <cellStyle name="Normal 5 2 3 5 3 2 5" xfId="26610" xr:uid="{00000000-0005-0000-0000-0000C2490000}"/>
    <cellStyle name="Normal 5 2 3 5 3 2 6" xfId="26611" xr:uid="{00000000-0005-0000-0000-0000C3490000}"/>
    <cellStyle name="Normal 5 2 3 5 3 3" xfId="6624" xr:uid="{00000000-0005-0000-0000-0000C4490000}"/>
    <cellStyle name="Normal 5 2 3 5 3 3 2" xfId="11566" xr:uid="{00000000-0005-0000-0000-0000C5490000}"/>
    <cellStyle name="Normal 5 2 3 5 3 3 3" xfId="26612" xr:uid="{00000000-0005-0000-0000-0000C6490000}"/>
    <cellStyle name="Normal 5 2 3 5 3 3 4" xfId="26613" xr:uid="{00000000-0005-0000-0000-0000C7490000}"/>
    <cellStyle name="Normal 5 2 3 5 3 4" xfId="8132" xr:uid="{00000000-0005-0000-0000-0000C8490000}"/>
    <cellStyle name="Normal 5 2 3 5 3 4 2" xfId="26614" xr:uid="{00000000-0005-0000-0000-0000C9490000}"/>
    <cellStyle name="Normal 5 2 3 5 3 4 3" xfId="26615" xr:uid="{00000000-0005-0000-0000-0000CA490000}"/>
    <cellStyle name="Normal 5 2 3 5 3 4 4" xfId="26616" xr:uid="{00000000-0005-0000-0000-0000CB490000}"/>
    <cellStyle name="Normal 5 2 3 5 3 5" xfId="3170" xr:uid="{00000000-0005-0000-0000-0000CC490000}"/>
    <cellStyle name="Normal 5 2 3 5 3 5 2" xfId="26617" xr:uid="{00000000-0005-0000-0000-0000CD490000}"/>
    <cellStyle name="Normal 5 2 3 5 3 5 3" xfId="26618" xr:uid="{00000000-0005-0000-0000-0000CE490000}"/>
    <cellStyle name="Normal 5 2 3 5 3 5 4" xfId="26619" xr:uid="{00000000-0005-0000-0000-0000CF490000}"/>
    <cellStyle name="Normal 5 2 3 5 3 6" xfId="26620" xr:uid="{00000000-0005-0000-0000-0000D0490000}"/>
    <cellStyle name="Normal 5 2 3 5 3 6 2" xfId="26621" xr:uid="{00000000-0005-0000-0000-0000D1490000}"/>
    <cellStyle name="Normal 5 2 3 5 3 6 3" xfId="26622" xr:uid="{00000000-0005-0000-0000-0000D2490000}"/>
    <cellStyle name="Normal 5 2 3 5 3 7" xfId="26623" xr:uid="{00000000-0005-0000-0000-0000D3490000}"/>
    <cellStyle name="Normal 5 2 3 5 3 8" xfId="26624" xr:uid="{00000000-0005-0000-0000-0000D4490000}"/>
    <cellStyle name="Normal 5 2 3 5 3 9" xfId="26625" xr:uid="{00000000-0005-0000-0000-0000D5490000}"/>
    <cellStyle name="Normal 5 2 3 5 4" xfId="4113" xr:uid="{00000000-0005-0000-0000-0000D6490000}"/>
    <cellStyle name="Normal 5 2 3 5 4 2" xfId="9099" xr:uid="{00000000-0005-0000-0000-0000D7490000}"/>
    <cellStyle name="Normal 5 2 3 5 4 2 2" xfId="26626" xr:uid="{00000000-0005-0000-0000-0000D8490000}"/>
    <cellStyle name="Normal 5 2 3 5 4 2 3" xfId="26627" xr:uid="{00000000-0005-0000-0000-0000D9490000}"/>
    <cellStyle name="Normal 5 2 3 5 4 2 4" xfId="26628" xr:uid="{00000000-0005-0000-0000-0000DA490000}"/>
    <cellStyle name="Normal 5 2 3 5 4 3" xfId="26629" xr:uid="{00000000-0005-0000-0000-0000DB490000}"/>
    <cellStyle name="Normal 5 2 3 5 4 3 2" xfId="26630" xr:uid="{00000000-0005-0000-0000-0000DC490000}"/>
    <cellStyle name="Normal 5 2 3 5 4 3 3" xfId="26631" xr:uid="{00000000-0005-0000-0000-0000DD490000}"/>
    <cellStyle name="Normal 5 2 3 5 4 4" xfId="26632" xr:uid="{00000000-0005-0000-0000-0000DE490000}"/>
    <cellStyle name="Normal 5 2 3 5 4 5" xfId="26633" xr:uid="{00000000-0005-0000-0000-0000DF490000}"/>
    <cellStyle name="Normal 5 2 3 5 4 6" xfId="26634" xr:uid="{00000000-0005-0000-0000-0000E0490000}"/>
    <cellStyle name="Normal 5 2 3 5 5" xfId="5860" xr:uid="{00000000-0005-0000-0000-0000E1490000}"/>
    <cellStyle name="Normal 5 2 3 5 5 2" xfId="10802" xr:uid="{00000000-0005-0000-0000-0000E2490000}"/>
    <cellStyle name="Normal 5 2 3 5 5 3" xfId="26635" xr:uid="{00000000-0005-0000-0000-0000E3490000}"/>
    <cellStyle name="Normal 5 2 3 5 5 4" xfId="26636" xr:uid="{00000000-0005-0000-0000-0000E4490000}"/>
    <cellStyle name="Normal 5 2 3 5 6" xfId="7368" xr:uid="{00000000-0005-0000-0000-0000E5490000}"/>
    <cellStyle name="Normal 5 2 3 5 6 2" xfId="26637" xr:uid="{00000000-0005-0000-0000-0000E6490000}"/>
    <cellStyle name="Normal 5 2 3 5 6 3" xfId="26638" xr:uid="{00000000-0005-0000-0000-0000E7490000}"/>
    <cellStyle name="Normal 5 2 3 5 6 4" xfId="26639" xr:uid="{00000000-0005-0000-0000-0000E8490000}"/>
    <cellStyle name="Normal 5 2 3 5 7" xfId="2406" xr:uid="{00000000-0005-0000-0000-0000E9490000}"/>
    <cellStyle name="Normal 5 2 3 5 7 2" xfId="26640" xr:uid="{00000000-0005-0000-0000-0000EA490000}"/>
    <cellStyle name="Normal 5 2 3 5 7 3" xfId="26641" xr:uid="{00000000-0005-0000-0000-0000EB490000}"/>
    <cellStyle name="Normal 5 2 3 5 7 4" xfId="26642" xr:uid="{00000000-0005-0000-0000-0000EC490000}"/>
    <cellStyle name="Normal 5 2 3 5 8" xfId="26643" xr:uid="{00000000-0005-0000-0000-0000ED490000}"/>
    <cellStyle name="Normal 5 2 3 5 8 2" xfId="26644" xr:uid="{00000000-0005-0000-0000-0000EE490000}"/>
    <cellStyle name="Normal 5 2 3 5 8 3" xfId="26645" xr:uid="{00000000-0005-0000-0000-0000EF490000}"/>
    <cellStyle name="Normal 5 2 3 5 9" xfId="26646" xr:uid="{00000000-0005-0000-0000-0000F0490000}"/>
    <cellStyle name="Normal 5 2 3 6" xfId="329" xr:uid="{00000000-0005-0000-0000-0000F1490000}"/>
    <cellStyle name="Normal 5 2 3 6 10" xfId="26647" xr:uid="{00000000-0005-0000-0000-0000F2490000}"/>
    <cellStyle name="Normal 5 2 3 6 11" xfId="26648" xr:uid="{00000000-0005-0000-0000-0000F3490000}"/>
    <cellStyle name="Normal 5 2 3 6 2" xfId="957" xr:uid="{00000000-0005-0000-0000-0000F4490000}"/>
    <cellStyle name="Normal 5 2 3 6 2 10" xfId="26649" xr:uid="{00000000-0005-0000-0000-0000F5490000}"/>
    <cellStyle name="Normal 5 2 3 6 2 2" xfId="1540" xr:uid="{00000000-0005-0000-0000-0000F6490000}"/>
    <cellStyle name="Normal 5 2 3 6 2 2 2" xfId="4898" xr:uid="{00000000-0005-0000-0000-0000F7490000}"/>
    <cellStyle name="Normal 5 2 3 6 2 2 2 2" xfId="9882" xr:uid="{00000000-0005-0000-0000-0000F8490000}"/>
    <cellStyle name="Normal 5 2 3 6 2 2 2 2 2" xfId="26650" xr:uid="{00000000-0005-0000-0000-0000F9490000}"/>
    <cellStyle name="Normal 5 2 3 6 2 2 2 2 3" xfId="26651" xr:uid="{00000000-0005-0000-0000-0000FA490000}"/>
    <cellStyle name="Normal 5 2 3 6 2 2 2 2 4" xfId="26652" xr:uid="{00000000-0005-0000-0000-0000FB490000}"/>
    <cellStyle name="Normal 5 2 3 6 2 2 2 3" xfId="26653" xr:uid="{00000000-0005-0000-0000-0000FC490000}"/>
    <cellStyle name="Normal 5 2 3 6 2 2 2 3 2" xfId="26654" xr:uid="{00000000-0005-0000-0000-0000FD490000}"/>
    <cellStyle name="Normal 5 2 3 6 2 2 2 3 3" xfId="26655" xr:uid="{00000000-0005-0000-0000-0000FE490000}"/>
    <cellStyle name="Normal 5 2 3 6 2 2 2 4" xfId="26656" xr:uid="{00000000-0005-0000-0000-0000FF490000}"/>
    <cellStyle name="Normal 5 2 3 6 2 2 2 5" xfId="26657" xr:uid="{00000000-0005-0000-0000-0000004A0000}"/>
    <cellStyle name="Normal 5 2 3 6 2 2 2 6" xfId="26658" xr:uid="{00000000-0005-0000-0000-0000014A0000}"/>
    <cellStyle name="Normal 5 2 3 6 2 2 3" xfId="6627" xr:uid="{00000000-0005-0000-0000-0000024A0000}"/>
    <cellStyle name="Normal 5 2 3 6 2 2 3 2" xfId="11569" xr:uid="{00000000-0005-0000-0000-0000034A0000}"/>
    <cellStyle name="Normal 5 2 3 6 2 2 3 3" xfId="26659" xr:uid="{00000000-0005-0000-0000-0000044A0000}"/>
    <cellStyle name="Normal 5 2 3 6 2 2 3 4" xfId="26660" xr:uid="{00000000-0005-0000-0000-0000054A0000}"/>
    <cellStyle name="Normal 5 2 3 6 2 2 4" xfId="8135" xr:uid="{00000000-0005-0000-0000-0000064A0000}"/>
    <cellStyle name="Normal 5 2 3 6 2 2 4 2" xfId="26661" xr:uid="{00000000-0005-0000-0000-0000074A0000}"/>
    <cellStyle name="Normal 5 2 3 6 2 2 4 3" xfId="26662" xr:uid="{00000000-0005-0000-0000-0000084A0000}"/>
    <cellStyle name="Normal 5 2 3 6 2 2 4 4" xfId="26663" xr:uid="{00000000-0005-0000-0000-0000094A0000}"/>
    <cellStyle name="Normal 5 2 3 6 2 2 5" xfId="3173" xr:uid="{00000000-0005-0000-0000-00000A4A0000}"/>
    <cellStyle name="Normal 5 2 3 6 2 2 5 2" xfId="26664" xr:uid="{00000000-0005-0000-0000-00000B4A0000}"/>
    <cellStyle name="Normal 5 2 3 6 2 2 5 3" xfId="26665" xr:uid="{00000000-0005-0000-0000-00000C4A0000}"/>
    <cellStyle name="Normal 5 2 3 6 2 2 5 4" xfId="26666" xr:uid="{00000000-0005-0000-0000-00000D4A0000}"/>
    <cellStyle name="Normal 5 2 3 6 2 2 6" xfId="26667" xr:uid="{00000000-0005-0000-0000-00000E4A0000}"/>
    <cellStyle name="Normal 5 2 3 6 2 2 6 2" xfId="26668" xr:uid="{00000000-0005-0000-0000-00000F4A0000}"/>
    <cellStyle name="Normal 5 2 3 6 2 2 6 3" xfId="26669" xr:uid="{00000000-0005-0000-0000-0000104A0000}"/>
    <cellStyle name="Normal 5 2 3 6 2 2 7" xfId="26670" xr:uid="{00000000-0005-0000-0000-0000114A0000}"/>
    <cellStyle name="Normal 5 2 3 6 2 2 8" xfId="26671" xr:uid="{00000000-0005-0000-0000-0000124A0000}"/>
    <cellStyle name="Normal 5 2 3 6 2 2 9" xfId="26672" xr:uid="{00000000-0005-0000-0000-0000134A0000}"/>
    <cellStyle name="Normal 5 2 3 6 2 3" xfId="4391" xr:uid="{00000000-0005-0000-0000-0000144A0000}"/>
    <cellStyle name="Normal 5 2 3 6 2 3 2" xfId="9376" xr:uid="{00000000-0005-0000-0000-0000154A0000}"/>
    <cellStyle name="Normal 5 2 3 6 2 3 2 2" xfId="26673" xr:uid="{00000000-0005-0000-0000-0000164A0000}"/>
    <cellStyle name="Normal 5 2 3 6 2 3 2 3" xfId="26674" xr:uid="{00000000-0005-0000-0000-0000174A0000}"/>
    <cellStyle name="Normal 5 2 3 6 2 3 2 4" xfId="26675" xr:uid="{00000000-0005-0000-0000-0000184A0000}"/>
    <cellStyle name="Normal 5 2 3 6 2 3 3" xfId="26676" xr:uid="{00000000-0005-0000-0000-0000194A0000}"/>
    <cellStyle name="Normal 5 2 3 6 2 3 3 2" xfId="26677" xr:uid="{00000000-0005-0000-0000-00001A4A0000}"/>
    <cellStyle name="Normal 5 2 3 6 2 3 3 3" xfId="26678" xr:uid="{00000000-0005-0000-0000-00001B4A0000}"/>
    <cellStyle name="Normal 5 2 3 6 2 3 4" xfId="26679" xr:uid="{00000000-0005-0000-0000-00001C4A0000}"/>
    <cellStyle name="Normal 5 2 3 6 2 3 5" xfId="26680" xr:uid="{00000000-0005-0000-0000-00001D4A0000}"/>
    <cellStyle name="Normal 5 2 3 6 2 3 6" xfId="26681" xr:uid="{00000000-0005-0000-0000-00001E4A0000}"/>
    <cellStyle name="Normal 5 2 3 6 2 4" xfId="6133" xr:uid="{00000000-0005-0000-0000-00001F4A0000}"/>
    <cellStyle name="Normal 5 2 3 6 2 4 2" xfId="11075" xr:uid="{00000000-0005-0000-0000-0000204A0000}"/>
    <cellStyle name="Normal 5 2 3 6 2 4 3" xfId="26682" xr:uid="{00000000-0005-0000-0000-0000214A0000}"/>
    <cellStyle name="Normal 5 2 3 6 2 4 4" xfId="26683" xr:uid="{00000000-0005-0000-0000-0000224A0000}"/>
    <cellStyle name="Normal 5 2 3 6 2 5" xfId="7641" xr:uid="{00000000-0005-0000-0000-0000234A0000}"/>
    <cellStyle name="Normal 5 2 3 6 2 5 2" xfId="26684" xr:uid="{00000000-0005-0000-0000-0000244A0000}"/>
    <cellStyle name="Normal 5 2 3 6 2 5 3" xfId="26685" xr:uid="{00000000-0005-0000-0000-0000254A0000}"/>
    <cellStyle name="Normal 5 2 3 6 2 5 4" xfId="26686" xr:uid="{00000000-0005-0000-0000-0000264A0000}"/>
    <cellStyle name="Normal 5 2 3 6 2 6" xfId="2679" xr:uid="{00000000-0005-0000-0000-0000274A0000}"/>
    <cellStyle name="Normal 5 2 3 6 2 6 2" xfId="26687" xr:uid="{00000000-0005-0000-0000-0000284A0000}"/>
    <cellStyle name="Normal 5 2 3 6 2 6 3" xfId="26688" xr:uid="{00000000-0005-0000-0000-0000294A0000}"/>
    <cellStyle name="Normal 5 2 3 6 2 6 4" xfId="26689" xr:uid="{00000000-0005-0000-0000-00002A4A0000}"/>
    <cellStyle name="Normal 5 2 3 6 2 7" xfId="26690" xr:uid="{00000000-0005-0000-0000-00002B4A0000}"/>
    <cellStyle name="Normal 5 2 3 6 2 7 2" xfId="26691" xr:uid="{00000000-0005-0000-0000-00002C4A0000}"/>
    <cellStyle name="Normal 5 2 3 6 2 7 3" xfId="26692" xr:uid="{00000000-0005-0000-0000-00002D4A0000}"/>
    <cellStyle name="Normal 5 2 3 6 2 8" xfId="26693" xr:uid="{00000000-0005-0000-0000-00002E4A0000}"/>
    <cellStyle name="Normal 5 2 3 6 2 9" xfId="26694" xr:uid="{00000000-0005-0000-0000-00002F4A0000}"/>
    <cellStyle name="Normal 5 2 3 6 3" xfId="1539" xr:uid="{00000000-0005-0000-0000-0000304A0000}"/>
    <cellStyle name="Normal 5 2 3 6 3 2" xfId="4897" xr:uid="{00000000-0005-0000-0000-0000314A0000}"/>
    <cellStyle name="Normal 5 2 3 6 3 2 2" xfId="9881" xr:uid="{00000000-0005-0000-0000-0000324A0000}"/>
    <cellStyle name="Normal 5 2 3 6 3 2 2 2" xfId="26695" xr:uid="{00000000-0005-0000-0000-0000334A0000}"/>
    <cellStyle name="Normal 5 2 3 6 3 2 2 3" xfId="26696" xr:uid="{00000000-0005-0000-0000-0000344A0000}"/>
    <cellStyle name="Normal 5 2 3 6 3 2 2 4" xfId="26697" xr:uid="{00000000-0005-0000-0000-0000354A0000}"/>
    <cellStyle name="Normal 5 2 3 6 3 2 3" xfId="26698" xr:uid="{00000000-0005-0000-0000-0000364A0000}"/>
    <cellStyle name="Normal 5 2 3 6 3 2 3 2" xfId="26699" xr:uid="{00000000-0005-0000-0000-0000374A0000}"/>
    <cellStyle name="Normal 5 2 3 6 3 2 3 3" xfId="26700" xr:uid="{00000000-0005-0000-0000-0000384A0000}"/>
    <cellStyle name="Normal 5 2 3 6 3 2 4" xfId="26701" xr:uid="{00000000-0005-0000-0000-0000394A0000}"/>
    <cellStyle name="Normal 5 2 3 6 3 2 5" xfId="26702" xr:uid="{00000000-0005-0000-0000-00003A4A0000}"/>
    <cellStyle name="Normal 5 2 3 6 3 2 6" xfId="26703" xr:uid="{00000000-0005-0000-0000-00003B4A0000}"/>
    <cellStyle name="Normal 5 2 3 6 3 3" xfId="6626" xr:uid="{00000000-0005-0000-0000-00003C4A0000}"/>
    <cellStyle name="Normal 5 2 3 6 3 3 2" xfId="11568" xr:uid="{00000000-0005-0000-0000-00003D4A0000}"/>
    <cellStyle name="Normal 5 2 3 6 3 3 3" xfId="26704" xr:uid="{00000000-0005-0000-0000-00003E4A0000}"/>
    <cellStyle name="Normal 5 2 3 6 3 3 4" xfId="26705" xr:uid="{00000000-0005-0000-0000-00003F4A0000}"/>
    <cellStyle name="Normal 5 2 3 6 3 4" xfId="8134" xr:uid="{00000000-0005-0000-0000-0000404A0000}"/>
    <cellStyle name="Normal 5 2 3 6 3 4 2" xfId="26706" xr:uid="{00000000-0005-0000-0000-0000414A0000}"/>
    <cellStyle name="Normal 5 2 3 6 3 4 3" xfId="26707" xr:uid="{00000000-0005-0000-0000-0000424A0000}"/>
    <cellStyle name="Normal 5 2 3 6 3 4 4" xfId="26708" xr:uid="{00000000-0005-0000-0000-0000434A0000}"/>
    <cellStyle name="Normal 5 2 3 6 3 5" xfId="3172" xr:uid="{00000000-0005-0000-0000-0000444A0000}"/>
    <cellStyle name="Normal 5 2 3 6 3 5 2" xfId="26709" xr:uid="{00000000-0005-0000-0000-0000454A0000}"/>
    <cellStyle name="Normal 5 2 3 6 3 5 3" xfId="26710" xr:uid="{00000000-0005-0000-0000-0000464A0000}"/>
    <cellStyle name="Normal 5 2 3 6 3 5 4" xfId="26711" xr:uid="{00000000-0005-0000-0000-0000474A0000}"/>
    <cellStyle name="Normal 5 2 3 6 3 6" xfId="26712" xr:uid="{00000000-0005-0000-0000-0000484A0000}"/>
    <cellStyle name="Normal 5 2 3 6 3 6 2" xfId="26713" xr:uid="{00000000-0005-0000-0000-0000494A0000}"/>
    <cellStyle name="Normal 5 2 3 6 3 6 3" xfId="26714" xr:uid="{00000000-0005-0000-0000-00004A4A0000}"/>
    <cellStyle name="Normal 5 2 3 6 3 7" xfId="26715" xr:uid="{00000000-0005-0000-0000-00004B4A0000}"/>
    <cellStyle name="Normal 5 2 3 6 3 8" xfId="26716" xr:uid="{00000000-0005-0000-0000-00004C4A0000}"/>
    <cellStyle name="Normal 5 2 3 6 3 9" xfId="26717" xr:uid="{00000000-0005-0000-0000-00004D4A0000}"/>
    <cellStyle name="Normal 5 2 3 6 4" xfId="3908" xr:uid="{00000000-0005-0000-0000-00004E4A0000}"/>
    <cellStyle name="Normal 5 2 3 6 4 2" xfId="8988" xr:uid="{00000000-0005-0000-0000-00004F4A0000}"/>
    <cellStyle name="Normal 5 2 3 6 4 2 2" xfId="26718" xr:uid="{00000000-0005-0000-0000-0000504A0000}"/>
    <cellStyle name="Normal 5 2 3 6 4 2 3" xfId="26719" xr:uid="{00000000-0005-0000-0000-0000514A0000}"/>
    <cellStyle name="Normal 5 2 3 6 4 2 4" xfId="26720" xr:uid="{00000000-0005-0000-0000-0000524A0000}"/>
    <cellStyle name="Normal 5 2 3 6 4 3" xfId="26721" xr:uid="{00000000-0005-0000-0000-0000534A0000}"/>
    <cellStyle name="Normal 5 2 3 6 4 3 2" xfId="26722" xr:uid="{00000000-0005-0000-0000-0000544A0000}"/>
    <cellStyle name="Normal 5 2 3 6 4 3 3" xfId="26723" xr:uid="{00000000-0005-0000-0000-0000554A0000}"/>
    <cellStyle name="Normal 5 2 3 6 4 4" xfId="26724" xr:uid="{00000000-0005-0000-0000-0000564A0000}"/>
    <cellStyle name="Normal 5 2 3 6 4 5" xfId="26725" xr:uid="{00000000-0005-0000-0000-0000574A0000}"/>
    <cellStyle name="Normal 5 2 3 6 4 6" xfId="26726" xr:uid="{00000000-0005-0000-0000-0000584A0000}"/>
    <cellStyle name="Normal 5 2 3 6 5" xfId="5676" xr:uid="{00000000-0005-0000-0000-0000594A0000}"/>
    <cellStyle name="Normal 5 2 3 6 5 2" xfId="10618" xr:uid="{00000000-0005-0000-0000-00005A4A0000}"/>
    <cellStyle name="Normal 5 2 3 6 5 3" xfId="26727" xr:uid="{00000000-0005-0000-0000-00005B4A0000}"/>
    <cellStyle name="Normal 5 2 3 6 5 4" xfId="26728" xr:uid="{00000000-0005-0000-0000-00005C4A0000}"/>
    <cellStyle name="Normal 5 2 3 6 6" xfId="7184" xr:uid="{00000000-0005-0000-0000-00005D4A0000}"/>
    <cellStyle name="Normal 5 2 3 6 6 2" xfId="26729" xr:uid="{00000000-0005-0000-0000-00005E4A0000}"/>
    <cellStyle name="Normal 5 2 3 6 6 3" xfId="26730" xr:uid="{00000000-0005-0000-0000-00005F4A0000}"/>
    <cellStyle name="Normal 5 2 3 6 6 4" xfId="26731" xr:uid="{00000000-0005-0000-0000-0000604A0000}"/>
    <cellStyle name="Normal 5 2 3 6 7" xfId="2222" xr:uid="{00000000-0005-0000-0000-0000614A0000}"/>
    <cellStyle name="Normal 5 2 3 6 7 2" xfId="26732" xr:uid="{00000000-0005-0000-0000-0000624A0000}"/>
    <cellStyle name="Normal 5 2 3 6 7 3" xfId="26733" xr:uid="{00000000-0005-0000-0000-0000634A0000}"/>
    <cellStyle name="Normal 5 2 3 6 7 4" xfId="26734" xr:uid="{00000000-0005-0000-0000-0000644A0000}"/>
    <cellStyle name="Normal 5 2 3 6 8" xfId="26735" xr:uid="{00000000-0005-0000-0000-0000654A0000}"/>
    <cellStyle name="Normal 5 2 3 6 8 2" xfId="26736" xr:uid="{00000000-0005-0000-0000-0000664A0000}"/>
    <cellStyle name="Normal 5 2 3 6 8 3" xfId="26737" xr:uid="{00000000-0005-0000-0000-0000674A0000}"/>
    <cellStyle name="Normal 5 2 3 6 9" xfId="26738" xr:uid="{00000000-0005-0000-0000-0000684A0000}"/>
    <cellStyle name="Normal 5 2 3 7" xfId="811" xr:uid="{00000000-0005-0000-0000-0000694A0000}"/>
    <cellStyle name="Normal 5 2 3 7 10" xfId="26739" xr:uid="{00000000-0005-0000-0000-00006A4A0000}"/>
    <cellStyle name="Normal 5 2 3 7 2" xfId="1541" xr:uid="{00000000-0005-0000-0000-00006B4A0000}"/>
    <cellStyle name="Normal 5 2 3 7 2 2" xfId="4899" xr:uid="{00000000-0005-0000-0000-00006C4A0000}"/>
    <cellStyle name="Normal 5 2 3 7 2 2 2" xfId="9883" xr:uid="{00000000-0005-0000-0000-00006D4A0000}"/>
    <cellStyle name="Normal 5 2 3 7 2 2 2 2" xfId="26740" xr:uid="{00000000-0005-0000-0000-00006E4A0000}"/>
    <cellStyle name="Normal 5 2 3 7 2 2 2 3" xfId="26741" xr:uid="{00000000-0005-0000-0000-00006F4A0000}"/>
    <cellStyle name="Normal 5 2 3 7 2 2 2 4" xfId="26742" xr:uid="{00000000-0005-0000-0000-0000704A0000}"/>
    <cellStyle name="Normal 5 2 3 7 2 2 3" xfId="26743" xr:uid="{00000000-0005-0000-0000-0000714A0000}"/>
    <cellStyle name="Normal 5 2 3 7 2 2 3 2" xfId="26744" xr:uid="{00000000-0005-0000-0000-0000724A0000}"/>
    <cellStyle name="Normal 5 2 3 7 2 2 3 3" xfId="26745" xr:uid="{00000000-0005-0000-0000-0000734A0000}"/>
    <cellStyle name="Normal 5 2 3 7 2 2 4" xfId="26746" xr:uid="{00000000-0005-0000-0000-0000744A0000}"/>
    <cellStyle name="Normal 5 2 3 7 2 2 5" xfId="26747" xr:uid="{00000000-0005-0000-0000-0000754A0000}"/>
    <cellStyle name="Normal 5 2 3 7 2 2 6" xfId="26748" xr:uid="{00000000-0005-0000-0000-0000764A0000}"/>
    <cellStyle name="Normal 5 2 3 7 2 3" xfId="6628" xr:uid="{00000000-0005-0000-0000-0000774A0000}"/>
    <cellStyle name="Normal 5 2 3 7 2 3 2" xfId="11570" xr:uid="{00000000-0005-0000-0000-0000784A0000}"/>
    <cellStyle name="Normal 5 2 3 7 2 3 3" xfId="26749" xr:uid="{00000000-0005-0000-0000-0000794A0000}"/>
    <cellStyle name="Normal 5 2 3 7 2 3 4" xfId="26750" xr:uid="{00000000-0005-0000-0000-00007A4A0000}"/>
    <cellStyle name="Normal 5 2 3 7 2 4" xfId="8136" xr:uid="{00000000-0005-0000-0000-00007B4A0000}"/>
    <cellStyle name="Normal 5 2 3 7 2 4 2" xfId="26751" xr:uid="{00000000-0005-0000-0000-00007C4A0000}"/>
    <cellStyle name="Normal 5 2 3 7 2 4 3" xfId="26752" xr:uid="{00000000-0005-0000-0000-00007D4A0000}"/>
    <cellStyle name="Normal 5 2 3 7 2 4 4" xfId="26753" xr:uid="{00000000-0005-0000-0000-00007E4A0000}"/>
    <cellStyle name="Normal 5 2 3 7 2 5" xfId="3174" xr:uid="{00000000-0005-0000-0000-00007F4A0000}"/>
    <cellStyle name="Normal 5 2 3 7 2 5 2" xfId="26754" xr:uid="{00000000-0005-0000-0000-0000804A0000}"/>
    <cellStyle name="Normal 5 2 3 7 2 5 3" xfId="26755" xr:uid="{00000000-0005-0000-0000-0000814A0000}"/>
    <cellStyle name="Normal 5 2 3 7 2 5 4" xfId="26756" xr:uid="{00000000-0005-0000-0000-0000824A0000}"/>
    <cellStyle name="Normal 5 2 3 7 2 6" xfId="26757" xr:uid="{00000000-0005-0000-0000-0000834A0000}"/>
    <cellStyle name="Normal 5 2 3 7 2 6 2" xfId="26758" xr:uid="{00000000-0005-0000-0000-0000844A0000}"/>
    <cellStyle name="Normal 5 2 3 7 2 6 3" xfId="26759" xr:uid="{00000000-0005-0000-0000-0000854A0000}"/>
    <cellStyle name="Normal 5 2 3 7 2 7" xfId="26760" xr:uid="{00000000-0005-0000-0000-0000864A0000}"/>
    <cellStyle name="Normal 5 2 3 7 2 8" xfId="26761" xr:uid="{00000000-0005-0000-0000-0000874A0000}"/>
    <cellStyle name="Normal 5 2 3 7 2 9" xfId="26762" xr:uid="{00000000-0005-0000-0000-0000884A0000}"/>
    <cellStyle name="Normal 5 2 3 7 3" xfId="4253" xr:uid="{00000000-0005-0000-0000-0000894A0000}"/>
    <cellStyle name="Normal 5 2 3 7 3 2" xfId="9239" xr:uid="{00000000-0005-0000-0000-00008A4A0000}"/>
    <cellStyle name="Normal 5 2 3 7 3 2 2" xfId="26763" xr:uid="{00000000-0005-0000-0000-00008B4A0000}"/>
    <cellStyle name="Normal 5 2 3 7 3 2 3" xfId="26764" xr:uid="{00000000-0005-0000-0000-00008C4A0000}"/>
    <cellStyle name="Normal 5 2 3 7 3 2 4" xfId="26765" xr:uid="{00000000-0005-0000-0000-00008D4A0000}"/>
    <cellStyle name="Normal 5 2 3 7 3 3" xfId="26766" xr:uid="{00000000-0005-0000-0000-00008E4A0000}"/>
    <cellStyle name="Normal 5 2 3 7 3 3 2" xfId="26767" xr:uid="{00000000-0005-0000-0000-00008F4A0000}"/>
    <cellStyle name="Normal 5 2 3 7 3 3 3" xfId="26768" xr:uid="{00000000-0005-0000-0000-0000904A0000}"/>
    <cellStyle name="Normal 5 2 3 7 3 4" xfId="26769" xr:uid="{00000000-0005-0000-0000-0000914A0000}"/>
    <cellStyle name="Normal 5 2 3 7 3 5" xfId="26770" xr:uid="{00000000-0005-0000-0000-0000924A0000}"/>
    <cellStyle name="Normal 5 2 3 7 3 6" xfId="26771" xr:uid="{00000000-0005-0000-0000-0000934A0000}"/>
    <cellStyle name="Normal 5 2 3 7 4" xfId="5998" xr:uid="{00000000-0005-0000-0000-0000944A0000}"/>
    <cellStyle name="Normal 5 2 3 7 4 2" xfId="10940" xr:uid="{00000000-0005-0000-0000-0000954A0000}"/>
    <cellStyle name="Normal 5 2 3 7 4 3" xfId="26772" xr:uid="{00000000-0005-0000-0000-0000964A0000}"/>
    <cellStyle name="Normal 5 2 3 7 4 4" xfId="26773" xr:uid="{00000000-0005-0000-0000-0000974A0000}"/>
    <cellStyle name="Normal 5 2 3 7 5" xfId="7506" xr:uid="{00000000-0005-0000-0000-0000984A0000}"/>
    <cellStyle name="Normal 5 2 3 7 5 2" xfId="26774" xr:uid="{00000000-0005-0000-0000-0000994A0000}"/>
    <cellStyle name="Normal 5 2 3 7 5 3" xfId="26775" xr:uid="{00000000-0005-0000-0000-00009A4A0000}"/>
    <cellStyle name="Normal 5 2 3 7 5 4" xfId="26776" xr:uid="{00000000-0005-0000-0000-00009B4A0000}"/>
    <cellStyle name="Normal 5 2 3 7 6" xfId="2544" xr:uid="{00000000-0005-0000-0000-00009C4A0000}"/>
    <cellStyle name="Normal 5 2 3 7 6 2" xfId="26777" xr:uid="{00000000-0005-0000-0000-00009D4A0000}"/>
    <cellStyle name="Normal 5 2 3 7 6 3" xfId="26778" xr:uid="{00000000-0005-0000-0000-00009E4A0000}"/>
    <cellStyle name="Normal 5 2 3 7 6 4" xfId="26779" xr:uid="{00000000-0005-0000-0000-00009F4A0000}"/>
    <cellStyle name="Normal 5 2 3 7 7" xfId="26780" xr:uid="{00000000-0005-0000-0000-0000A04A0000}"/>
    <cellStyle name="Normal 5 2 3 7 7 2" xfId="26781" xr:uid="{00000000-0005-0000-0000-0000A14A0000}"/>
    <cellStyle name="Normal 5 2 3 7 7 3" xfId="26782" xr:uid="{00000000-0005-0000-0000-0000A24A0000}"/>
    <cellStyle name="Normal 5 2 3 7 8" xfId="26783" xr:uid="{00000000-0005-0000-0000-0000A34A0000}"/>
    <cellStyle name="Normal 5 2 3 7 9" xfId="26784" xr:uid="{00000000-0005-0000-0000-0000A44A0000}"/>
    <cellStyle name="Normal 5 2 3 8" xfId="1278" xr:uid="{00000000-0005-0000-0000-0000A54A0000}"/>
    <cellStyle name="Normal 5 2 3 8 2" xfId="4636" xr:uid="{00000000-0005-0000-0000-0000A64A0000}"/>
    <cellStyle name="Normal 5 2 3 8 2 2" xfId="9620" xr:uid="{00000000-0005-0000-0000-0000A74A0000}"/>
    <cellStyle name="Normal 5 2 3 8 2 2 2" xfId="26785" xr:uid="{00000000-0005-0000-0000-0000A84A0000}"/>
    <cellStyle name="Normal 5 2 3 8 2 2 3" xfId="26786" xr:uid="{00000000-0005-0000-0000-0000A94A0000}"/>
    <cellStyle name="Normal 5 2 3 8 2 2 4" xfId="26787" xr:uid="{00000000-0005-0000-0000-0000AA4A0000}"/>
    <cellStyle name="Normal 5 2 3 8 2 3" xfId="26788" xr:uid="{00000000-0005-0000-0000-0000AB4A0000}"/>
    <cellStyle name="Normal 5 2 3 8 2 3 2" xfId="26789" xr:uid="{00000000-0005-0000-0000-0000AC4A0000}"/>
    <cellStyle name="Normal 5 2 3 8 2 3 3" xfId="26790" xr:uid="{00000000-0005-0000-0000-0000AD4A0000}"/>
    <cellStyle name="Normal 5 2 3 8 2 4" xfId="26791" xr:uid="{00000000-0005-0000-0000-0000AE4A0000}"/>
    <cellStyle name="Normal 5 2 3 8 2 5" xfId="26792" xr:uid="{00000000-0005-0000-0000-0000AF4A0000}"/>
    <cellStyle name="Normal 5 2 3 8 2 6" xfId="26793" xr:uid="{00000000-0005-0000-0000-0000B04A0000}"/>
    <cellStyle name="Normal 5 2 3 8 3" xfId="6365" xr:uid="{00000000-0005-0000-0000-0000B14A0000}"/>
    <cellStyle name="Normal 5 2 3 8 3 2" xfId="11307" xr:uid="{00000000-0005-0000-0000-0000B24A0000}"/>
    <cellStyle name="Normal 5 2 3 8 3 3" xfId="26794" xr:uid="{00000000-0005-0000-0000-0000B34A0000}"/>
    <cellStyle name="Normal 5 2 3 8 3 4" xfId="26795" xr:uid="{00000000-0005-0000-0000-0000B44A0000}"/>
    <cellStyle name="Normal 5 2 3 8 4" xfId="7873" xr:uid="{00000000-0005-0000-0000-0000B54A0000}"/>
    <cellStyle name="Normal 5 2 3 8 4 2" xfId="26796" xr:uid="{00000000-0005-0000-0000-0000B64A0000}"/>
    <cellStyle name="Normal 5 2 3 8 4 3" xfId="26797" xr:uid="{00000000-0005-0000-0000-0000B74A0000}"/>
    <cellStyle name="Normal 5 2 3 8 4 4" xfId="26798" xr:uid="{00000000-0005-0000-0000-0000B84A0000}"/>
    <cellStyle name="Normal 5 2 3 8 5" xfId="2911" xr:uid="{00000000-0005-0000-0000-0000B94A0000}"/>
    <cellStyle name="Normal 5 2 3 8 5 2" xfId="26799" xr:uid="{00000000-0005-0000-0000-0000BA4A0000}"/>
    <cellStyle name="Normal 5 2 3 8 5 3" xfId="26800" xr:uid="{00000000-0005-0000-0000-0000BB4A0000}"/>
    <cellStyle name="Normal 5 2 3 8 5 4" xfId="26801" xr:uid="{00000000-0005-0000-0000-0000BC4A0000}"/>
    <cellStyle name="Normal 5 2 3 8 6" xfId="26802" xr:uid="{00000000-0005-0000-0000-0000BD4A0000}"/>
    <cellStyle name="Normal 5 2 3 8 6 2" xfId="26803" xr:uid="{00000000-0005-0000-0000-0000BE4A0000}"/>
    <cellStyle name="Normal 5 2 3 8 6 3" xfId="26804" xr:uid="{00000000-0005-0000-0000-0000BF4A0000}"/>
    <cellStyle name="Normal 5 2 3 8 7" xfId="26805" xr:uid="{00000000-0005-0000-0000-0000C04A0000}"/>
    <cellStyle name="Normal 5 2 3 8 8" xfId="26806" xr:uid="{00000000-0005-0000-0000-0000C14A0000}"/>
    <cellStyle name="Normal 5 2 3 8 9" xfId="26807" xr:uid="{00000000-0005-0000-0000-0000C24A0000}"/>
    <cellStyle name="Normal 5 2 3 9" xfId="221" xr:uid="{00000000-0005-0000-0000-0000C34A0000}"/>
    <cellStyle name="Normal 5 2 3 9 2" xfId="3854" xr:uid="{00000000-0005-0000-0000-0000C44A0000}"/>
    <cellStyle name="Normal 5 2 3 9 2 2" xfId="8941" xr:uid="{00000000-0005-0000-0000-0000C54A0000}"/>
    <cellStyle name="Normal 5 2 3 9 2 2 2" xfId="26808" xr:uid="{00000000-0005-0000-0000-0000C64A0000}"/>
    <cellStyle name="Normal 5 2 3 9 2 2 3" xfId="26809" xr:uid="{00000000-0005-0000-0000-0000C74A0000}"/>
    <cellStyle name="Normal 5 2 3 9 2 2 4" xfId="26810" xr:uid="{00000000-0005-0000-0000-0000C84A0000}"/>
    <cellStyle name="Normal 5 2 3 9 2 3" xfId="26811" xr:uid="{00000000-0005-0000-0000-0000C94A0000}"/>
    <cellStyle name="Normal 5 2 3 9 2 3 2" xfId="26812" xr:uid="{00000000-0005-0000-0000-0000CA4A0000}"/>
    <cellStyle name="Normal 5 2 3 9 2 3 3" xfId="26813" xr:uid="{00000000-0005-0000-0000-0000CB4A0000}"/>
    <cellStyle name="Normal 5 2 3 9 2 4" xfId="26814" xr:uid="{00000000-0005-0000-0000-0000CC4A0000}"/>
    <cellStyle name="Normal 5 2 3 9 2 5" xfId="26815" xr:uid="{00000000-0005-0000-0000-0000CD4A0000}"/>
    <cellStyle name="Normal 5 2 3 9 2 6" xfId="26816" xr:uid="{00000000-0005-0000-0000-0000CE4A0000}"/>
    <cellStyle name="Normal 5 2 3 9 3" xfId="5632" xr:uid="{00000000-0005-0000-0000-0000CF4A0000}"/>
    <cellStyle name="Normal 5 2 3 9 3 2" xfId="10574" xr:uid="{00000000-0005-0000-0000-0000D04A0000}"/>
    <cellStyle name="Normal 5 2 3 9 3 3" xfId="26817" xr:uid="{00000000-0005-0000-0000-0000D14A0000}"/>
    <cellStyle name="Normal 5 2 3 9 3 4" xfId="26818" xr:uid="{00000000-0005-0000-0000-0000D24A0000}"/>
    <cellStyle name="Normal 5 2 3 9 4" xfId="7140" xr:uid="{00000000-0005-0000-0000-0000D34A0000}"/>
    <cellStyle name="Normal 5 2 3 9 4 2" xfId="26819" xr:uid="{00000000-0005-0000-0000-0000D44A0000}"/>
    <cellStyle name="Normal 5 2 3 9 4 3" xfId="26820" xr:uid="{00000000-0005-0000-0000-0000D54A0000}"/>
    <cellStyle name="Normal 5 2 3 9 4 4" xfId="26821" xr:uid="{00000000-0005-0000-0000-0000D64A0000}"/>
    <cellStyle name="Normal 5 2 3 9 5" xfId="2177" xr:uid="{00000000-0005-0000-0000-0000D74A0000}"/>
    <cellStyle name="Normal 5 2 3 9 5 2" xfId="26822" xr:uid="{00000000-0005-0000-0000-0000D84A0000}"/>
    <cellStyle name="Normal 5 2 3 9 5 3" xfId="26823" xr:uid="{00000000-0005-0000-0000-0000D94A0000}"/>
    <cellStyle name="Normal 5 2 3 9 5 4" xfId="26824" xr:uid="{00000000-0005-0000-0000-0000DA4A0000}"/>
    <cellStyle name="Normal 5 2 3 9 6" xfId="26825" xr:uid="{00000000-0005-0000-0000-0000DB4A0000}"/>
    <cellStyle name="Normal 5 2 3 9 6 2" xfId="26826" xr:uid="{00000000-0005-0000-0000-0000DC4A0000}"/>
    <cellStyle name="Normal 5 2 3 9 6 3" xfId="26827" xr:uid="{00000000-0005-0000-0000-0000DD4A0000}"/>
    <cellStyle name="Normal 5 2 3 9 7" xfId="26828" xr:uid="{00000000-0005-0000-0000-0000DE4A0000}"/>
    <cellStyle name="Normal 5 2 3 9 8" xfId="26829" xr:uid="{00000000-0005-0000-0000-0000DF4A0000}"/>
    <cellStyle name="Normal 5 2 3 9 9" xfId="26830" xr:uid="{00000000-0005-0000-0000-0000E04A0000}"/>
    <cellStyle name="Normal 5 2 4" xfId="535" xr:uid="{00000000-0005-0000-0000-0000E14A0000}"/>
    <cellStyle name="Normal 5 2 4 10" xfId="2315" xr:uid="{00000000-0005-0000-0000-0000E24A0000}"/>
    <cellStyle name="Normal 5 2 4 10 2" xfId="26831" xr:uid="{00000000-0005-0000-0000-0000E34A0000}"/>
    <cellStyle name="Normal 5 2 4 10 3" xfId="26832" xr:uid="{00000000-0005-0000-0000-0000E44A0000}"/>
    <cellStyle name="Normal 5 2 4 10 4" xfId="26833" xr:uid="{00000000-0005-0000-0000-0000E54A0000}"/>
    <cellStyle name="Normal 5 2 4 11" xfId="26834" xr:uid="{00000000-0005-0000-0000-0000E64A0000}"/>
    <cellStyle name="Normal 5 2 4 11 2" xfId="26835" xr:uid="{00000000-0005-0000-0000-0000E74A0000}"/>
    <cellStyle name="Normal 5 2 4 11 3" xfId="26836" xr:uid="{00000000-0005-0000-0000-0000E84A0000}"/>
    <cellStyle name="Normal 5 2 4 12" xfId="26837" xr:uid="{00000000-0005-0000-0000-0000E94A0000}"/>
    <cellStyle name="Normal 5 2 4 13" xfId="26838" xr:uid="{00000000-0005-0000-0000-0000EA4A0000}"/>
    <cellStyle name="Normal 5 2 4 14" xfId="26839" xr:uid="{00000000-0005-0000-0000-0000EB4A0000}"/>
    <cellStyle name="Normal 5 2 4 2" xfId="706" xr:uid="{00000000-0005-0000-0000-0000EC4A0000}"/>
    <cellStyle name="Normal 5 2 4 2 10" xfId="26840" xr:uid="{00000000-0005-0000-0000-0000ED4A0000}"/>
    <cellStyle name="Normal 5 2 4 2 11" xfId="26841" xr:uid="{00000000-0005-0000-0000-0000EE4A0000}"/>
    <cellStyle name="Normal 5 2 4 2 2" xfId="1172" xr:uid="{00000000-0005-0000-0000-0000EF4A0000}"/>
    <cellStyle name="Normal 5 2 4 2 2 10" xfId="26842" xr:uid="{00000000-0005-0000-0000-0000F04A0000}"/>
    <cellStyle name="Normal 5 2 4 2 2 2" xfId="1544" xr:uid="{00000000-0005-0000-0000-0000F14A0000}"/>
    <cellStyle name="Normal 5 2 4 2 2 2 2" xfId="4902" xr:uid="{00000000-0005-0000-0000-0000F24A0000}"/>
    <cellStyle name="Normal 5 2 4 2 2 2 2 2" xfId="9886" xr:uid="{00000000-0005-0000-0000-0000F34A0000}"/>
    <cellStyle name="Normal 5 2 4 2 2 2 2 2 2" xfId="26843" xr:uid="{00000000-0005-0000-0000-0000F44A0000}"/>
    <cellStyle name="Normal 5 2 4 2 2 2 2 2 3" xfId="26844" xr:uid="{00000000-0005-0000-0000-0000F54A0000}"/>
    <cellStyle name="Normal 5 2 4 2 2 2 2 2 4" xfId="26845" xr:uid="{00000000-0005-0000-0000-0000F64A0000}"/>
    <cellStyle name="Normal 5 2 4 2 2 2 2 3" xfId="26846" xr:uid="{00000000-0005-0000-0000-0000F74A0000}"/>
    <cellStyle name="Normal 5 2 4 2 2 2 2 3 2" xfId="26847" xr:uid="{00000000-0005-0000-0000-0000F84A0000}"/>
    <cellStyle name="Normal 5 2 4 2 2 2 2 3 3" xfId="26848" xr:uid="{00000000-0005-0000-0000-0000F94A0000}"/>
    <cellStyle name="Normal 5 2 4 2 2 2 2 4" xfId="26849" xr:uid="{00000000-0005-0000-0000-0000FA4A0000}"/>
    <cellStyle name="Normal 5 2 4 2 2 2 2 5" xfId="26850" xr:uid="{00000000-0005-0000-0000-0000FB4A0000}"/>
    <cellStyle name="Normal 5 2 4 2 2 2 2 6" xfId="26851" xr:uid="{00000000-0005-0000-0000-0000FC4A0000}"/>
    <cellStyle name="Normal 5 2 4 2 2 2 3" xfId="6631" xr:uid="{00000000-0005-0000-0000-0000FD4A0000}"/>
    <cellStyle name="Normal 5 2 4 2 2 2 3 2" xfId="11573" xr:uid="{00000000-0005-0000-0000-0000FE4A0000}"/>
    <cellStyle name="Normal 5 2 4 2 2 2 3 3" xfId="26852" xr:uid="{00000000-0005-0000-0000-0000FF4A0000}"/>
    <cellStyle name="Normal 5 2 4 2 2 2 3 4" xfId="26853" xr:uid="{00000000-0005-0000-0000-0000004B0000}"/>
    <cellStyle name="Normal 5 2 4 2 2 2 4" xfId="8139" xr:uid="{00000000-0005-0000-0000-0000014B0000}"/>
    <cellStyle name="Normal 5 2 4 2 2 2 4 2" xfId="26854" xr:uid="{00000000-0005-0000-0000-0000024B0000}"/>
    <cellStyle name="Normal 5 2 4 2 2 2 4 3" xfId="26855" xr:uid="{00000000-0005-0000-0000-0000034B0000}"/>
    <cellStyle name="Normal 5 2 4 2 2 2 4 4" xfId="26856" xr:uid="{00000000-0005-0000-0000-0000044B0000}"/>
    <cellStyle name="Normal 5 2 4 2 2 2 5" xfId="3177" xr:uid="{00000000-0005-0000-0000-0000054B0000}"/>
    <cellStyle name="Normal 5 2 4 2 2 2 5 2" xfId="26857" xr:uid="{00000000-0005-0000-0000-0000064B0000}"/>
    <cellStyle name="Normal 5 2 4 2 2 2 5 3" xfId="26858" xr:uid="{00000000-0005-0000-0000-0000074B0000}"/>
    <cellStyle name="Normal 5 2 4 2 2 2 5 4" xfId="26859" xr:uid="{00000000-0005-0000-0000-0000084B0000}"/>
    <cellStyle name="Normal 5 2 4 2 2 2 6" xfId="26860" xr:uid="{00000000-0005-0000-0000-0000094B0000}"/>
    <cellStyle name="Normal 5 2 4 2 2 2 6 2" xfId="26861" xr:uid="{00000000-0005-0000-0000-00000A4B0000}"/>
    <cellStyle name="Normal 5 2 4 2 2 2 6 3" xfId="26862" xr:uid="{00000000-0005-0000-0000-00000B4B0000}"/>
    <cellStyle name="Normal 5 2 4 2 2 2 7" xfId="26863" xr:uid="{00000000-0005-0000-0000-00000C4B0000}"/>
    <cellStyle name="Normal 5 2 4 2 2 2 8" xfId="26864" xr:uid="{00000000-0005-0000-0000-00000D4B0000}"/>
    <cellStyle name="Normal 5 2 4 2 2 2 9" xfId="26865" xr:uid="{00000000-0005-0000-0000-00000E4B0000}"/>
    <cellStyle name="Normal 5 2 4 2 2 3" xfId="4540" xr:uid="{00000000-0005-0000-0000-00000F4B0000}"/>
    <cellStyle name="Normal 5 2 4 2 2 3 2" xfId="9524" xr:uid="{00000000-0005-0000-0000-0000104B0000}"/>
    <cellStyle name="Normal 5 2 4 2 2 3 2 2" xfId="26866" xr:uid="{00000000-0005-0000-0000-0000114B0000}"/>
    <cellStyle name="Normal 5 2 4 2 2 3 2 3" xfId="26867" xr:uid="{00000000-0005-0000-0000-0000124B0000}"/>
    <cellStyle name="Normal 5 2 4 2 2 3 2 4" xfId="26868" xr:uid="{00000000-0005-0000-0000-0000134B0000}"/>
    <cellStyle name="Normal 5 2 4 2 2 3 3" xfId="26869" xr:uid="{00000000-0005-0000-0000-0000144B0000}"/>
    <cellStyle name="Normal 5 2 4 2 2 3 3 2" xfId="26870" xr:uid="{00000000-0005-0000-0000-0000154B0000}"/>
    <cellStyle name="Normal 5 2 4 2 2 3 3 3" xfId="26871" xr:uid="{00000000-0005-0000-0000-0000164B0000}"/>
    <cellStyle name="Normal 5 2 4 2 2 3 4" xfId="26872" xr:uid="{00000000-0005-0000-0000-0000174B0000}"/>
    <cellStyle name="Normal 5 2 4 2 2 3 5" xfId="26873" xr:uid="{00000000-0005-0000-0000-0000184B0000}"/>
    <cellStyle name="Normal 5 2 4 2 2 3 6" xfId="26874" xr:uid="{00000000-0005-0000-0000-0000194B0000}"/>
    <cellStyle name="Normal 5 2 4 2 2 4" xfId="6271" xr:uid="{00000000-0005-0000-0000-00001A4B0000}"/>
    <cellStyle name="Normal 5 2 4 2 2 4 2" xfId="11213" xr:uid="{00000000-0005-0000-0000-00001B4B0000}"/>
    <cellStyle name="Normal 5 2 4 2 2 4 3" xfId="26875" xr:uid="{00000000-0005-0000-0000-00001C4B0000}"/>
    <cellStyle name="Normal 5 2 4 2 2 4 4" xfId="26876" xr:uid="{00000000-0005-0000-0000-00001D4B0000}"/>
    <cellStyle name="Normal 5 2 4 2 2 5" xfId="7779" xr:uid="{00000000-0005-0000-0000-00001E4B0000}"/>
    <cellStyle name="Normal 5 2 4 2 2 5 2" xfId="26877" xr:uid="{00000000-0005-0000-0000-00001F4B0000}"/>
    <cellStyle name="Normal 5 2 4 2 2 5 3" xfId="26878" xr:uid="{00000000-0005-0000-0000-0000204B0000}"/>
    <cellStyle name="Normal 5 2 4 2 2 5 4" xfId="26879" xr:uid="{00000000-0005-0000-0000-0000214B0000}"/>
    <cellStyle name="Normal 5 2 4 2 2 6" xfId="2817" xr:uid="{00000000-0005-0000-0000-0000224B0000}"/>
    <cellStyle name="Normal 5 2 4 2 2 6 2" xfId="26880" xr:uid="{00000000-0005-0000-0000-0000234B0000}"/>
    <cellStyle name="Normal 5 2 4 2 2 6 3" xfId="26881" xr:uid="{00000000-0005-0000-0000-0000244B0000}"/>
    <cellStyle name="Normal 5 2 4 2 2 6 4" xfId="26882" xr:uid="{00000000-0005-0000-0000-0000254B0000}"/>
    <cellStyle name="Normal 5 2 4 2 2 7" xfId="26883" xr:uid="{00000000-0005-0000-0000-0000264B0000}"/>
    <cellStyle name="Normal 5 2 4 2 2 7 2" xfId="26884" xr:uid="{00000000-0005-0000-0000-0000274B0000}"/>
    <cellStyle name="Normal 5 2 4 2 2 7 3" xfId="26885" xr:uid="{00000000-0005-0000-0000-0000284B0000}"/>
    <cellStyle name="Normal 5 2 4 2 2 8" xfId="26886" xr:uid="{00000000-0005-0000-0000-0000294B0000}"/>
    <cellStyle name="Normal 5 2 4 2 2 9" xfId="26887" xr:uid="{00000000-0005-0000-0000-00002A4B0000}"/>
    <cellStyle name="Normal 5 2 4 2 3" xfId="1543" xr:uid="{00000000-0005-0000-0000-00002B4B0000}"/>
    <cellStyle name="Normal 5 2 4 2 3 2" xfId="4901" xr:uid="{00000000-0005-0000-0000-00002C4B0000}"/>
    <cellStyle name="Normal 5 2 4 2 3 2 2" xfId="9885" xr:uid="{00000000-0005-0000-0000-00002D4B0000}"/>
    <cellStyle name="Normal 5 2 4 2 3 2 2 2" xfId="26888" xr:uid="{00000000-0005-0000-0000-00002E4B0000}"/>
    <cellStyle name="Normal 5 2 4 2 3 2 2 3" xfId="26889" xr:uid="{00000000-0005-0000-0000-00002F4B0000}"/>
    <cellStyle name="Normal 5 2 4 2 3 2 2 4" xfId="26890" xr:uid="{00000000-0005-0000-0000-0000304B0000}"/>
    <cellStyle name="Normal 5 2 4 2 3 2 3" xfId="26891" xr:uid="{00000000-0005-0000-0000-0000314B0000}"/>
    <cellStyle name="Normal 5 2 4 2 3 2 3 2" xfId="26892" xr:uid="{00000000-0005-0000-0000-0000324B0000}"/>
    <cellStyle name="Normal 5 2 4 2 3 2 3 3" xfId="26893" xr:uid="{00000000-0005-0000-0000-0000334B0000}"/>
    <cellStyle name="Normal 5 2 4 2 3 2 4" xfId="26894" xr:uid="{00000000-0005-0000-0000-0000344B0000}"/>
    <cellStyle name="Normal 5 2 4 2 3 2 5" xfId="26895" xr:uid="{00000000-0005-0000-0000-0000354B0000}"/>
    <cellStyle name="Normal 5 2 4 2 3 2 6" xfId="26896" xr:uid="{00000000-0005-0000-0000-0000364B0000}"/>
    <cellStyle name="Normal 5 2 4 2 3 3" xfId="6630" xr:uid="{00000000-0005-0000-0000-0000374B0000}"/>
    <cellStyle name="Normal 5 2 4 2 3 3 2" xfId="11572" xr:uid="{00000000-0005-0000-0000-0000384B0000}"/>
    <cellStyle name="Normal 5 2 4 2 3 3 3" xfId="26897" xr:uid="{00000000-0005-0000-0000-0000394B0000}"/>
    <cellStyle name="Normal 5 2 4 2 3 3 4" xfId="26898" xr:uid="{00000000-0005-0000-0000-00003A4B0000}"/>
    <cellStyle name="Normal 5 2 4 2 3 4" xfId="8138" xr:uid="{00000000-0005-0000-0000-00003B4B0000}"/>
    <cellStyle name="Normal 5 2 4 2 3 4 2" xfId="26899" xr:uid="{00000000-0005-0000-0000-00003C4B0000}"/>
    <cellStyle name="Normal 5 2 4 2 3 4 3" xfId="26900" xr:uid="{00000000-0005-0000-0000-00003D4B0000}"/>
    <cellStyle name="Normal 5 2 4 2 3 4 4" xfId="26901" xr:uid="{00000000-0005-0000-0000-00003E4B0000}"/>
    <cellStyle name="Normal 5 2 4 2 3 5" xfId="3176" xr:uid="{00000000-0005-0000-0000-00003F4B0000}"/>
    <cellStyle name="Normal 5 2 4 2 3 5 2" xfId="26902" xr:uid="{00000000-0005-0000-0000-0000404B0000}"/>
    <cellStyle name="Normal 5 2 4 2 3 5 3" xfId="26903" xr:uid="{00000000-0005-0000-0000-0000414B0000}"/>
    <cellStyle name="Normal 5 2 4 2 3 5 4" xfId="26904" xr:uid="{00000000-0005-0000-0000-0000424B0000}"/>
    <cellStyle name="Normal 5 2 4 2 3 6" xfId="26905" xr:uid="{00000000-0005-0000-0000-0000434B0000}"/>
    <cellStyle name="Normal 5 2 4 2 3 6 2" xfId="26906" xr:uid="{00000000-0005-0000-0000-0000444B0000}"/>
    <cellStyle name="Normal 5 2 4 2 3 6 3" xfId="26907" xr:uid="{00000000-0005-0000-0000-0000454B0000}"/>
    <cellStyle name="Normal 5 2 4 2 3 7" xfId="26908" xr:uid="{00000000-0005-0000-0000-0000464B0000}"/>
    <cellStyle name="Normal 5 2 4 2 3 8" xfId="26909" xr:uid="{00000000-0005-0000-0000-0000474B0000}"/>
    <cellStyle name="Normal 5 2 4 2 3 9" xfId="26910" xr:uid="{00000000-0005-0000-0000-0000484B0000}"/>
    <cellStyle name="Normal 5 2 4 2 4" xfId="4157" xr:uid="{00000000-0005-0000-0000-0000494B0000}"/>
    <cellStyle name="Normal 5 2 4 2 4 2" xfId="9143" xr:uid="{00000000-0005-0000-0000-00004A4B0000}"/>
    <cellStyle name="Normal 5 2 4 2 4 2 2" xfId="26911" xr:uid="{00000000-0005-0000-0000-00004B4B0000}"/>
    <cellStyle name="Normal 5 2 4 2 4 2 3" xfId="26912" xr:uid="{00000000-0005-0000-0000-00004C4B0000}"/>
    <cellStyle name="Normal 5 2 4 2 4 2 4" xfId="26913" xr:uid="{00000000-0005-0000-0000-00004D4B0000}"/>
    <cellStyle name="Normal 5 2 4 2 4 3" xfId="26914" xr:uid="{00000000-0005-0000-0000-00004E4B0000}"/>
    <cellStyle name="Normal 5 2 4 2 4 3 2" xfId="26915" xr:uid="{00000000-0005-0000-0000-00004F4B0000}"/>
    <cellStyle name="Normal 5 2 4 2 4 3 3" xfId="26916" xr:uid="{00000000-0005-0000-0000-0000504B0000}"/>
    <cellStyle name="Normal 5 2 4 2 4 4" xfId="26917" xr:uid="{00000000-0005-0000-0000-0000514B0000}"/>
    <cellStyle name="Normal 5 2 4 2 4 5" xfId="26918" xr:uid="{00000000-0005-0000-0000-0000524B0000}"/>
    <cellStyle name="Normal 5 2 4 2 4 6" xfId="26919" xr:uid="{00000000-0005-0000-0000-0000534B0000}"/>
    <cellStyle name="Normal 5 2 4 2 5" xfId="5904" xr:uid="{00000000-0005-0000-0000-0000544B0000}"/>
    <cellStyle name="Normal 5 2 4 2 5 2" xfId="10846" xr:uid="{00000000-0005-0000-0000-0000554B0000}"/>
    <cellStyle name="Normal 5 2 4 2 5 3" xfId="26920" xr:uid="{00000000-0005-0000-0000-0000564B0000}"/>
    <cellStyle name="Normal 5 2 4 2 5 4" xfId="26921" xr:uid="{00000000-0005-0000-0000-0000574B0000}"/>
    <cellStyle name="Normal 5 2 4 2 6" xfId="7412" xr:uid="{00000000-0005-0000-0000-0000584B0000}"/>
    <cellStyle name="Normal 5 2 4 2 6 2" xfId="26922" xr:uid="{00000000-0005-0000-0000-0000594B0000}"/>
    <cellStyle name="Normal 5 2 4 2 6 3" xfId="26923" xr:uid="{00000000-0005-0000-0000-00005A4B0000}"/>
    <cellStyle name="Normal 5 2 4 2 6 4" xfId="26924" xr:uid="{00000000-0005-0000-0000-00005B4B0000}"/>
    <cellStyle name="Normal 5 2 4 2 7" xfId="2450" xr:uid="{00000000-0005-0000-0000-00005C4B0000}"/>
    <cellStyle name="Normal 5 2 4 2 7 2" xfId="26925" xr:uid="{00000000-0005-0000-0000-00005D4B0000}"/>
    <cellStyle name="Normal 5 2 4 2 7 3" xfId="26926" xr:uid="{00000000-0005-0000-0000-00005E4B0000}"/>
    <cellStyle name="Normal 5 2 4 2 7 4" xfId="26927" xr:uid="{00000000-0005-0000-0000-00005F4B0000}"/>
    <cellStyle name="Normal 5 2 4 2 8" xfId="26928" xr:uid="{00000000-0005-0000-0000-0000604B0000}"/>
    <cellStyle name="Normal 5 2 4 2 8 2" xfId="26929" xr:uid="{00000000-0005-0000-0000-0000614B0000}"/>
    <cellStyle name="Normal 5 2 4 2 8 3" xfId="26930" xr:uid="{00000000-0005-0000-0000-0000624B0000}"/>
    <cellStyle name="Normal 5 2 4 2 9" xfId="26931" xr:uid="{00000000-0005-0000-0000-0000634B0000}"/>
    <cellStyle name="Normal 5 2 4 3" xfId="859" xr:uid="{00000000-0005-0000-0000-0000644B0000}"/>
    <cellStyle name="Normal 5 2 4 3 10" xfId="26932" xr:uid="{00000000-0005-0000-0000-0000654B0000}"/>
    <cellStyle name="Normal 5 2 4 3 2" xfId="1545" xr:uid="{00000000-0005-0000-0000-0000664B0000}"/>
    <cellStyle name="Normal 5 2 4 3 2 2" xfId="4903" xr:uid="{00000000-0005-0000-0000-0000674B0000}"/>
    <cellStyle name="Normal 5 2 4 3 2 2 2" xfId="9887" xr:uid="{00000000-0005-0000-0000-0000684B0000}"/>
    <cellStyle name="Normal 5 2 4 3 2 2 2 2" xfId="26933" xr:uid="{00000000-0005-0000-0000-0000694B0000}"/>
    <cellStyle name="Normal 5 2 4 3 2 2 2 3" xfId="26934" xr:uid="{00000000-0005-0000-0000-00006A4B0000}"/>
    <cellStyle name="Normal 5 2 4 3 2 2 2 4" xfId="26935" xr:uid="{00000000-0005-0000-0000-00006B4B0000}"/>
    <cellStyle name="Normal 5 2 4 3 2 2 3" xfId="26936" xr:uid="{00000000-0005-0000-0000-00006C4B0000}"/>
    <cellStyle name="Normal 5 2 4 3 2 2 3 2" xfId="26937" xr:uid="{00000000-0005-0000-0000-00006D4B0000}"/>
    <cellStyle name="Normal 5 2 4 3 2 2 3 3" xfId="26938" xr:uid="{00000000-0005-0000-0000-00006E4B0000}"/>
    <cellStyle name="Normal 5 2 4 3 2 2 4" xfId="26939" xr:uid="{00000000-0005-0000-0000-00006F4B0000}"/>
    <cellStyle name="Normal 5 2 4 3 2 2 5" xfId="26940" xr:uid="{00000000-0005-0000-0000-0000704B0000}"/>
    <cellStyle name="Normal 5 2 4 3 2 2 6" xfId="26941" xr:uid="{00000000-0005-0000-0000-0000714B0000}"/>
    <cellStyle name="Normal 5 2 4 3 2 3" xfId="6632" xr:uid="{00000000-0005-0000-0000-0000724B0000}"/>
    <cellStyle name="Normal 5 2 4 3 2 3 2" xfId="11574" xr:uid="{00000000-0005-0000-0000-0000734B0000}"/>
    <cellStyle name="Normal 5 2 4 3 2 3 3" xfId="26942" xr:uid="{00000000-0005-0000-0000-0000744B0000}"/>
    <cellStyle name="Normal 5 2 4 3 2 3 4" xfId="26943" xr:uid="{00000000-0005-0000-0000-0000754B0000}"/>
    <cellStyle name="Normal 5 2 4 3 2 4" xfId="8140" xr:uid="{00000000-0005-0000-0000-0000764B0000}"/>
    <cellStyle name="Normal 5 2 4 3 2 4 2" xfId="26944" xr:uid="{00000000-0005-0000-0000-0000774B0000}"/>
    <cellStyle name="Normal 5 2 4 3 2 4 3" xfId="26945" xr:uid="{00000000-0005-0000-0000-0000784B0000}"/>
    <cellStyle name="Normal 5 2 4 3 2 4 4" xfId="26946" xr:uid="{00000000-0005-0000-0000-0000794B0000}"/>
    <cellStyle name="Normal 5 2 4 3 2 5" xfId="3178" xr:uid="{00000000-0005-0000-0000-00007A4B0000}"/>
    <cellStyle name="Normal 5 2 4 3 2 5 2" xfId="26947" xr:uid="{00000000-0005-0000-0000-00007B4B0000}"/>
    <cellStyle name="Normal 5 2 4 3 2 5 3" xfId="26948" xr:uid="{00000000-0005-0000-0000-00007C4B0000}"/>
    <cellStyle name="Normal 5 2 4 3 2 5 4" xfId="26949" xr:uid="{00000000-0005-0000-0000-00007D4B0000}"/>
    <cellStyle name="Normal 5 2 4 3 2 6" xfId="26950" xr:uid="{00000000-0005-0000-0000-00007E4B0000}"/>
    <cellStyle name="Normal 5 2 4 3 2 6 2" xfId="26951" xr:uid="{00000000-0005-0000-0000-00007F4B0000}"/>
    <cellStyle name="Normal 5 2 4 3 2 6 3" xfId="26952" xr:uid="{00000000-0005-0000-0000-0000804B0000}"/>
    <cellStyle name="Normal 5 2 4 3 2 7" xfId="26953" xr:uid="{00000000-0005-0000-0000-0000814B0000}"/>
    <cellStyle name="Normal 5 2 4 3 2 8" xfId="26954" xr:uid="{00000000-0005-0000-0000-0000824B0000}"/>
    <cellStyle name="Normal 5 2 4 3 2 9" xfId="26955" xr:uid="{00000000-0005-0000-0000-0000834B0000}"/>
    <cellStyle name="Normal 5 2 4 3 3" xfId="4299" xr:uid="{00000000-0005-0000-0000-0000844B0000}"/>
    <cellStyle name="Normal 5 2 4 3 3 2" xfId="9284" xr:uid="{00000000-0005-0000-0000-0000854B0000}"/>
    <cellStyle name="Normal 5 2 4 3 3 2 2" xfId="26956" xr:uid="{00000000-0005-0000-0000-0000864B0000}"/>
    <cellStyle name="Normal 5 2 4 3 3 2 3" xfId="26957" xr:uid="{00000000-0005-0000-0000-0000874B0000}"/>
    <cellStyle name="Normal 5 2 4 3 3 2 4" xfId="26958" xr:uid="{00000000-0005-0000-0000-0000884B0000}"/>
    <cellStyle name="Normal 5 2 4 3 3 3" xfId="26959" xr:uid="{00000000-0005-0000-0000-0000894B0000}"/>
    <cellStyle name="Normal 5 2 4 3 3 3 2" xfId="26960" xr:uid="{00000000-0005-0000-0000-00008A4B0000}"/>
    <cellStyle name="Normal 5 2 4 3 3 3 3" xfId="26961" xr:uid="{00000000-0005-0000-0000-00008B4B0000}"/>
    <cellStyle name="Normal 5 2 4 3 3 4" xfId="26962" xr:uid="{00000000-0005-0000-0000-00008C4B0000}"/>
    <cellStyle name="Normal 5 2 4 3 3 5" xfId="26963" xr:uid="{00000000-0005-0000-0000-00008D4B0000}"/>
    <cellStyle name="Normal 5 2 4 3 3 6" xfId="26964" xr:uid="{00000000-0005-0000-0000-00008E4B0000}"/>
    <cellStyle name="Normal 5 2 4 3 4" xfId="6042" xr:uid="{00000000-0005-0000-0000-00008F4B0000}"/>
    <cellStyle name="Normal 5 2 4 3 4 2" xfId="10984" xr:uid="{00000000-0005-0000-0000-0000904B0000}"/>
    <cellStyle name="Normal 5 2 4 3 4 3" xfId="26965" xr:uid="{00000000-0005-0000-0000-0000914B0000}"/>
    <cellStyle name="Normal 5 2 4 3 4 4" xfId="26966" xr:uid="{00000000-0005-0000-0000-0000924B0000}"/>
    <cellStyle name="Normal 5 2 4 3 5" xfId="7550" xr:uid="{00000000-0005-0000-0000-0000934B0000}"/>
    <cellStyle name="Normal 5 2 4 3 5 2" xfId="26967" xr:uid="{00000000-0005-0000-0000-0000944B0000}"/>
    <cellStyle name="Normal 5 2 4 3 5 3" xfId="26968" xr:uid="{00000000-0005-0000-0000-0000954B0000}"/>
    <cellStyle name="Normal 5 2 4 3 5 4" xfId="26969" xr:uid="{00000000-0005-0000-0000-0000964B0000}"/>
    <cellStyle name="Normal 5 2 4 3 6" xfId="2588" xr:uid="{00000000-0005-0000-0000-0000974B0000}"/>
    <cellStyle name="Normal 5 2 4 3 6 2" xfId="26970" xr:uid="{00000000-0005-0000-0000-0000984B0000}"/>
    <cellStyle name="Normal 5 2 4 3 6 3" xfId="26971" xr:uid="{00000000-0005-0000-0000-0000994B0000}"/>
    <cellStyle name="Normal 5 2 4 3 6 4" xfId="26972" xr:uid="{00000000-0005-0000-0000-00009A4B0000}"/>
    <cellStyle name="Normal 5 2 4 3 7" xfId="26973" xr:uid="{00000000-0005-0000-0000-00009B4B0000}"/>
    <cellStyle name="Normal 5 2 4 3 7 2" xfId="26974" xr:uid="{00000000-0005-0000-0000-00009C4B0000}"/>
    <cellStyle name="Normal 5 2 4 3 7 3" xfId="26975" xr:uid="{00000000-0005-0000-0000-00009D4B0000}"/>
    <cellStyle name="Normal 5 2 4 3 8" xfId="26976" xr:uid="{00000000-0005-0000-0000-00009E4B0000}"/>
    <cellStyle name="Normal 5 2 4 3 9" xfId="26977" xr:uid="{00000000-0005-0000-0000-00009F4B0000}"/>
    <cellStyle name="Normal 5 2 4 4" xfId="1542" xr:uid="{00000000-0005-0000-0000-0000A04B0000}"/>
    <cellStyle name="Normal 5 2 4 4 2" xfId="4900" xr:uid="{00000000-0005-0000-0000-0000A14B0000}"/>
    <cellStyle name="Normal 5 2 4 4 2 2" xfId="9884" xr:uid="{00000000-0005-0000-0000-0000A24B0000}"/>
    <cellStyle name="Normal 5 2 4 4 2 2 2" xfId="26978" xr:uid="{00000000-0005-0000-0000-0000A34B0000}"/>
    <cellStyle name="Normal 5 2 4 4 2 2 3" xfId="26979" xr:uid="{00000000-0005-0000-0000-0000A44B0000}"/>
    <cellStyle name="Normal 5 2 4 4 2 2 4" xfId="26980" xr:uid="{00000000-0005-0000-0000-0000A54B0000}"/>
    <cellStyle name="Normal 5 2 4 4 2 3" xfId="26981" xr:uid="{00000000-0005-0000-0000-0000A64B0000}"/>
    <cellStyle name="Normal 5 2 4 4 2 3 2" xfId="26982" xr:uid="{00000000-0005-0000-0000-0000A74B0000}"/>
    <cellStyle name="Normal 5 2 4 4 2 3 3" xfId="26983" xr:uid="{00000000-0005-0000-0000-0000A84B0000}"/>
    <cellStyle name="Normal 5 2 4 4 2 4" xfId="26984" xr:uid="{00000000-0005-0000-0000-0000A94B0000}"/>
    <cellStyle name="Normal 5 2 4 4 2 5" xfId="26985" xr:uid="{00000000-0005-0000-0000-0000AA4B0000}"/>
    <cellStyle name="Normal 5 2 4 4 2 6" xfId="26986" xr:uid="{00000000-0005-0000-0000-0000AB4B0000}"/>
    <cellStyle name="Normal 5 2 4 4 3" xfId="6629" xr:uid="{00000000-0005-0000-0000-0000AC4B0000}"/>
    <cellStyle name="Normal 5 2 4 4 3 2" xfId="11571" xr:uid="{00000000-0005-0000-0000-0000AD4B0000}"/>
    <cellStyle name="Normal 5 2 4 4 3 3" xfId="26987" xr:uid="{00000000-0005-0000-0000-0000AE4B0000}"/>
    <cellStyle name="Normal 5 2 4 4 3 4" xfId="26988" xr:uid="{00000000-0005-0000-0000-0000AF4B0000}"/>
    <cellStyle name="Normal 5 2 4 4 4" xfId="8137" xr:uid="{00000000-0005-0000-0000-0000B04B0000}"/>
    <cellStyle name="Normal 5 2 4 4 4 2" xfId="26989" xr:uid="{00000000-0005-0000-0000-0000B14B0000}"/>
    <cellStyle name="Normal 5 2 4 4 4 3" xfId="26990" xr:uid="{00000000-0005-0000-0000-0000B24B0000}"/>
    <cellStyle name="Normal 5 2 4 4 4 4" xfId="26991" xr:uid="{00000000-0005-0000-0000-0000B34B0000}"/>
    <cellStyle name="Normal 5 2 4 4 5" xfId="3175" xr:uid="{00000000-0005-0000-0000-0000B44B0000}"/>
    <cellStyle name="Normal 5 2 4 4 5 2" xfId="26992" xr:uid="{00000000-0005-0000-0000-0000B54B0000}"/>
    <cellStyle name="Normal 5 2 4 4 5 3" xfId="26993" xr:uid="{00000000-0005-0000-0000-0000B64B0000}"/>
    <cellStyle name="Normal 5 2 4 4 5 4" xfId="26994" xr:uid="{00000000-0005-0000-0000-0000B74B0000}"/>
    <cellStyle name="Normal 5 2 4 4 6" xfId="26995" xr:uid="{00000000-0005-0000-0000-0000B84B0000}"/>
    <cellStyle name="Normal 5 2 4 4 6 2" xfId="26996" xr:uid="{00000000-0005-0000-0000-0000B94B0000}"/>
    <cellStyle name="Normal 5 2 4 4 6 3" xfId="26997" xr:uid="{00000000-0005-0000-0000-0000BA4B0000}"/>
    <cellStyle name="Normal 5 2 4 4 7" xfId="26998" xr:uid="{00000000-0005-0000-0000-0000BB4B0000}"/>
    <cellStyle name="Normal 5 2 4 4 8" xfId="26999" xr:uid="{00000000-0005-0000-0000-0000BC4B0000}"/>
    <cellStyle name="Normal 5 2 4 4 9" xfId="27000" xr:uid="{00000000-0005-0000-0000-0000BD4B0000}"/>
    <cellStyle name="Normal 5 2 4 5" xfId="3696" xr:uid="{00000000-0005-0000-0000-0000BE4B0000}"/>
    <cellStyle name="Normal 5 2 4 5 2" xfId="5370" xr:uid="{00000000-0005-0000-0000-0000BF4B0000}"/>
    <cellStyle name="Normal 5 2 4 5 2 2" xfId="10349" xr:uid="{00000000-0005-0000-0000-0000C04B0000}"/>
    <cellStyle name="Normal 5 2 4 5 2 2 2" xfId="27001" xr:uid="{00000000-0005-0000-0000-0000C14B0000}"/>
    <cellStyle name="Normal 5 2 4 5 2 2 3" xfId="27002" xr:uid="{00000000-0005-0000-0000-0000C24B0000}"/>
    <cellStyle name="Normal 5 2 4 5 2 2 4" xfId="27003" xr:uid="{00000000-0005-0000-0000-0000C34B0000}"/>
    <cellStyle name="Normal 5 2 4 5 2 3" xfId="27004" xr:uid="{00000000-0005-0000-0000-0000C44B0000}"/>
    <cellStyle name="Normal 5 2 4 5 2 3 2" xfId="27005" xr:uid="{00000000-0005-0000-0000-0000C54B0000}"/>
    <cellStyle name="Normal 5 2 4 5 2 3 3" xfId="27006" xr:uid="{00000000-0005-0000-0000-0000C64B0000}"/>
    <cellStyle name="Normal 5 2 4 5 2 4" xfId="27007" xr:uid="{00000000-0005-0000-0000-0000C74B0000}"/>
    <cellStyle name="Normal 5 2 4 5 2 5" xfId="27008" xr:uid="{00000000-0005-0000-0000-0000C84B0000}"/>
    <cellStyle name="Normal 5 2 4 5 2 6" xfId="27009" xr:uid="{00000000-0005-0000-0000-0000C94B0000}"/>
    <cellStyle name="Normal 5 2 4 5 3" xfId="8657" xr:uid="{00000000-0005-0000-0000-0000CA4B0000}"/>
    <cellStyle name="Normal 5 2 4 5 3 2" xfId="27010" xr:uid="{00000000-0005-0000-0000-0000CB4B0000}"/>
    <cellStyle name="Normal 5 2 4 5 3 3" xfId="27011" xr:uid="{00000000-0005-0000-0000-0000CC4B0000}"/>
    <cellStyle name="Normal 5 2 4 5 3 4" xfId="27012" xr:uid="{00000000-0005-0000-0000-0000CD4B0000}"/>
    <cellStyle name="Normal 5 2 4 5 4" xfId="27013" xr:uid="{00000000-0005-0000-0000-0000CE4B0000}"/>
    <cellStyle name="Normal 5 2 4 5 4 2" xfId="27014" xr:uid="{00000000-0005-0000-0000-0000CF4B0000}"/>
    <cellStyle name="Normal 5 2 4 5 4 3" xfId="27015" xr:uid="{00000000-0005-0000-0000-0000D04B0000}"/>
    <cellStyle name="Normal 5 2 4 5 4 4" xfId="27016" xr:uid="{00000000-0005-0000-0000-0000D14B0000}"/>
    <cellStyle name="Normal 5 2 4 5 5" xfId="27017" xr:uid="{00000000-0005-0000-0000-0000D24B0000}"/>
    <cellStyle name="Normal 5 2 4 5 5 2" xfId="27018" xr:uid="{00000000-0005-0000-0000-0000D34B0000}"/>
    <cellStyle name="Normal 5 2 4 5 5 3" xfId="27019" xr:uid="{00000000-0005-0000-0000-0000D44B0000}"/>
    <cellStyle name="Normal 5 2 4 5 5 4" xfId="27020" xr:uid="{00000000-0005-0000-0000-0000D54B0000}"/>
    <cellStyle name="Normal 5 2 4 5 6" xfId="27021" xr:uid="{00000000-0005-0000-0000-0000D64B0000}"/>
    <cellStyle name="Normal 5 2 4 5 6 2" xfId="27022" xr:uid="{00000000-0005-0000-0000-0000D74B0000}"/>
    <cellStyle name="Normal 5 2 4 5 6 3" xfId="27023" xr:uid="{00000000-0005-0000-0000-0000D84B0000}"/>
    <cellStyle name="Normal 5 2 4 5 7" xfId="27024" xr:uid="{00000000-0005-0000-0000-0000D94B0000}"/>
    <cellStyle name="Normal 5 2 4 5 8" xfId="27025" xr:uid="{00000000-0005-0000-0000-0000DA4B0000}"/>
    <cellStyle name="Normal 5 2 4 5 9" xfId="27026" xr:uid="{00000000-0005-0000-0000-0000DB4B0000}"/>
    <cellStyle name="Normal 5 2 4 6" xfId="4019" xr:uid="{00000000-0005-0000-0000-0000DC4B0000}"/>
    <cellStyle name="Normal 5 2 4 6 2" xfId="8793" xr:uid="{00000000-0005-0000-0000-0000DD4B0000}"/>
    <cellStyle name="Normal 5 2 4 6 2 2" xfId="27027" xr:uid="{00000000-0005-0000-0000-0000DE4B0000}"/>
    <cellStyle name="Normal 5 2 4 6 2 2 2" xfId="27028" xr:uid="{00000000-0005-0000-0000-0000DF4B0000}"/>
    <cellStyle name="Normal 5 2 4 6 2 2 3" xfId="27029" xr:uid="{00000000-0005-0000-0000-0000E04B0000}"/>
    <cellStyle name="Normal 5 2 4 6 2 2 4" xfId="27030" xr:uid="{00000000-0005-0000-0000-0000E14B0000}"/>
    <cellStyle name="Normal 5 2 4 6 2 3" xfId="27031" xr:uid="{00000000-0005-0000-0000-0000E24B0000}"/>
    <cellStyle name="Normal 5 2 4 6 2 3 2" xfId="27032" xr:uid="{00000000-0005-0000-0000-0000E34B0000}"/>
    <cellStyle name="Normal 5 2 4 6 2 3 3" xfId="27033" xr:uid="{00000000-0005-0000-0000-0000E44B0000}"/>
    <cellStyle name="Normal 5 2 4 6 2 4" xfId="27034" xr:uid="{00000000-0005-0000-0000-0000E54B0000}"/>
    <cellStyle name="Normal 5 2 4 6 2 5" xfId="27035" xr:uid="{00000000-0005-0000-0000-0000E64B0000}"/>
    <cellStyle name="Normal 5 2 4 6 2 6" xfId="27036" xr:uid="{00000000-0005-0000-0000-0000E74B0000}"/>
    <cellStyle name="Normal 5 2 4 6 3" xfId="27037" xr:uid="{00000000-0005-0000-0000-0000E84B0000}"/>
    <cellStyle name="Normal 5 2 4 6 3 2" xfId="27038" xr:uid="{00000000-0005-0000-0000-0000E94B0000}"/>
    <cellStyle name="Normal 5 2 4 6 3 3" xfId="27039" xr:uid="{00000000-0005-0000-0000-0000EA4B0000}"/>
    <cellStyle name="Normal 5 2 4 6 3 4" xfId="27040" xr:uid="{00000000-0005-0000-0000-0000EB4B0000}"/>
    <cellStyle name="Normal 5 2 4 6 4" xfId="27041" xr:uid="{00000000-0005-0000-0000-0000EC4B0000}"/>
    <cellStyle name="Normal 5 2 4 6 4 2" xfId="27042" xr:uid="{00000000-0005-0000-0000-0000ED4B0000}"/>
    <cellStyle name="Normal 5 2 4 6 4 3" xfId="27043" xr:uid="{00000000-0005-0000-0000-0000EE4B0000}"/>
    <cellStyle name="Normal 5 2 4 6 4 4" xfId="27044" xr:uid="{00000000-0005-0000-0000-0000EF4B0000}"/>
    <cellStyle name="Normal 5 2 4 6 5" xfId="27045" xr:uid="{00000000-0005-0000-0000-0000F04B0000}"/>
    <cellStyle name="Normal 5 2 4 6 5 2" xfId="27046" xr:uid="{00000000-0005-0000-0000-0000F14B0000}"/>
    <cellStyle name="Normal 5 2 4 6 5 3" xfId="27047" xr:uid="{00000000-0005-0000-0000-0000F24B0000}"/>
    <cellStyle name="Normal 5 2 4 6 6" xfId="27048" xr:uid="{00000000-0005-0000-0000-0000F34B0000}"/>
    <cellStyle name="Normal 5 2 4 6 7" xfId="27049" xr:uid="{00000000-0005-0000-0000-0000F44B0000}"/>
    <cellStyle name="Normal 5 2 4 6 8" xfId="27050" xr:uid="{00000000-0005-0000-0000-0000F54B0000}"/>
    <cellStyle name="Normal 5 2 4 7" xfId="5464" xr:uid="{00000000-0005-0000-0000-0000F64B0000}"/>
    <cellStyle name="Normal 5 2 4 7 2" xfId="10427" xr:uid="{00000000-0005-0000-0000-0000F74B0000}"/>
    <cellStyle name="Normal 5 2 4 7 2 2" xfId="27051" xr:uid="{00000000-0005-0000-0000-0000F84B0000}"/>
    <cellStyle name="Normal 5 2 4 7 2 3" xfId="27052" xr:uid="{00000000-0005-0000-0000-0000F94B0000}"/>
    <cellStyle name="Normal 5 2 4 7 2 4" xfId="27053" xr:uid="{00000000-0005-0000-0000-0000FA4B0000}"/>
    <cellStyle name="Normal 5 2 4 7 3" xfId="27054" xr:uid="{00000000-0005-0000-0000-0000FB4B0000}"/>
    <cellStyle name="Normal 5 2 4 7 3 2" xfId="27055" xr:uid="{00000000-0005-0000-0000-0000FC4B0000}"/>
    <cellStyle name="Normal 5 2 4 7 3 3" xfId="27056" xr:uid="{00000000-0005-0000-0000-0000FD4B0000}"/>
    <cellStyle name="Normal 5 2 4 7 4" xfId="27057" xr:uid="{00000000-0005-0000-0000-0000FE4B0000}"/>
    <cellStyle name="Normal 5 2 4 7 5" xfId="27058" xr:uid="{00000000-0005-0000-0000-0000FF4B0000}"/>
    <cellStyle name="Normal 5 2 4 7 6" xfId="27059" xr:uid="{00000000-0005-0000-0000-0000004C0000}"/>
    <cellStyle name="Normal 5 2 4 8" xfId="5769" xr:uid="{00000000-0005-0000-0000-0000014C0000}"/>
    <cellStyle name="Normal 5 2 4 8 2" xfId="10711" xr:uid="{00000000-0005-0000-0000-0000024C0000}"/>
    <cellStyle name="Normal 5 2 4 8 3" xfId="27060" xr:uid="{00000000-0005-0000-0000-0000034C0000}"/>
    <cellStyle name="Normal 5 2 4 8 4" xfId="27061" xr:uid="{00000000-0005-0000-0000-0000044C0000}"/>
    <cellStyle name="Normal 5 2 4 9" xfId="7277" xr:uid="{00000000-0005-0000-0000-0000054C0000}"/>
    <cellStyle name="Normal 5 2 4 9 2" xfId="27062" xr:uid="{00000000-0005-0000-0000-0000064C0000}"/>
    <cellStyle name="Normal 5 2 4 9 3" xfId="27063" xr:uid="{00000000-0005-0000-0000-0000074C0000}"/>
    <cellStyle name="Normal 5 2 4 9 4" xfId="27064" xr:uid="{00000000-0005-0000-0000-0000084C0000}"/>
    <cellStyle name="Normal 5 2 5" xfId="609" xr:uid="{00000000-0005-0000-0000-0000094C0000}"/>
    <cellStyle name="Normal 5 2 5 10" xfId="2358" xr:uid="{00000000-0005-0000-0000-00000A4C0000}"/>
    <cellStyle name="Normal 5 2 5 10 2" xfId="27065" xr:uid="{00000000-0005-0000-0000-00000B4C0000}"/>
    <cellStyle name="Normal 5 2 5 10 3" xfId="27066" xr:uid="{00000000-0005-0000-0000-00000C4C0000}"/>
    <cellStyle name="Normal 5 2 5 10 4" xfId="27067" xr:uid="{00000000-0005-0000-0000-00000D4C0000}"/>
    <cellStyle name="Normal 5 2 5 11" xfId="27068" xr:uid="{00000000-0005-0000-0000-00000E4C0000}"/>
    <cellStyle name="Normal 5 2 5 11 2" xfId="27069" xr:uid="{00000000-0005-0000-0000-00000F4C0000}"/>
    <cellStyle name="Normal 5 2 5 11 3" xfId="27070" xr:uid="{00000000-0005-0000-0000-0000104C0000}"/>
    <cellStyle name="Normal 5 2 5 12" xfId="27071" xr:uid="{00000000-0005-0000-0000-0000114C0000}"/>
    <cellStyle name="Normal 5 2 5 13" xfId="27072" xr:uid="{00000000-0005-0000-0000-0000124C0000}"/>
    <cellStyle name="Normal 5 2 5 14" xfId="27073" xr:uid="{00000000-0005-0000-0000-0000134C0000}"/>
    <cellStyle name="Normal 5 2 5 2" xfId="750" xr:uid="{00000000-0005-0000-0000-0000144C0000}"/>
    <cellStyle name="Normal 5 2 5 2 10" xfId="27074" xr:uid="{00000000-0005-0000-0000-0000154C0000}"/>
    <cellStyle name="Normal 5 2 5 2 11" xfId="27075" xr:uid="{00000000-0005-0000-0000-0000164C0000}"/>
    <cellStyle name="Normal 5 2 5 2 2" xfId="1215" xr:uid="{00000000-0005-0000-0000-0000174C0000}"/>
    <cellStyle name="Normal 5 2 5 2 2 10" xfId="27076" xr:uid="{00000000-0005-0000-0000-0000184C0000}"/>
    <cellStyle name="Normal 5 2 5 2 2 2" xfId="1548" xr:uid="{00000000-0005-0000-0000-0000194C0000}"/>
    <cellStyle name="Normal 5 2 5 2 2 2 2" xfId="4906" xr:uid="{00000000-0005-0000-0000-00001A4C0000}"/>
    <cellStyle name="Normal 5 2 5 2 2 2 2 2" xfId="9890" xr:uid="{00000000-0005-0000-0000-00001B4C0000}"/>
    <cellStyle name="Normal 5 2 5 2 2 2 2 2 2" xfId="27077" xr:uid="{00000000-0005-0000-0000-00001C4C0000}"/>
    <cellStyle name="Normal 5 2 5 2 2 2 2 2 3" xfId="27078" xr:uid="{00000000-0005-0000-0000-00001D4C0000}"/>
    <cellStyle name="Normal 5 2 5 2 2 2 2 2 4" xfId="27079" xr:uid="{00000000-0005-0000-0000-00001E4C0000}"/>
    <cellStyle name="Normal 5 2 5 2 2 2 2 3" xfId="27080" xr:uid="{00000000-0005-0000-0000-00001F4C0000}"/>
    <cellStyle name="Normal 5 2 5 2 2 2 2 3 2" xfId="27081" xr:uid="{00000000-0005-0000-0000-0000204C0000}"/>
    <cellStyle name="Normal 5 2 5 2 2 2 2 3 3" xfId="27082" xr:uid="{00000000-0005-0000-0000-0000214C0000}"/>
    <cellStyle name="Normal 5 2 5 2 2 2 2 4" xfId="27083" xr:uid="{00000000-0005-0000-0000-0000224C0000}"/>
    <cellStyle name="Normal 5 2 5 2 2 2 2 5" xfId="27084" xr:uid="{00000000-0005-0000-0000-0000234C0000}"/>
    <cellStyle name="Normal 5 2 5 2 2 2 2 6" xfId="27085" xr:uid="{00000000-0005-0000-0000-0000244C0000}"/>
    <cellStyle name="Normal 5 2 5 2 2 2 3" xfId="6635" xr:uid="{00000000-0005-0000-0000-0000254C0000}"/>
    <cellStyle name="Normal 5 2 5 2 2 2 3 2" xfId="11577" xr:uid="{00000000-0005-0000-0000-0000264C0000}"/>
    <cellStyle name="Normal 5 2 5 2 2 2 3 3" xfId="27086" xr:uid="{00000000-0005-0000-0000-0000274C0000}"/>
    <cellStyle name="Normal 5 2 5 2 2 2 3 4" xfId="27087" xr:uid="{00000000-0005-0000-0000-0000284C0000}"/>
    <cellStyle name="Normal 5 2 5 2 2 2 4" xfId="8143" xr:uid="{00000000-0005-0000-0000-0000294C0000}"/>
    <cellStyle name="Normal 5 2 5 2 2 2 4 2" xfId="27088" xr:uid="{00000000-0005-0000-0000-00002A4C0000}"/>
    <cellStyle name="Normal 5 2 5 2 2 2 4 3" xfId="27089" xr:uid="{00000000-0005-0000-0000-00002B4C0000}"/>
    <cellStyle name="Normal 5 2 5 2 2 2 4 4" xfId="27090" xr:uid="{00000000-0005-0000-0000-00002C4C0000}"/>
    <cellStyle name="Normal 5 2 5 2 2 2 5" xfId="3181" xr:uid="{00000000-0005-0000-0000-00002D4C0000}"/>
    <cellStyle name="Normal 5 2 5 2 2 2 5 2" xfId="27091" xr:uid="{00000000-0005-0000-0000-00002E4C0000}"/>
    <cellStyle name="Normal 5 2 5 2 2 2 5 3" xfId="27092" xr:uid="{00000000-0005-0000-0000-00002F4C0000}"/>
    <cellStyle name="Normal 5 2 5 2 2 2 5 4" xfId="27093" xr:uid="{00000000-0005-0000-0000-0000304C0000}"/>
    <cellStyle name="Normal 5 2 5 2 2 2 6" xfId="27094" xr:uid="{00000000-0005-0000-0000-0000314C0000}"/>
    <cellStyle name="Normal 5 2 5 2 2 2 6 2" xfId="27095" xr:uid="{00000000-0005-0000-0000-0000324C0000}"/>
    <cellStyle name="Normal 5 2 5 2 2 2 6 3" xfId="27096" xr:uid="{00000000-0005-0000-0000-0000334C0000}"/>
    <cellStyle name="Normal 5 2 5 2 2 2 7" xfId="27097" xr:uid="{00000000-0005-0000-0000-0000344C0000}"/>
    <cellStyle name="Normal 5 2 5 2 2 2 8" xfId="27098" xr:uid="{00000000-0005-0000-0000-0000354C0000}"/>
    <cellStyle name="Normal 5 2 5 2 2 2 9" xfId="27099" xr:uid="{00000000-0005-0000-0000-0000364C0000}"/>
    <cellStyle name="Normal 5 2 5 2 2 3" xfId="4583" xr:uid="{00000000-0005-0000-0000-0000374C0000}"/>
    <cellStyle name="Normal 5 2 5 2 2 3 2" xfId="9567" xr:uid="{00000000-0005-0000-0000-0000384C0000}"/>
    <cellStyle name="Normal 5 2 5 2 2 3 2 2" xfId="27100" xr:uid="{00000000-0005-0000-0000-0000394C0000}"/>
    <cellStyle name="Normal 5 2 5 2 2 3 2 3" xfId="27101" xr:uid="{00000000-0005-0000-0000-00003A4C0000}"/>
    <cellStyle name="Normal 5 2 5 2 2 3 2 4" xfId="27102" xr:uid="{00000000-0005-0000-0000-00003B4C0000}"/>
    <cellStyle name="Normal 5 2 5 2 2 3 3" xfId="27103" xr:uid="{00000000-0005-0000-0000-00003C4C0000}"/>
    <cellStyle name="Normal 5 2 5 2 2 3 3 2" xfId="27104" xr:uid="{00000000-0005-0000-0000-00003D4C0000}"/>
    <cellStyle name="Normal 5 2 5 2 2 3 3 3" xfId="27105" xr:uid="{00000000-0005-0000-0000-00003E4C0000}"/>
    <cellStyle name="Normal 5 2 5 2 2 3 4" xfId="27106" xr:uid="{00000000-0005-0000-0000-00003F4C0000}"/>
    <cellStyle name="Normal 5 2 5 2 2 3 5" xfId="27107" xr:uid="{00000000-0005-0000-0000-0000404C0000}"/>
    <cellStyle name="Normal 5 2 5 2 2 3 6" xfId="27108" xr:uid="{00000000-0005-0000-0000-0000414C0000}"/>
    <cellStyle name="Normal 5 2 5 2 2 4" xfId="6314" xr:uid="{00000000-0005-0000-0000-0000424C0000}"/>
    <cellStyle name="Normal 5 2 5 2 2 4 2" xfId="11256" xr:uid="{00000000-0005-0000-0000-0000434C0000}"/>
    <cellStyle name="Normal 5 2 5 2 2 4 3" xfId="27109" xr:uid="{00000000-0005-0000-0000-0000444C0000}"/>
    <cellStyle name="Normal 5 2 5 2 2 4 4" xfId="27110" xr:uid="{00000000-0005-0000-0000-0000454C0000}"/>
    <cellStyle name="Normal 5 2 5 2 2 5" xfId="7822" xr:uid="{00000000-0005-0000-0000-0000464C0000}"/>
    <cellStyle name="Normal 5 2 5 2 2 5 2" xfId="27111" xr:uid="{00000000-0005-0000-0000-0000474C0000}"/>
    <cellStyle name="Normal 5 2 5 2 2 5 3" xfId="27112" xr:uid="{00000000-0005-0000-0000-0000484C0000}"/>
    <cellStyle name="Normal 5 2 5 2 2 5 4" xfId="27113" xr:uid="{00000000-0005-0000-0000-0000494C0000}"/>
    <cellStyle name="Normal 5 2 5 2 2 6" xfId="2860" xr:uid="{00000000-0005-0000-0000-00004A4C0000}"/>
    <cellStyle name="Normal 5 2 5 2 2 6 2" xfId="27114" xr:uid="{00000000-0005-0000-0000-00004B4C0000}"/>
    <cellStyle name="Normal 5 2 5 2 2 6 3" xfId="27115" xr:uid="{00000000-0005-0000-0000-00004C4C0000}"/>
    <cellStyle name="Normal 5 2 5 2 2 6 4" xfId="27116" xr:uid="{00000000-0005-0000-0000-00004D4C0000}"/>
    <cellStyle name="Normal 5 2 5 2 2 7" xfId="27117" xr:uid="{00000000-0005-0000-0000-00004E4C0000}"/>
    <cellStyle name="Normal 5 2 5 2 2 7 2" xfId="27118" xr:uid="{00000000-0005-0000-0000-00004F4C0000}"/>
    <cellStyle name="Normal 5 2 5 2 2 7 3" xfId="27119" xr:uid="{00000000-0005-0000-0000-0000504C0000}"/>
    <cellStyle name="Normal 5 2 5 2 2 8" xfId="27120" xr:uid="{00000000-0005-0000-0000-0000514C0000}"/>
    <cellStyle name="Normal 5 2 5 2 2 9" xfId="27121" xr:uid="{00000000-0005-0000-0000-0000524C0000}"/>
    <cellStyle name="Normal 5 2 5 2 3" xfId="1547" xr:uid="{00000000-0005-0000-0000-0000534C0000}"/>
    <cellStyle name="Normal 5 2 5 2 3 2" xfId="4905" xr:uid="{00000000-0005-0000-0000-0000544C0000}"/>
    <cellStyle name="Normal 5 2 5 2 3 2 2" xfId="9889" xr:uid="{00000000-0005-0000-0000-0000554C0000}"/>
    <cellStyle name="Normal 5 2 5 2 3 2 2 2" xfId="27122" xr:uid="{00000000-0005-0000-0000-0000564C0000}"/>
    <cellStyle name="Normal 5 2 5 2 3 2 2 3" xfId="27123" xr:uid="{00000000-0005-0000-0000-0000574C0000}"/>
    <cellStyle name="Normal 5 2 5 2 3 2 2 4" xfId="27124" xr:uid="{00000000-0005-0000-0000-0000584C0000}"/>
    <cellStyle name="Normal 5 2 5 2 3 2 3" xfId="27125" xr:uid="{00000000-0005-0000-0000-0000594C0000}"/>
    <cellStyle name="Normal 5 2 5 2 3 2 3 2" xfId="27126" xr:uid="{00000000-0005-0000-0000-00005A4C0000}"/>
    <cellStyle name="Normal 5 2 5 2 3 2 3 3" xfId="27127" xr:uid="{00000000-0005-0000-0000-00005B4C0000}"/>
    <cellStyle name="Normal 5 2 5 2 3 2 4" xfId="27128" xr:uid="{00000000-0005-0000-0000-00005C4C0000}"/>
    <cellStyle name="Normal 5 2 5 2 3 2 5" xfId="27129" xr:uid="{00000000-0005-0000-0000-00005D4C0000}"/>
    <cellStyle name="Normal 5 2 5 2 3 2 6" xfId="27130" xr:uid="{00000000-0005-0000-0000-00005E4C0000}"/>
    <cellStyle name="Normal 5 2 5 2 3 3" xfId="6634" xr:uid="{00000000-0005-0000-0000-00005F4C0000}"/>
    <cellStyle name="Normal 5 2 5 2 3 3 2" xfId="11576" xr:uid="{00000000-0005-0000-0000-0000604C0000}"/>
    <cellStyle name="Normal 5 2 5 2 3 3 3" xfId="27131" xr:uid="{00000000-0005-0000-0000-0000614C0000}"/>
    <cellStyle name="Normal 5 2 5 2 3 3 4" xfId="27132" xr:uid="{00000000-0005-0000-0000-0000624C0000}"/>
    <cellStyle name="Normal 5 2 5 2 3 4" xfId="8142" xr:uid="{00000000-0005-0000-0000-0000634C0000}"/>
    <cellStyle name="Normal 5 2 5 2 3 4 2" xfId="27133" xr:uid="{00000000-0005-0000-0000-0000644C0000}"/>
    <cellStyle name="Normal 5 2 5 2 3 4 3" xfId="27134" xr:uid="{00000000-0005-0000-0000-0000654C0000}"/>
    <cellStyle name="Normal 5 2 5 2 3 4 4" xfId="27135" xr:uid="{00000000-0005-0000-0000-0000664C0000}"/>
    <cellStyle name="Normal 5 2 5 2 3 5" xfId="3180" xr:uid="{00000000-0005-0000-0000-0000674C0000}"/>
    <cellStyle name="Normal 5 2 5 2 3 5 2" xfId="27136" xr:uid="{00000000-0005-0000-0000-0000684C0000}"/>
    <cellStyle name="Normal 5 2 5 2 3 5 3" xfId="27137" xr:uid="{00000000-0005-0000-0000-0000694C0000}"/>
    <cellStyle name="Normal 5 2 5 2 3 5 4" xfId="27138" xr:uid="{00000000-0005-0000-0000-00006A4C0000}"/>
    <cellStyle name="Normal 5 2 5 2 3 6" xfId="27139" xr:uid="{00000000-0005-0000-0000-00006B4C0000}"/>
    <cellStyle name="Normal 5 2 5 2 3 6 2" xfId="27140" xr:uid="{00000000-0005-0000-0000-00006C4C0000}"/>
    <cellStyle name="Normal 5 2 5 2 3 6 3" xfId="27141" xr:uid="{00000000-0005-0000-0000-00006D4C0000}"/>
    <cellStyle name="Normal 5 2 5 2 3 7" xfId="27142" xr:uid="{00000000-0005-0000-0000-00006E4C0000}"/>
    <cellStyle name="Normal 5 2 5 2 3 8" xfId="27143" xr:uid="{00000000-0005-0000-0000-00006F4C0000}"/>
    <cellStyle name="Normal 5 2 5 2 3 9" xfId="27144" xr:uid="{00000000-0005-0000-0000-0000704C0000}"/>
    <cellStyle name="Normal 5 2 5 2 4" xfId="4200" xr:uid="{00000000-0005-0000-0000-0000714C0000}"/>
    <cellStyle name="Normal 5 2 5 2 4 2" xfId="9186" xr:uid="{00000000-0005-0000-0000-0000724C0000}"/>
    <cellStyle name="Normal 5 2 5 2 4 2 2" xfId="27145" xr:uid="{00000000-0005-0000-0000-0000734C0000}"/>
    <cellStyle name="Normal 5 2 5 2 4 2 3" xfId="27146" xr:uid="{00000000-0005-0000-0000-0000744C0000}"/>
    <cellStyle name="Normal 5 2 5 2 4 2 4" xfId="27147" xr:uid="{00000000-0005-0000-0000-0000754C0000}"/>
    <cellStyle name="Normal 5 2 5 2 4 3" xfId="27148" xr:uid="{00000000-0005-0000-0000-0000764C0000}"/>
    <cellStyle name="Normal 5 2 5 2 4 3 2" xfId="27149" xr:uid="{00000000-0005-0000-0000-0000774C0000}"/>
    <cellStyle name="Normal 5 2 5 2 4 3 3" xfId="27150" xr:uid="{00000000-0005-0000-0000-0000784C0000}"/>
    <cellStyle name="Normal 5 2 5 2 4 4" xfId="27151" xr:uid="{00000000-0005-0000-0000-0000794C0000}"/>
    <cellStyle name="Normal 5 2 5 2 4 5" xfId="27152" xr:uid="{00000000-0005-0000-0000-00007A4C0000}"/>
    <cellStyle name="Normal 5 2 5 2 4 6" xfId="27153" xr:uid="{00000000-0005-0000-0000-00007B4C0000}"/>
    <cellStyle name="Normal 5 2 5 2 5" xfId="5947" xr:uid="{00000000-0005-0000-0000-00007C4C0000}"/>
    <cellStyle name="Normal 5 2 5 2 5 2" xfId="10889" xr:uid="{00000000-0005-0000-0000-00007D4C0000}"/>
    <cellStyle name="Normal 5 2 5 2 5 3" xfId="27154" xr:uid="{00000000-0005-0000-0000-00007E4C0000}"/>
    <cellStyle name="Normal 5 2 5 2 5 4" xfId="27155" xr:uid="{00000000-0005-0000-0000-00007F4C0000}"/>
    <cellStyle name="Normal 5 2 5 2 6" xfId="7455" xr:uid="{00000000-0005-0000-0000-0000804C0000}"/>
    <cellStyle name="Normal 5 2 5 2 6 2" xfId="27156" xr:uid="{00000000-0005-0000-0000-0000814C0000}"/>
    <cellStyle name="Normal 5 2 5 2 6 3" xfId="27157" xr:uid="{00000000-0005-0000-0000-0000824C0000}"/>
    <cellStyle name="Normal 5 2 5 2 6 4" xfId="27158" xr:uid="{00000000-0005-0000-0000-0000834C0000}"/>
    <cellStyle name="Normal 5 2 5 2 7" xfId="2493" xr:uid="{00000000-0005-0000-0000-0000844C0000}"/>
    <cellStyle name="Normal 5 2 5 2 7 2" xfId="27159" xr:uid="{00000000-0005-0000-0000-0000854C0000}"/>
    <cellStyle name="Normal 5 2 5 2 7 3" xfId="27160" xr:uid="{00000000-0005-0000-0000-0000864C0000}"/>
    <cellStyle name="Normal 5 2 5 2 7 4" xfId="27161" xr:uid="{00000000-0005-0000-0000-0000874C0000}"/>
    <cellStyle name="Normal 5 2 5 2 8" xfId="27162" xr:uid="{00000000-0005-0000-0000-0000884C0000}"/>
    <cellStyle name="Normal 5 2 5 2 8 2" xfId="27163" xr:uid="{00000000-0005-0000-0000-0000894C0000}"/>
    <cellStyle name="Normal 5 2 5 2 8 3" xfId="27164" xr:uid="{00000000-0005-0000-0000-00008A4C0000}"/>
    <cellStyle name="Normal 5 2 5 2 9" xfId="27165" xr:uid="{00000000-0005-0000-0000-00008B4C0000}"/>
    <cellStyle name="Normal 5 2 5 3" xfId="903" xr:uid="{00000000-0005-0000-0000-00008C4C0000}"/>
    <cellStyle name="Normal 5 2 5 3 10" xfId="27166" xr:uid="{00000000-0005-0000-0000-00008D4C0000}"/>
    <cellStyle name="Normal 5 2 5 3 2" xfId="1549" xr:uid="{00000000-0005-0000-0000-00008E4C0000}"/>
    <cellStyle name="Normal 5 2 5 3 2 2" xfId="4907" xr:uid="{00000000-0005-0000-0000-00008F4C0000}"/>
    <cellStyle name="Normal 5 2 5 3 2 2 2" xfId="9891" xr:uid="{00000000-0005-0000-0000-0000904C0000}"/>
    <cellStyle name="Normal 5 2 5 3 2 2 2 2" xfId="27167" xr:uid="{00000000-0005-0000-0000-0000914C0000}"/>
    <cellStyle name="Normal 5 2 5 3 2 2 2 3" xfId="27168" xr:uid="{00000000-0005-0000-0000-0000924C0000}"/>
    <cellStyle name="Normal 5 2 5 3 2 2 2 4" xfId="27169" xr:uid="{00000000-0005-0000-0000-0000934C0000}"/>
    <cellStyle name="Normal 5 2 5 3 2 2 3" xfId="27170" xr:uid="{00000000-0005-0000-0000-0000944C0000}"/>
    <cellStyle name="Normal 5 2 5 3 2 2 3 2" xfId="27171" xr:uid="{00000000-0005-0000-0000-0000954C0000}"/>
    <cellStyle name="Normal 5 2 5 3 2 2 3 3" xfId="27172" xr:uid="{00000000-0005-0000-0000-0000964C0000}"/>
    <cellStyle name="Normal 5 2 5 3 2 2 4" xfId="27173" xr:uid="{00000000-0005-0000-0000-0000974C0000}"/>
    <cellStyle name="Normal 5 2 5 3 2 2 5" xfId="27174" xr:uid="{00000000-0005-0000-0000-0000984C0000}"/>
    <cellStyle name="Normal 5 2 5 3 2 2 6" xfId="27175" xr:uid="{00000000-0005-0000-0000-0000994C0000}"/>
    <cellStyle name="Normal 5 2 5 3 2 3" xfId="6636" xr:uid="{00000000-0005-0000-0000-00009A4C0000}"/>
    <cellStyle name="Normal 5 2 5 3 2 3 2" xfId="11578" xr:uid="{00000000-0005-0000-0000-00009B4C0000}"/>
    <cellStyle name="Normal 5 2 5 3 2 3 3" xfId="27176" xr:uid="{00000000-0005-0000-0000-00009C4C0000}"/>
    <cellStyle name="Normal 5 2 5 3 2 3 4" xfId="27177" xr:uid="{00000000-0005-0000-0000-00009D4C0000}"/>
    <cellStyle name="Normal 5 2 5 3 2 4" xfId="8144" xr:uid="{00000000-0005-0000-0000-00009E4C0000}"/>
    <cellStyle name="Normal 5 2 5 3 2 4 2" xfId="27178" xr:uid="{00000000-0005-0000-0000-00009F4C0000}"/>
    <cellStyle name="Normal 5 2 5 3 2 4 3" xfId="27179" xr:uid="{00000000-0005-0000-0000-0000A04C0000}"/>
    <cellStyle name="Normal 5 2 5 3 2 4 4" xfId="27180" xr:uid="{00000000-0005-0000-0000-0000A14C0000}"/>
    <cellStyle name="Normal 5 2 5 3 2 5" xfId="3182" xr:uid="{00000000-0005-0000-0000-0000A24C0000}"/>
    <cellStyle name="Normal 5 2 5 3 2 5 2" xfId="27181" xr:uid="{00000000-0005-0000-0000-0000A34C0000}"/>
    <cellStyle name="Normal 5 2 5 3 2 5 3" xfId="27182" xr:uid="{00000000-0005-0000-0000-0000A44C0000}"/>
    <cellStyle name="Normal 5 2 5 3 2 5 4" xfId="27183" xr:uid="{00000000-0005-0000-0000-0000A54C0000}"/>
    <cellStyle name="Normal 5 2 5 3 2 6" xfId="27184" xr:uid="{00000000-0005-0000-0000-0000A64C0000}"/>
    <cellStyle name="Normal 5 2 5 3 2 6 2" xfId="27185" xr:uid="{00000000-0005-0000-0000-0000A74C0000}"/>
    <cellStyle name="Normal 5 2 5 3 2 6 3" xfId="27186" xr:uid="{00000000-0005-0000-0000-0000A84C0000}"/>
    <cellStyle name="Normal 5 2 5 3 2 7" xfId="27187" xr:uid="{00000000-0005-0000-0000-0000A94C0000}"/>
    <cellStyle name="Normal 5 2 5 3 2 8" xfId="27188" xr:uid="{00000000-0005-0000-0000-0000AA4C0000}"/>
    <cellStyle name="Normal 5 2 5 3 2 9" xfId="27189" xr:uid="{00000000-0005-0000-0000-0000AB4C0000}"/>
    <cellStyle name="Normal 5 2 5 3 3" xfId="4342" xr:uid="{00000000-0005-0000-0000-0000AC4C0000}"/>
    <cellStyle name="Normal 5 2 5 3 3 2" xfId="9327" xr:uid="{00000000-0005-0000-0000-0000AD4C0000}"/>
    <cellStyle name="Normal 5 2 5 3 3 2 2" xfId="27190" xr:uid="{00000000-0005-0000-0000-0000AE4C0000}"/>
    <cellStyle name="Normal 5 2 5 3 3 2 3" xfId="27191" xr:uid="{00000000-0005-0000-0000-0000AF4C0000}"/>
    <cellStyle name="Normal 5 2 5 3 3 2 4" xfId="27192" xr:uid="{00000000-0005-0000-0000-0000B04C0000}"/>
    <cellStyle name="Normal 5 2 5 3 3 3" xfId="27193" xr:uid="{00000000-0005-0000-0000-0000B14C0000}"/>
    <cellStyle name="Normal 5 2 5 3 3 3 2" xfId="27194" xr:uid="{00000000-0005-0000-0000-0000B24C0000}"/>
    <cellStyle name="Normal 5 2 5 3 3 3 3" xfId="27195" xr:uid="{00000000-0005-0000-0000-0000B34C0000}"/>
    <cellStyle name="Normal 5 2 5 3 3 4" xfId="27196" xr:uid="{00000000-0005-0000-0000-0000B44C0000}"/>
    <cellStyle name="Normal 5 2 5 3 3 5" xfId="27197" xr:uid="{00000000-0005-0000-0000-0000B54C0000}"/>
    <cellStyle name="Normal 5 2 5 3 3 6" xfId="27198" xr:uid="{00000000-0005-0000-0000-0000B64C0000}"/>
    <cellStyle name="Normal 5 2 5 3 4" xfId="6085" xr:uid="{00000000-0005-0000-0000-0000B74C0000}"/>
    <cellStyle name="Normal 5 2 5 3 4 2" xfId="11027" xr:uid="{00000000-0005-0000-0000-0000B84C0000}"/>
    <cellStyle name="Normal 5 2 5 3 4 3" xfId="27199" xr:uid="{00000000-0005-0000-0000-0000B94C0000}"/>
    <cellStyle name="Normal 5 2 5 3 4 4" xfId="27200" xr:uid="{00000000-0005-0000-0000-0000BA4C0000}"/>
    <cellStyle name="Normal 5 2 5 3 5" xfId="7593" xr:uid="{00000000-0005-0000-0000-0000BB4C0000}"/>
    <cellStyle name="Normal 5 2 5 3 5 2" xfId="27201" xr:uid="{00000000-0005-0000-0000-0000BC4C0000}"/>
    <cellStyle name="Normal 5 2 5 3 5 3" xfId="27202" xr:uid="{00000000-0005-0000-0000-0000BD4C0000}"/>
    <cellStyle name="Normal 5 2 5 3 5 4" xfId="27203" xr:uid="{00000000-0005-0000-0000-0000BE4C0000}"/>
    <cellStyle name="Normal 5 2 5 3 6" xfId="2631" xr:uid="{00000000-0005-0000-0000-0000BF4C0000}"/>
    <cellStyle name="Normal 5 2 5 3 6 2" xfId="27204" xr:uid="{00000000-0005-0000-0000-0000C04C0000}"/>
    <cellStyle name="Normal 5 2 5 3 6 3" xfId="27205" xr:uid="{00000000-0005-0000-0000-0000C14C0000}"/>
    <cellStyle name="Normal 5 2 5 3 6 4" xfId="27206" xr:uid="{00000000-0005-0000-0000-0000C24C0000}"/>
    <cellStyle name="Normal 5 2 5 3 7" xfId="27207" xr:uid="{00000000-0005-0000-0000-0000C34C0000}"/>
    <cellStyle name="Normal 5 2 5 3 7 2" xfId="27208" xr:uid="{00000000-0005-0000-0000-0000C44C0000}"/>
    <cellStyle name="Normal 5 2 5 3 7 3" xfId="27209" xr:uid="{00000000-0005-0000-0000-0000C54C0000}"/>
    <cellStyle name="Normal 5 2 5 3 8" xfId="27210" xr:uid="{00000000-0005-0000-0000-0000C64C0000}"/>
    <cellStyle name="Normal 5 2 5 3 9" xfId="27211" xr:uid="{00000000-0005-0000-0000-0000C74C0000}"/>
    <cellStyle name="Normal 5 2 5 4" xfId="1546" xr:uid="{00000000-0005-0000-0000-0000C84C0000}"/>
    <cellStyle name="Normal 5 2 5 4 2" xfId="4904" xr:uid="{00000000-0005-0000-0000-0000C94C0000}"/>
    <cellStyle name="Normal 5 2 5 4 2 2" xfId="9888" xr:uid="{00000000-0005-0000-0000-0000CA4C0000}"/>
    <cellStyle name="Normal 5 2 5 4 2 2 2" xfId="27212" xr:uid="{00000000-0005-0000-0000-0000CB4C0000}"/>
    <cellStyle name="Normal 5 2 5 4 2 2 3" xfId="27213" xr:uid="{00000000-0005-0000-0000-0000CC4C0000}"/>
    <cellStyle name="Normal 5 2 5 4 2 2 4" xfId="27214" xr:uid="{00000000-0005-0000-0000-0000CD4C0000}"/>
    <cellStyle name="Normal 5 2 5 4 2 3" xfId="27215" xr:uid="{00000000-0005-0000-0000-0000CE4C0000}"/>
    <cellStyle name="Normal 5 2 5 4 2 3 2" xfId="27216" xr:uid="{00000000-0005-0000-0000-0000CF4C0000}"/>
    <cellStyle name="Normal 5 2 5 4 2 3 3" xfId="27217" xr:uid="{00000000-0005-0000-0000-0000D04C0000}"/>
    <cellStyle name="Normal 5 2 5 4 2 4" xfId="27218" xr:uid="{00000000-0005-0000-0000-0000D14C0000}"/>
    <cellStyle name="Normal 5 2 5 4 2 5" xfId="27219" xr:uid="{00000000-0005-0000-0000-0000D24C0000}"/>
    <cellStyle name="Normal 5 2 5 4 2 6" xfId="27220" xr:uid="{00000000-0005-0000-0000-0000D34C0000}"/>
    <cellStyle name="Normal 5 2 5 4 3" xfId="6633" xr:uid="{00000000-0005-0000-0000-0000D44C0000}"/>
    <cellStyle name="Normal 5 2 5 4 3 2" xfId="11575" xr:uid="{00000000-0005-0000-0000-0000D54C0000}"/>
    <cellStyle name="Normal 5 2 5 4 3 3" xfId="27221" xr:uid="{00000000-0005-0000-0000-0000D64C0000}"/>
    <cellStyle name="Normal 5 2 5 4 3 4" xfId="27222" xr:uid="{00000000-0005-0000-0000-0000D74C0000}"/>
    <cellStyle name="Normal 5 2 5 4 4" xfId="8141" xr:uid="{00000000-0005-0000-0000-0000D84C0000}"/>
    <cellStyle name="Normal 5 2 5 4 4 2" xfId="27223" xr:uid="{00000000-0005-0000-0000-0000D94C0000}"/>
    <cellStyle name="Normal 5 2 5 4 4 3" xfId="27224" xr:uid="{00000000-0005-0000-0000-0000DA4C0000}"/>
    <cellStyle name="Normal 5 2 5 4 4 4" xfId="27225" xr:uid="{00000000-0005-0000-0000-0000DB4C0000}"/>
    <cellStyle name="Normal 5 2 5 4 5" xfId="3179" xr:uid="{00000000-0005-0000-0000-0000DC4C0000}"/>
    <cellStyle name="Normal 5 2 5 4 5 2" xfId="27226" xr:uid="{00000000-0005-0000-0000-0000DD4C0000}"/>
    <cellStyle name="Normal 5 2 5 4 5 3" xfId="27227" xr:uid="{00000000-0005-0000-0000-0000DE4C0000}"/>
    <cellStyle name="Normal 5 2 5 4 5 4" xfId="27228" xr:uid="{00000000-0005-0000-0000-0000DF4C0000}"/>
    <cellStyle name="Normal 5 2 5 4 6" xfId="27229" xr:uid="{00000000-0005-0000-0000-0000E04C0000}"/>
    <cellStyle name="Normal 5 2 5 4 6 2" xfId="27230" xr:uid="{00000000-0005-0000-0000-0000E14C0000}"/>
    <cellStyle name="Normal 5 2 5 4 6 3" xfId="27231" xr:uid="{00000000-0005-0000-0000-0000E24C0000}"/>
    <cellStyle name="Normal 5 2 5 4 7" xfId="27232" xr:uid="{00000000-0005-0000-0000-0000E34C0000}"/>
    <cellStyle name="Normal 5 2 5 4 8" xfId="27233" xr:uid="{00000000-0005-0000-0000-0000E44C0000}"/>
    <cellStyle name="Normal 5 2 5 4 9" xfId="27234" xr:uid="{00000000-0005-0000-0000-0000E54C0000}"/>
    <cellStyle name="Normal 5 2 5 5" xfId="3740" xr:uid="{00000000-0005-0000-0000-0000E64C0000}"/>
    <cellStyle name="Normal 5 2 5 5 2" xfId="5478" xr:uid="{00000000-0005-0000-0000-0000E74C0000}"/>
    <cellStyle name="Normal 5 2 5 5 2 2" xfId="10440" xr:uid="{00000000-0005-0000-0000-0000E84C0000}"/>
    <cellStyle name="Normal 5 2 5 5 2 2 2" xfId="27235" xr:uid="{00000000-0005-0000-0000-0000E94C0000}"/>
    <cellStyle name="Normal 5 2 5 5 2 2 3" xfId="27236" xr:uid="{00000000-0005-0000-0000-0000EA4C0000}"/>
    <cellStyle name="Normal 5 2 5 5 2 2 4" xfId="27237" xr:uid="{00000000-0005-0000-0000-0000EB4C0000}"/>
    <cellStyle name="Normal 5 2 5 5 2 3" xfId="27238" xr:uid="{00000000-0005-0000-0000-0000EC4C0000}"/>
    <cellStyle name="Normal 5 2 5 5 2 3 2" xfId="27239" xr:uid="{00000000-0005-0000-0000-0000ED4C0000}"/>
    <cellStyle name="Normal 5 2 5 5 2 3 3" xfId="27240" xr:uid="{00000000-0005-0000-0000-0000EE4C0000}"/>
    <cellStyle name="Normal 5 2 5 5 2 4" xfId="27241" xr:uid="{00000000-0005-0000-0000-0000EF4C0000}"/>
    <cellStyle name="Normal 5 2 5 5 2 5" xfId="27242" xr:uid="{00000000-0005-0000-0000-0000F04C0000}"/>
    <cellStyle name="Normal 5 2 5 5 2 6" xfId="27243" xr:uid="{00000000-0005-0000-0000-0000F14C0000}"/>
    <cellStyle name="Normal 5 2 5 5 3" xfId="8700" xr:uid="{00000000-0005-0000-0000-0000F24C0000}"/>
    <cellStyle name="Normal 5 2 5 5 3 2" xfId="27244" xr:uid="{00000000-0005-0000-0000-0000F34C0000}"/>
    <cellStyle name="Normal 5 2 5 5 3 3" xfId="27245" xr:uid="{00000000-0005-0000-0000-0000F44C0000}"/>
    <cellStyle name="Normal 5 2 5 5 3 4" xfId="27246" xr:uid="{00000000-0005-0000-0000-0000F54C0000}"/>
    <cellStyle name="Normal 5 2 5 5 4" xfId="27247" xr:uid="{00000000-0005-0000-0000-0000F64C0000}"/>
    <cellStyle name="Normal 5 2 5 5 4 2" xfId="27248" xr:uid="{00000000-0005-0000-0000-0000F74C0000}"/>
    <cellStyle name="Normal 5 2 5 5 4 3" xfId="27249" xr:uid="{00000000-0005-0000-0000-0000F84C0000}"/>
    <cellStyle name="Normal 5 2 5 5 4 4" xfId="27250" xr:uid="{00000000-0005-0000-0000-0000F94C0000}"/>
    <cellStyle name="Normal 5 2 5 5 5" xfId="27251" xr:uid="{00000000-0005-0000-0000-0000FA4C0000}"/>
    <cellStyle name="Normal 5 2 5 5 5 2" xfId="27252" xr:uid="{00000000-0005-0000-0000-0000FB4C0000}"/>
    <cellStyle name="Normal 5 2 5 5 5 3" xfId="27253" xr:uid="{00000000-0005-0000-0000-0000FC4C0000}"/>
    <cellStyle name="Normal 5 2 5 5 5 4" xfId="27254" xr:uid="{00000000-0005-0000-0000-0000FD4C0000}"/>
    <cellStyle name="Normal 5 2 5 5 6" xfId="27255" xr:uid="{00000000-0005-0000-0000-0000FE4C0000}"/>
    <cellStyle name="Normal 5 2 5 5 6 2" xfId="27256" xr:uid="{00000000-0005-0000-0000-0000FF4C0000}"/>
    <cellStyle name="Normal 5 2 5 5 6 3" xfId="27257" xr:uid="{00000000-0005-0000-0000-0000004D0000}"/>
    <cellStyle name="Normal 5 2 5 5 7" xfId="27258" xr:uid="{00000000-0005-0000-0000-0000014D0000}"/>
    <cellStyle name="Normal 5 2 5 5 8" xfId="27259" xr:uid="{00000000-0005-0000-0000-0000024D0000}"/>
    <cellStyle name="Normal 5 2 5 5 9" xfId="27260" xr:uid="{00000000-0005-0000-0000-0000034D0000}"/>
    <cellStyle name="Normal 5 2 5 6" xfId="4065" xr:uid="{00000000-0005-0000-0000-0000044D0000}"/>
    <cellStyle name="Normal 5 2 5 6 2" xfId="8836" xr:uid="{00000000-0005-0000-0000-0000054D0000}"/>
    <cellStyle name="Normal 5 2 5 6 2 2" xfId="27261" xr:uid="{00000000-0005-0000-0000-0000064D0000}"/>
    <cellStyle name="Normal 5 2 5 6 2 2 2" xfId="27262" xr:uid="{00000000-0005-0000-0000-0000074D0000}"/>
    <cellStyle name="Normal 5 2 5 6 2 2 3" xfId="27263" xr:uid="{00000000-0005-0000-0000-0000084D0000}"/>
    <cellStyle name="Normal 5 2 5 6 2 2 4" xfId="27264" xr:uid="{00000000-0005-0000-0000-0000094D0000}"/>
    <cellStyle name="Normal 5 2 5 6 2 3" xfId="27265" xr:uid="{00000000-0005-0000-0000-00000A4D0000}"/>
    <cellStyle name="Normal 5 2 5 6 2 3 2" xfId="27266" xr:uid="{00000000-0005-0000-0000-00000B4D0000}"/>
    <cellStyle name="Normal 5 2 5 6 2 3 3" xfId="27267" xr:uid="{00000000-0005-0000-0000-00000C4D0000}"/>
    <cellStyle name="Normal 5 2 5 6 2 4" xfId="27268" xr:uid="{00000000-0005-0000-0000-00000D4D0000}"/>
    <cellStyle name="Normal 5 2 5 6 2 5" xfId="27269" xr:uid="{00000000-0005-0000-0000-00000E4D0000}"/>
    <cellStyle name="Normal 5 2 5 6 2 6" xfId="27270" xr:uid="{00000000-0005-0000-0000-00000F4D0000}"/>
    <cellStyle name="Normal 5 2 5 6 3" xfId="27271" xr:uid="{00000000-0005-0000-0000-0000104D0000}"/>
    <cellStyle name="Normal 5 2 5 6 3 2" xfId="27272" xr:uid="{00000000-0005-0000-0000-0000114D0000}"/>
    <cellStyle name="Normal 5 2 5 6 3 3" xfId="27273" xr:uid="{00000000-0005-0000-0000-0000124D0000}"/>
    <cellStyle name="Normal 5 2 5 6 3 4" xfId="27274" xr:uid="{00000000-0005-0000-0000-0000134D0000}"/>
    <cellStyle name="Normal 5 2 5 6 4" xfId="27275" xr:uid="{00000000-0005-0000-0000-0000144D0000}"/>
    <cellStyle name="Normal 5 2 5 6 4 2" xfId="27276" xr:uid="{00000000-0005-0000-0000-0000154D0000}"/>
    <cellStyle name="Normal 5 2 5 6 4 3" xfId="27277" xr:uid="{00000000-0005-0000-0000-0000164D0000}"/>
    <cellStyle name="Normal 5 2 5 6 4 4" xfId="27278" xr:uid="{00000000-0005-0000-0000-0000174D0000}"/>
    <cellStyle name="Normal 5 2 5 6 5" xfId="27279" xr:uid="{00000000-0005-0000-0000-0000184D0000}"/>
    <cellStyle name="Normal 5 2 5 6 5 2" xfId="27280" xr:uid="{00000000-0005-0000-0000-0000194D0000}"/>
    <cellStyle name="Normal 5 2 5 6 5 3" xfId="27281" xr:uid="{00000000-0005-0000-0000-00001A4D0000}"/>
    <cellStyle name="Normal 5 2 5 6 6" xfId="27282" xr:uid="{00000000-0005-0000-0000-00001B4D0000}"/>
    <cellStyle name="Normal 5 2 5 6 7" xfId="27283" xr:uid="{00000000-0005-0000-0000-00001C4D0000}"/>
    <cellStyle name="Normal 5 2 5 6 8" xfId="27284" xr:uid="{00000000-0005-0000-0000-00001D4D0000}"/>
    <cellStyle name="Normal 5 2 5 7" xfId="5460" xr:uid="{00000000-0005-0000-0000-00001E4D0000}"/>
    <cellStyle name="Normal 5 2 5 7 2" xfId="10424" xr:uid="{00000000-0005-0000-0000-00001F4D0000}"/>
    <cellStyle name="Normal 5 2 5 7 2 2" xfId="27285" xr:uid="{00000000-0005-0000-0000-0000204D0000}"/>
    <cellStyle name="Normal 5 2 5 7 2 3" xfId="27286" xr:uid="{00000000-0005-0000-0000-0000214D0000}"/>
    <cellStyle name="Normal 5 2 5 7 2 4" xfId="27287" xr:uid="{00000000-0005-0000-0000-0000224D0000}"/>
    <cellStyle name="Normal 5 2 5 7 3" xfId="27288" xr:uid="{00000000-0005-0000-0000-0000234D0000}"/>
    <cellStyle name="Normal 5 2 5 7 3 2" xfId="27289" xr:uid="{00000000-0005-0000-0000-0000244D0000}"/>
    <cellStyle name="Normal 5 2 5 7 3 3" xfId="27290" xr:uid="{00000000-0005-0000-0000-0000254D0000}"/>
    <cellStyle name="Normal 5 2 5 7 4" xfId="27291" xr:uid="{00000000-0005-0000-0000-0000264D0000}"/>
    <cellStyle name="Normal 5 2 5 7 5" xfId="27292" xr:uid="{00000000-0005-0000-0000-0000274D0000}"/>
    <cellStyle name="Normal 5 2 5 7 6" xfId="27293" xr:uid="{00000000-0005-0000-0000-0000284D0000}"/>
    <cellStyle name="Normal 5 2 5 8" xfId="5812" xr:uid="{00000000-0005-0000-0000-0000294D0000}"/>
    <cellStyle name="Normal 5 2 5 8 2" xfId="10754" xr:uid="{00000000-0005-0000-0000-00002A4D0000}"/>
    <cellStyle name="Normal 5 2 5 8 3" xfId="27294" xr:uid="{00000000-0005-0000-0000-00002B4D0000}"/>
    <cellStyle name="Normal 5 2 5 8 4" xfId="27295" xr:uid="{00000000-0005-0000-0000-00002C4D0000}"/>
    <cellStyle name="Normal 5 2 5 9" xfId="7320" xr:uid="{00000000-0005-0000-0000-00002D4D0000}"/>
    <cellStyle name="Normal 5 2 5 9 2" xfId="27296" xr:uid="{00000000-0005-0000-0000-00002E4D0000}"/>
    <cellStyle name="Normal 5 2 5 9 3" xfId="27297" xr:uid="{00000000-0005-0000-0000-00002F4D0000}"/>
    <cellStyle name="Normal 5 2 5 9 4" xfId="27298" xr:uid="{00000000-0005-0000-0000-0000304D0000}"/>
    <cellStyle name="Normal 5 2 6" xfId="443" xr:uid="{00000000-0005-0000-0000-0000314D0000}"/>
    <cellStyle name="Normal 5 2 6 10" xfId="27299" xr:uid="{00000000-0005-0000-0000-0000324D0000}"/>
    <cellStyle name="Normal 5 2 6 11" xfId="27300" xr:uid="{00000000-0005-0000-0000-0000334D0000}"/>
    <cellStyle name="Normal 5 2 6 2" xfId="1013" xr:uid="{00000000-0005-0000-0000-0000344D0000}"/>
    <cellStyle name="Normal 5 2 6 2 10" xfId="27301" xr:uid="{00000000-0005-0000-0000-0000354D0000}"/>
    <cellStyle name="Normal 5 2 6 2 2" xfId="1551" xr:uid="{00000000-0005-0000-0000-0000364D0000}"/>
    <cellStyle name="Normal 5 2 6 2 2 2" xfId="4909" xr:uid="{00000000-0005-0000-0000-0000374D0000}"/>
    <cellStyle name="Normal 5 2 6 2 2 2 2" xfId="9893" xr:uid="{00000000-0005-0000-0000-0000384D0000}"/>
    <cellStyle name="Normal 5 2 6 2 2 2 2 2" xfId="27302" xr:uid="{00000000-0005-0000-0000-0000394D0000}"/>
    <cellStyle name="Normal 5 2 6 2 2 2 2 3" xfId="27303" xr:uid="{00000000-0005-0000-0000-00003A4D0000}"/>
    <cellStyle name="Normal 5 2 6 2 2 2 2 4" xfId="27304" xr:uid="{00000000-0005-0000-0000-00003B4D0000}"/>
    <cellStyle name="Normal 5 2 6 2 2 2 3" xfId="27305" xr:uid="{00000000-0005-0000-0000-00003C4D0000}"/>
    <cellStyle name="Normal 5 2 6 2 2 2 3 2" xfId="27306" xr:uid="{00000000-0005-0000-0000-00003D4D0000}"/>
    <cellStyle name="Normal 5 2 6 2 2 2 3 3" xfId="27307" xr:uid="{00000000-0005-0000-0000-00003E4D0000}"/>
    <cellStyle name="Normal 5 2 6 2 2 2 4" xfId="27308" xr:uid="{00000000-0005-0000-0000-00003F4D0000}"/>
    <cellStyle name="Normal 5 2 6 2 2 2 5" xfId="27309" xr:uid="{00000000-0005-0000-0000-0000404D0000}"/>
    <cellStyle name="Normal 5 2 6 2 2 2 6" xfId="27310" xr:uid="{00000000-0005-0000-0000-0000414D0000}"/>
    <cellStyle name="Normal 5 2 6 2 2 3" xfId="6638" xr:uid="{00000000-0005-0000-0000-0000424D0000}"/>
    <cellStyle name="Normal 5 2 6 2 2 3 2" xfId="11580" xr:uid="{00000000-0005-0000-0000-0000434D0000}"/>
    <cellStyle name="Normal 5 2 6 2 2 3 3" xfId="27311" xr:uid="{00000000-0005-0000-0000-0000444D0000}"/>
    <cellStyle name="Normal 5 2 6 2 2 3 4" xfId="27312" xr:uid="{00000000-0005-0000-0000-0000454D0000}"/>
    <cellStyle name="Normal 5 2 6 2 2 4" xfId="8146" xr:uid="{00000000-0005-0000-0000-0000464D0000}"/>
    <cellStyle name="Normal 5 2 6 2 2 4 2" xfId="27313" xr:uid="{00000000-0005-0000-0000-0000474D0000}"/>
    <cellStyle name="Normal 5 2 6 2 2 4 3" xfId="27314" xr:uid="{00000000-0005-0000-0000-0000484D0000}"/>
    <cellStyle name="Normal 5 2 6 2 2 4 4" xfId="27315" xr:uid="{00000000-0005-0000-0000-0000494D0000}"/>
    <cellStyle name="Normal 5 2 6 2 2 5" xfId="3184" xr:uid="{00000000-0005-0000-0000-00004A4D0000}"/>
    <cellStyle name="Normal 5 2 6 2 2 5 2" xfId="27316" xr:uid="{00000000-0005-0000-0000-00004B4D0000}"/>
    <cellStyle name="Normal 5 2 6 2 2 5 3" xfId="27317" xr:uid="{00000000-0005-0000-0000-00004C4D0000}"/>
    <cellStyle name="Normal 5 2 6 2 2 5 4" xfId="27318" xr:uid="{00000000-0005-0000-0000-00004D4D0000}"/>
    <cellStyle name="Normal 5 2 6 2 2 6" xfId="27319" xr:uid="{00000000-0005-0000-0000-00004E4D0000}"/>
    <cellStyle name="Normal 5 2 6 2 2 6 2" xfId="27320" xr:uid="{00000000-0005-0000-0000-00004F4D0000}"/>
    <cellStyle name="Normal 5 2 6 2 2 6 3" xfId="27321" xr:uid="{00000000-0005-0000-0000-0000504D0000}"/>
    <cellStyle name="Normal 5 2 6 2 2 7" xfId="27322" xr:uid="{00000000-0005-0000-0000-0000514D0000}"/>
    <cellStyle name="Normal 5 2 6 2 2 8" xfId="27323" xr:uid="{00000000-0005-0000-0000-0000524D0000}"/>
    <cellStyle name="Normal 5 2 6 2 2 9" xfId="27324" xr:uid="{00000000-0005-0000-0000-0000534D0000}"/>
    <cellStyle name="Normal 5 2 6 2 3" xfId="4435" xr:uid="{00000000-0005-0000-0000-0000544D0000}"/>
    <cellStyle name="Normal 5 2 6 2 3 2" xfId="9420" xr:uid="{00000000-0005-0000-0000-0000554D0000}"/>
    <cellStyle name="Normal 5 2 6 2 3 2 2" xfId="27325" xr:uid="{00000000-0005-0000-0000-0000564D0000}"/>
    <cellStyle name="Normal 5 2 6 2 3 2 3" xfId="27326" xr:uid="{00000000-0005-0000-0000-0000574D0000}"/>
    <cellStyle name="Normal 5 2 6 2 3 2 4" xfId="27327" xr:uid="{00000000-0005-0000-0000-0000584D0000}"/>
    <cellStyle name="Normal 5 2 6 2 3 3" xfId="27328" xr:uid="{00000000-0005-0000-0000-0000594D0000}"/>
    <cellStyle name="Normal 5 2 6 2 3 3 2" xfId="27329" xr:uid="{00000000-0005-0000-0000-00005A4D0000}"/>
    <cellStyle name="Normal 5 2 6 2 3 3 3" xfId="27330" xr:uid="{00000000-0005-0000-0000-00005B4D0000}"/>
    <cellStyle name="Normal 5 2 6 2 3 4" xfId="27331" xr:uid="{00000000-0005-0000-0000-00005C4D0000}"/>
    <cellStyle name="Normal 5 2 6 2 3 5" xfId="27332" xr:uid="{00000000-0005-0000-0000-00005D4D0000}"/>
    <cellStyle name="Normal 5 2 6 2 3 6" xfId="27333" xr:uid="{00000000-0005-0000-0000-00005E4D0000}"/>
    <cellStyle name="Normal 5 2 6 2 4" xfId="6175" xr:uid="{00000000-0005-0000-0000-00005F4D0000}"/>
    <cellStyle name="Normal 5 2 6 2 4 2" xfId="11117" xr:uid="{00000000-0005-0000-0000-0000604D0000}"/>
    <cellStyle name="Normal 5 2 6 2 4 3" xfId="27334" xr:uid="{00000000-0005-0000-0000-0000614D0000}"/>
    <cellStyle name="Normal 5 2 6 2 4 4" xfId="27335" xr:uid="{00000000-0005-0000-0000-0000624D0000}"/>
    <cellStyle name="Normal 5 2 6 2 5" xfId="7683" xr:uid="{00000000-0005-0000-0000-0000634D0000}"/>
    <cellStyle name="Normal 5 2 6 2 5 2" xfId="27336" xr:uid="{00000000-0005-0000-0000-0000644D0000}"/>
    <cellStyle name="Normal 5 2 6 2 5 3" xfId="27337" xr:uid="{00000000-0005-0000-0000-0000654D0000}"/>
    <cellStyle name="Normal 5 2 6 2 5 4" xfId="27338" xr:uid="{00000000-0005-0000-0000-0000664D0000}"/>
    <cellStyle name="Normal 5 2 6 2 6" xfId="2721" xr:uid="{00000000-0005-0000-0000-0000674D0000}"/>
    <cellStyle name="Normal 5 2 6 2 6 2" xfId="27339" xr:uid="{00000000-0005-0000-0000-0000684D0000}"/>
    <cellStyle name="Normal 5 2 6 2 6 3" xfId="27340" xr:uid="{00000000-0005-0000-0000-0000694D0000}"/>
    <cellStyle name="Normal 5 2 6 2 6 4" xfId="27341" xr:uid="{00000000-0005-0000-0000-00006A4D0000}"/>
    <cellStyle name="Normal 5 2 6 2 7" xfId="27342" xr:uid="{00000000-0005-0000-0000-00006B4D0000}"/>
    <cellStyle name="Normal 5 2 6 2 7 2" xfId="27343" xr:uid="{00000000-0005-0000-0000-00006C4D0000}"/>
    <cellStyle name="Normal 5 2 6 2 7 3" xfId="27344" xr:uid="{00000000-0005-0000-0000-00006D4D0000}"/>
    <cellStyle name="Normal 5 2 6 2 8" xfId="27345" xr:uid="{00000000-0005-0000-0000-00006E4D0000}"/>
    <cellStyle name="Normal 5 2 6 2 9" xfId="27346" xr:uid="{00000000-0005-0000-0000-00006F4D0000}"/>
    <cellStyle name="Normal 5 2 6 3" xfId="1550" xr:uid="{00000000-0005-0000-0000-0000704D0000}"/>
    <cellStyle name="Normal 5 2 6 3 2" xfId="4908" xr:uid="{00000000-0005-0000-0000-0000714D0000}"/>
    <cellStyle name="Normal 5 2 6 3 2 2" xfId="9892" xr:uid="{00000000-0005-0000-0000-0000724D0000}"/>
    <cellStyle name="Normal 5 2 6 3 2 2 2" xfId="27347" xr:uid="{00000000-0005-0000-0000-0000734D0000}"/>
    <cellStyle name="Normal 5 2 6 3 2 2 3" xfId="27348" xr:uid="{00000000-0005-0000-0000-0000744D0000}"/>
    <cellStyle name="Normal 5 2 6 3 2 2 4" xfId="27349" xr:uid="{00000000-0005-0000-0000-0000754D0000}"/>
    <cellStyle name="Normal 5 2 6 3 2 3" xfId="27350" xr:uid="{00000000-0005-0000-0000-0000764D0000}"/>
    <cellStyle name="Normal 5 2 6 3 2 3 2" xfId="27351" xr:uid="{00000000-0005-0000-0000-0000774D0000}"/>
    <cellStyle name="Normal 5 2 6 3 2 3 3" xfId="27352" xr:uid="{00000000-0005-0000-0000-0000784D0000}"/>
    <cellStyle name="Normal 5 2 6 3 2 4" xfId="27353" xr:uid="{00000000-0005-0000-0000-0000794D0000}"/>
    <cellStyle name="Normal 5 2 6 3 2 5" xfId="27354" xr:uid="{00000000-0005-0000-0000-00007A4D0000}"/>
    <cellStyle name="Normal 5 2 6 3 2 6" xfId="27355" xr:uid="{00000000-0005-0000-0000-00007B4D0000}"/>
    <cellStyle name="Normal 5 2 6 3 3" xfId="6637" xr:uid="{00000000-0005-0000-0000-00007C4D0000}"/>
    <cellStyle name="Normal 5 2 6 3 3 2" xfId="11579" xr:uid="{00000000-0005-0000-0000-00007D4D0000}"/>
    <cellStyle name="Normal 5 2 6 3 3 3" xfId="27356" xr:uid="{00000000-0005-0000-0000-00007E4D0000}"/>
    <cellStyle name="Normal 5 2 6 3 3 4" xfId="27357" xr:uid="{00000000-0005-0000-0000-00007F4D0000}"/>
    <cellStyle name="Normal 5 2 6 3 4" xfId="8145" xr:uid="{00000000-0005-0000-0000-0000804D0000}"/>
    <cellStyle name="Normal 5 2 6 3 4 2" xfId="27358" xr:uid="{00000000-0005-0000-0000-0000814D0000}"/>
    <cellStyle name="Normal 5 2 6 3 4 3" xfId="27359" xr:uid="{00000000-0005-0000-0000-0000824D0000}"/>
    <cellStyle name="Normal 5 2 6 3 4 4" xfId="27360" xr:uid="{00000000-0005-0000-0000-0000834D0000}"/>
    <cellStyle name="Normal 5 2 6 3 5" xfId="3183" xr:uid="{00000000-0005-0000-0000-0000844D0000}"/>
    <cellStyle name="Normal 5 2 6 3 5 2" xfId="27361" xr:uid="{00000000-0005-0000-0000-0000854D0000}"/>
    <cellStyle name="Normal 5 2 6 3 5 3" xfId="27362" xr:uid="{00000000-0005-0000-0000-0000864D0000}"/>
    <cellStyle name="Normal 5 2 6 3 5 4" xfId="27363" xr:uid="{00000000-0005-0000-0000-0000874D0000}"/>
    <cellStyle name="Normal 5 2 6 3 6" xfId="27364" xr:uid="{00000000-0005-0000-0000-0000884D0000}"/>
    <cellStyle name="Normal 5 2 6 3 6 2" xfId="27365" xr:uid="{00000000-0005-0000-0000-0000894D0000}"/>
    <cellStyle name="Normal 5 2 6 3 6 3" xfId="27366" xr:uid="{00000000-0005-0000-0000-00008A4D0000}"/>
    <cellStyle name="Normal 5 2 6 3 7" xfId="27367" xr:uid="{00000000-0005-0000-0000-00008B4D0000}"/>
    <cellStyle name="Normal 5 2 6 3 8" xfId="27368" xr:uid="{00000000-0005-0000-0000-00008C4D0000}"/>
    <cellStyle name="Normal 5 2 6 3 9" xfId="27369" xr:uid="{00000000-0005-0000-0000-00008D4D0000}"/>
    <cellStyle name="Normal 5 2 6 4" xfId="3966" xr:uid="{00000000-0005-0000-0000-00008E4D0000}"/>
    <cellStyle name="Normal 5 2 6 4 2" xfId="9038" xr:uid="{00000000-0005-0000-0000-00008F4D0000}"/>
    <cellStyle name="Normal 5 2 6 4 2 2" xfId="27370" xr:uid="{00000000-0005-0000-0000-0000904D0000}"/>
    <cellStyle name="Normal 5 2 6 4 2 3" xfId="27371" xr:uid="{00000000-0005-0000-0000-0000914D0000}"/>
    <cellStyle name="Normal 5 2 6 4 2 4" xfId="27372" xr:uid="{00000000-0005-0000-0000-0000924D0000}"/>
    <cellStyle name="Normal 5 2 6 4 3" xfId="27373" xr:uid="{00000000-0005-0000-0000-0000934D0000}"/>
    <cellStyle name="Normal 5 2 6 4 3 2" xfId="27374" xr:uid="{00000000-0005-0000-0000-0000944D0000}"/>
    <cellStyle name="Normal 5 2 6 4 3 3" xfId="27375" xr:uid="{00000000-0005-0000-0000-0000954D0000}"/>
    <cellStyle name="Normal 5 2 6 4 4" xfId="27376" xr:uid="{00000000-0005-0000-0000-0000964D0000}"/>
    <cellStyle name="Normal 5 2 6 4 5" xfId="27377" xr:uid="{00000000-0005-0000-0000-0000974D0000}"/>
    <cellStyle name="Normal 5 2 6 4 6" xfId="27378" xr:uid="{00000000-0005-0000-0000-0000984D0000}"/>
    <cellStyle name="Normal 5 2 6 5" xfId="5723" xr:uid="{00000000-0005-0000-0000-0000994D0000}"/>
    <cellStyle name="Normal 5 2 6 5 2" xfId="10665" xr:uid="{00000000-0005-0000-0000-00009A4D0000}"/>
    <cellStyle name="Normal 5 2 6 5 3" xfId="27379" xr:uid="{00000000-0005-0000-0000-00009B4D0000}"/>
    <cellStyle name="Normal 5 2 6 5 4" xfId="27380" xr:uid="{00000000-0005-0000-0000-00009C4D0000}"/>
    <cellStyle name="Normal 5 2 6 6" xfId="7231" xr:uid="{00000000-0005-0000-0000-00009D4D0000}"/>
    <cellStyle name="Normal 5 2 6 6 2" xfId="27381" xr:uid="{00000000-0005-0000-0000-00009E4D0000}"/>
    <cellStyle name="Normal 5 2 6 6 3" xfId="27382" xr:uid="{00000000-0005-0000-0000-00009F4D0000}"/>
    <cellStyle name="Normal 5 2 6 6 4" xfId="27383" xr:uid="{00000000-0005-0000-0000-0000A04D0000}"/>
    <cellStyle name="Normal 5 2 6 7" xfId="2269" xr:uid="{00000000-0005-0000-0000-0000A14D0000}"/>
    <cellStyle name="Normal 5 2 6 7 2" xfId="27384" xr:uid="{00000000-0005-0000-0000-0000A24D0000}"/>
    <cellStyle name="Normal 5 2 6 7 3" xfId="27385" xr:uid="{00000000-0005-0000-0000-0000A34D0000}"/>
    <cellStyle name="Normal 5 2 6 7 4" xfId="27386" xr:uid="{00000000-0005-0000-0000-0000A44D0000}"/>
    <cellStyle name="Normal 5 2 6 8" xfId="27387" xr:uid="{00000000-0005-0000-0000-0000A54D0000}"/>
    <cellStyle name="Normal 5 2 6 8 2" xfId="27388" xr:uid="{00000000-0005-0000-0000-0000A64D0000}"/>
    <cellStyle name="Normal 5 2 6 8 3" xfId="27389" xr:uid="{00000000-0005-0000-0000-0000A74D0000}"/>
    <cellStyle name="Normal 5 2 6 9" xfId="27390" xr:uid="{00000000-0005-0000-0000-0000A84D0000}"/>
    <cellStyle name="Normal 5 2 7" xfId="660" xr:uid="{00000000-0005-0000-0000-0000A94D0000}"/>
    <cellStyle name="Normal 5 2 7 10" xfId="27391" xr:uid="{00000000-0005-0000-0000-0000AA4D0000}"/>
    <cellStyle name="Normal 5 2 7 11" xfId="27392" xr:uid="{00000000-0005-0000-0000-0000AB4D0000}"/>
    <cellStyle name="Normal 5 2 7 2" xfId="1126" xr:uid="{00000000-0005-0000-0000-0000AC4D0000}"/>
    <cellStyle name="Normal 5 2 7 2 10" xfId="27393" xr:uid="{00000000-0005-0000-0000-0000AD4D0000}"/>
    <cellStyle name="Normal 5 2 7 2 2" xfId="1553" xr:uid="{00000000-0005-0000-0000-0000AE4D0000}"/>
    <cellStyle name="Normal 5 2 7 2 2 2" xfId="4911" xr:uid="{00000000-0005-0000-0000-0000AF4D0000}"/>
    <cellStyle name="Normal 5 2 7 2 2 2 2" xfId="9895" xr:uid="{00000000-0005-0000-0000-0000B04D0000}"/>
    <cellStyle name="Normal 5 2 7 2 2 2 2 2" xfId="27394" xr:uid="{00000000-0005-0000-0000-0000B14D0000}"/>
    <cellStyle name="Normal 5 2 7 2 2 2 2 3" xfId="27395" xr:uid="{00000000-0005-0000-0000-0000B24D0000}"/>
    <cellStyle name="Normal 5 2 7 2 2 2 2 4" xfId="27396" xr:uid="{00000000-0005-0000-0000-0000B34D0000}"/>
    <cellStyle name="Normal 5 2 7 2 2 2 3" xfId="27397" xr:uid="{00000000-0005-0000-0000-0000B44D0000}"/>
    <cellStyle name="Normal 5 2 7 2 2 2 3 2" xfId="27398" xr:uid="{00000000-0005-0000-0000-0000B54D0000}"/>
    <cellStyle name="Normal 5 2 7 2 2 2 3 3" xfId="27399" xr:uid="{00000000-0005-0000-0000-0000B64D0000}"/>
    <cellStyle name="Normal 5 2 7 2 2 2 4" xfId="27400" xr:uid="{00000000-0005-0000-0000-0000B74D0000}"/>
    <cellStyle name="Normal 5 2 7 2 2 2 5" xfId="27401" xr:uid="{00000000-0005-0000-0000-0000B84D0000}"/>
    <cellStyle name="Normal 5 2 7 2 2 2 6" xfId="27402" xr:uid="{00000000-0005-0000-0000-0000B94D0000}"/>
    <cellStyle name="Normal 5 2 7 2 2 3" xfId="6640" xr:uid="{00000000-0005-0000-0000-0000BA4D0000}"/>
    <cellStyle name="Normal 5 2 7 2 2 3 2" xfId="11582" xr:uid="{00000000-0005-0000-0000-0000BB4D0000}"/>
    <cellStyle name="Normal 5 2 7 2 2 3 3" xfId="27403" xr:uid="{00000000-0005-0000-0000-0000BC4D0000}"/>
    <cellStyle name="Normal 5 2 7 2 2 3 4" xfId="27404" xr:uid="{00000000-0005-0000-0000-0000BD4D0000}"/>
    <cellStyle name="Normal 5 2 7 2 2 4" xfId="8148" xr:uid="{00000000-0005-0000-0000-0000BE4D0000}"/>
    <cellStyle name="Normal 5 2 7 2 2 4 2" xfId="27405" xr:uid="{00000000-0005-0000-0000-0000BF4D0000}"/>
    <cellStyle name="Normal 5 2 7 2 2 4 3" xfId="27406" xr:uid="{00000000-0005-0000-0000-0000C04D0000}"/>
    <cellStyle name="Normal 5 2 7 2 2 4 4" xfId="27407" xr:uid="{00000000-0005-0000-0000-0000C14D0000}"/>
    <cellStyle name="Normal 5 2 7 2 2 5" xfId="3186" xr:uid="{00000000-0005-0000-0000-0000C24D0000}"/>
    <cellStyle name="Normal 5 2 7 2 2 5 2" xfId="27408" xr:uid="{00000000-0005-0000-0000-0000C34D0000}"/>
    <cellStyle name="Normal 5 2 7 2 2 5 3" xfId="27409" xr:uid="{00000000-0005-0000-0000-0000C44D0000}"/>
    <cellStyle name="Normal 5 2 7 2 2 5 4" xfId="27410" xr:uid="{00000000-0005-0000-0000-0000C54D0000}"/>
    <cellStyle name="Normal 5 2 7 2 2 6" xfId="27411" xr:uid="{00000000-0005-0000-0000-0000C64D0000}"/>
    <cellStyle name="Normal 5 2 7 2 2 6 2" xfId="27412" xr:uid="{00000000-0005-0000-0000-0000C74D0000}"/>
    <cellStyle name="Normal 5 2 7 2 2 6 3" xfId="27413" xr:uid="{00000000-0005-0000-0000-0000C84D0000}"/>
    <cellStyle name="Normal 5 2 7 2 2 7" xfId="27414" xr:uid="{00000000-0005-0000-0000-0000C94D0000}"/>
    <cellStyle name="Normal 5 2 7 2 2 8" xfId="27415" xr:uid="{00000000-0005-0000-0000-0000CA4D0000}"/>
    <cellStyle name="Normal 5 2 7 2 2 9" xfId="27416" xr:uid="{00000000-0005-0000-0000-0000CB4D0000}"/>
    <cellStyle name="Normal 5 2 7 2 3" xfId="4494" xr:uid="{00000000-0005-0000-0000-0000CC4D0000}"/>
    <cellStyle name="Normal 5 2 7 2 3 2" xfId="9478" xr:uid="{00000000-0005-0000-0000-0000CD4D0000}"/>
    <cellStyle name="Normal 5 2 7 2 3 2 2" xfId="27417" xr:uid="{00000000-0005-0000-0000-0000CE4D0000}"/>
    <cellStyle name="Normal 5 2 7 2 3 2 3" xfId="27418" xr:uid="{00000000-0005-0000-0000-0000CF4D0000}"/>
    <cellStyle name="Normal 5 2 7 2 3 2 4" xfId="27419" xr:uid="{00000000-0005-0000-0000-0000D04D0000}"/>
    <cellStyle name="Normal 5 2 7 2 3 3" xfId="27420" xr:uid="{00000000-0005-0000-0000-0000D14D0000}"/>
    <cellStyle name="Normal 5 2 7 2 3 3 2" xfId="27421" xr:uid="{00000000-0005-0000-0000-0000D24D0000}"/>
    <cellStyle name="Normal 5 2 7 2 3 3 3" xfId="27422" xr:uid="{00000000-0005-0000-0000-0000D34D0000}"/>
    <cellStyle name="Normal 5 2 7 2 3 4" xfId="27423" xr:uid="{00000000-0005-0000-0000-0000D44D0000}"/>
    <cellStyle name="Normal 5 2 7 2 3 5" xfId="27424" xr:uid="{00000000-0005-0000-0000-0000D54D0000}"/>
    <cellStyle name="Normal 5 2 7 2 3 6" xfId="27425" xr:uid="{00000000-0005-0000-0000-0000D64D0000}"/>
    <cellStyle name="Normal 5 2 7 2 4" xfId="6225" xr:uid="{00000000-0005-0000-0000-0000D74D0000}"/>
    <cellStyle name="Normal 5 2 7 2 4 2" xfId="11167" xr:uid="{00000000-0005-0000-0000-0000D84D0000}"/>
    <cellStyle name="Normal 5 2 7 2 4 3" xfId="27426" xr:uid="{00000000-0005-0000-0000-0000D94D0000}"/>
    <cellStyle name="Normal 5 2 7 2 4 4" xfId="27427" xr:uid="{00000000-0005-0000-0000-0000DA4D0000}"/>
    <cellStyle name="Normal 5 2 7 2 5" xfId="7733" xr:uid="{00000000-0005-0000-0000-0000DB4D0000}"/>
    <cellStyle name="Normal 5 2 7 2 5 2" xfId="27428" xr:uid="{00000000-0005-0000-0000-0000DC4D0000}"/>
    <cellStyle name="Normal 5 2 7 2 5 3" xfId="27429" xr:uid="{00000000-0005-0000-0000-0000DD4D0000}"/>
    <cellStyle name="Normal 5 2 7 2 5 4" xfId="27430" xr:uid="{00000000-0005-0000-0000-0000DE4D0000}"/>
    <cellStyle name="Normal 5 2 7 2 6" xfId="2771" xr:uid="{00000000-0005-0000-0000-0000DF4D0000}"/>
    <cellStyle name="Normal 5 2 7 2 6 2" xfId="27431" xr:uid="{00000000-0005-0000-0000-0000E04D0000}"/>
    <cellStyle name="Normal 5 2 7 2 6 3" xfId="27432" xr:uid="{00000000-0005-0000-0000-0000E14D0000}"/>
    <cellStyle name="Normal 5 2 7 2 6 4" xfId="27433" xr:uid="{00000000-0005-0000-0000-0000E24D0000}"/>
    <cellStyle name="Normal 5 2 7 2 7" xfId="27434" xr:uid="{00000000-0005-0000-0000-0000E34D0000}"/>
    <cellStyle name="Normal 5 2 7 2 7 2" xfId="27435" xr:uid="{00000000-0005-0000-0000-0000E44D0000}"/>
    <cellStyle name="Normal 5 2 7 2 7 3" xfId="27436" xr:uid="{00000000-0005-0000-0000-0000E54D0000}"/>
    <cellStyle name="Normal 5 2 7 2 8" xfId="27437" xr:uid="{00000000-0005-0000-0000-0000E64D0000}"/>
    <cellStyle name="Normal 5 2 7 2 9" xfId="27438" xr:uid="{00000000-0005-0000-0000-0000E74D0000}"/>
    <cellStyle name="Normal 5 2 7 3" xfId="1552" xr:uid="{00000000-0005-0000-0000-0000E84D0000}"/>
    <cellStyle name="Normal 5 2 7 3 2" xfId="4910" xr:uid="{00000000-0005-0000-0000-0000E94D0000}"/>
    <cellStyle name="Normal 5 2 7 3 2 2" xfId="9894" xr:uid="{00000000-0005-0000-0000-0000EA4D0000}"/>
    <cellStyle name="Normal 5 2 7 3 2 2 2" xfId="27439" xr:uid="{00000000-0005-0000-0000-0000EB4D0000}"/>
    <cellStyle name="Normal 5 2 7 3 2 2 3" xfId="27440" xr:uid="{00000000-0005-0000-0000-0000EC4D0000}"/>
    <cellStyle name="Normal 5 2 7 3 2 2 4" xfId="27441" xr:uid="{00000000-0005-0000-0000-0000ED4D0000}"/>
    <cellStyle name="Normal 5 2 7 3 2 3" xfId="27442" xr:uid="{00000000-0005-0000-0000-0000EE4D0000}"/>
    <cellStyle name="Normal 5 2 7 3 2 3 2" xfId="27443" xr:uid="{00000000-0005-0000-0000-0000EF4D0000}"/>
    <cellStyle name="Normal 5 2 7 3 2 3 3" xfId="27444" xr:uid="{00000000-0005-0000-0000-0000F04D0000}"/>
    <cellStyle name="Normal 5 2 7 3 2 4" xfId="27445" xr:uid="{00000000-0005-0000-0000-0000F14D0000}"/>
    <cellStyle name="Normal 5 2 7 3 2 5" xfId="27446" xr:uid="{00000000-0005-0000-0000-0000F24D0000}"/>
    <cellStyle name="Normal 5 2 7 3 2 6" xfId="27447" xr:uid="{00000000-0005-0000-0000-0000F34D0000}"/>
    <cellStyle name="Normal 5 2 7 3 3" xfId="6639" xr:uid="{00000000-0005-0000-0000-0000F44D0000}"/>
    <cellStyle name="Normal 5 2 7 3 3 2" xfId="11581" xr:uid="{00000000-0005-0000-0000-0000F54D0000}"/>
    <cellStyle name="Normal 5 2 7 3 3 3" xfId="27448" xr:uid="{00000000-0005-0000-0000-0000F64D0000}"/>
    <cellStyle name="Normal 5 2 7 3 3 4" xfId="27449" xr:uid="{00000000-0005-0000-0000-0000F74D0000}"/>
    <cellStyle name="Normal 5 2 7 3 4" xfId="8147" xr:uid="{00000000-0005-0000-0000-0000F84D0000}"/>
    <cellStyle name="Normal 5 2 7 3 4 2" xfId="27450" xr:uid="{00000000-0005-0000-0000-0000F94D0000}"/>
    <cellStyle name="Normal 5 2 7 3 4 3" xfId="27451" xr:uid="{00000000-0005-0000-0000-0000FA4D0000}"/>
    <cellStyle name="Normal 5 2 7 3 4 4" xfId="27452" xr:uid="{00000000-0005-0000-0000-0000FB4D0000}"/>
    <cellStyle name="Normal 5 2 7 3 5" xfId="3185" xr:uid="{00000000-0005-0000-0000-0000FC4D0000}"/>
    <cellStyle name="Normal 5 2 7 3 5 2" xfId="27453" xr:uid="{00000000-0005-0000-0000-0000FD4D0000}"/>
    <cellStyle name="Normal 5 2 7 3 5 3" xfId="27454" xr:uid="{00000000-0005-0000-0000-0000FE4D0000}"/>
    <cellStyle name="Normal 5 2 7 3 5 4" xfId="27455" xr:uid="{00000000-0005-0000-0000-0000FF4D0000}"/>
    <cellStyle name="Normal 5 2 7 3 6" xfId="27456" xr:uid="{00000000-0005-0000-0000-0000004E0000}"/>
    <cellStyle name="Normal 5 2 7 3 6 2" xfId="27457" xr:uid="{00000000-0005-0000-0000-0000014E0000}"/>
    <cellStyle name="Normal 5 2 7 3 6 3" xfId="27458" xr:uid="{00000000-0005-0000-0000-0000024E0000}"/>
    <cellStyle name="Normal 5 2 7 3 7" xfId="27459" xr:uid="{00000000-0005-0000-0000-0000034E0000}"/>
    <cellStyle name="Normal 5 2 7 3 8" xfId="27460" xr:uid="{00000000-0005-0000-0000-0000044E0000}"/>
    <cellStyle name="Normal 5 2 7 3 9" xfId="27461" xr:uid="{00000000-0005-0000-0000-0000054E0000}"/>
    <cellStyle name="Normal 5 2 7 4" xfId="4111" xr:uid="{00000000-0005-0000-0000-0000064E0000}"/>
    <cellStyle name="Normal 5 2 7 4 2" xfId="9097" xr:uid="{00000000-0005-0000-0000-0000074E0000}"/>
    <cellStyle name="Normal 5 2 7 4 2 2" xfId="27462" xr:uid="{00000000-0005-0000-0000-0000084E0000}"/>
    <cellStyle name="Normal 5 2 7 4 2 3" xfId="27463" xr:uid="{00000000-0005-0000-0000-0000094E0000}"/>
    <cellStyle name="Normal 5 2 7 4 2 4" xfId="27464" xr:uid="{00000000-0005-0000-0000-00000A4E0000}"/>
    <cellStyle name="Normal 5 2 7 4 3" xfId="27465" xr:uid="{00000000-0005-0000-0000-00000B4E0000}"/>
    <cellStyle name="Normal 5 2 7 4 3 2" xfId="27466" xr:uid="{00000000-0005-0000-0000-00000C4E0000}"/>
    <cellStyle name="Normal 5 2 7 4 3 3" xfId="27467" xr:uid="{00000000-0005-0000-0000-00000D4E0000}"/>
    <cellStyle name="Normal 5 2 7 4 4" xfId="27468" xr:uid="{00000000-0005-0000-0000-00000E4E0000}"/>
    <cellStyle name="Normal 5 2 7 4 5" xfId="27469" xr:uid="{00000000-0005-0000-0000-00000F4E0000}"/>
    <cellStyle name="Normal 5 2 7 4 6" xfId="27470" xr:uid="{00000000-0005-0000-0000-0000104E0000}"/>
    <cellStyle name="Normal 5 2 7 5" xfId="5858" xr:uid="{00000000-0005-0000-0000-0000114E0000}"/>
    <cellStyle name="Normal 5 2 7 5 2" xfId="10800" xr:uid="{00000000-0005-0000-0000-0000124E0000}"/>
    <cellStyle name="Normal 5 2 7 5 3" xfId="27471" xr:uid="{00000000-0005-0000-0000-0000134E0000}"/>
    <cellStyle name="Normal 5 2 7 5 4" xfId="27472" xr:uid="{00000000-0005-0000-0000-0000144E0000}"/>
    <cellStyle name="Normal 5 2 7 6" xfId="7366" xr:uid="{00000000-0005-0000-0000-0000154E0000}"/>
    <cellStyle name="Normal 5 2 7 6 2" xfId="27473" xr:uid="{00000000-0005-0000-0000-0000164E0000}"/>
    <cellStyle name="Normal 5 2 7 6 3" xfId="27474" xr:uid="{00000000-0005-0000-0000-0000174E0000}"/>
    <cellStyle name="Normal 5 2 7 6 4" xfId="27475" xr:uid="{00000000-0005-0000-0000-0000184E0000}"/>
    <cellStyle name="Normal 5 2 7 7" xfId="2404" xr:uid="{00000000-0005-0000-0000-0000194E0000}"/>
    <cellStyle name="Normal 5 2 7 7 2" xfId="27476" xr:uid="{00000000-0005-0000-0000-00001A4E0000}"/>
    <cellStyle name="Normal 5 2 7 7 3" xfId="27477" xr:uid="{00000000-0005-0000-0000-00001B4E0000}"/>
    <cellStyle name="Normal 5 2 7 7 4" xfId="27478" xr:uid="{00000000-0005-0000-0000-00001C4E0000}"/>
    <cellStyle name="Normal 5 2 7 8" xfId="27479" xr:uid="{00000000-0005-0000-0000-00001D4E0000}"/>
    <cellStyle name="Normal 5 2 7 8 2" xfId="27480" xr:uid="{00000000-0005-0000-0000-00001E4E0000}"/>
    <cellStyle name="Normal 5 2 7 8 3" xfId="27481" xr:uid="{00000000-0005-0000-0000-00001F4E0000}"/>
    <cellStyle name="Normal 5 2 7 9" xfId="27482" xr:uid="{00000000-0005-0000-0000-0000204E0000}"/>
    <cellStyle name="Normal 5 2 8" xfId="327" xr:uid="{00000000-0005-0000-0000-0000214E0000}"/>
    <cellStyle name="Normal 5 2 8 10" xfId="27483" xr:uid="{00000000-0005-0000-0000-0000224E0000}"/>
    <cellStyle name="Normal 5 2 8 11" xfId="27484" xr:uid="{00000000-0005-0000-0000-0000234E0000}"/>
    <cellStyle name="Normal 5 2 8 2" xfId="955" xr:uid="{00000000-0005-0000-0000-0000244E0000}"/>
    <cellStyle name="Normal 5 2 8 2 10" xfId="27485" xr:uid="{00000000-0005-0000-0000-0000254E0000}"/>
    <cellStyle name="Normal 5 2 8 2 2" xfId="1555" xr:uid="{00000000-0005-0000-0000-0000264E0000}"/>
    <cellStyle name="Normal 5 2 8 2 2 2" xfId="4913" xr:uid="{00000000-0005-0000-0000-0000274E0000}"/>
    <cellStyle name="Normal 5 2 8 2 2 2 2" xfId="9897" xr:uid="{00000000-0005-0000-0000-0000284E0000}"/>
    <cellStyle name="Normal 5 2 8 2 2 2 2 2" xfId="27486" xr:uid="{00000000-0005-0000-0000-0000294E0000}"/>
    <cellStyle name="Normal 5 2 8 2 2 2 2 3" xfId="27487" xr:uid="{00000000-0005-0000-0000-00002A4E0000}"/>
    <cellStyle name="Normal 5 2 8 2 2 2 2 4" xfId="27488" xr:uid="{00000000-0005-0000-0000-00002B4E0000}"/>
    <cellStyle name="Normal 5 2 8 2 2 2 3" xfId="27489" xr:uid="{00000000-0005-0000-0000-00002C4E0000}"/>
    <cellStyle name="Normal 5 2 8 2 2 2 3 2" xfId="27490" xr:uid="{00000000-0005-0000-0000-00002D4E0000}"/>
    <cellStyle name="Normal 5 2 8 2 2 2 3 3" xfId="27491" xr:uid="{00000000-0005-0000-0000-00002E4E0000}"/>
    <cellStyle name="Normal 5 2 8 2 2 2 4" xfId="27492" xr:uid="{00000000-0005-0000-0000-00002F4E0000}"/>
    <cellStyle name="Normal 5 2 8 2 2 2 5" xfId="27493" xr:uid="{00000000-0005-0000-0000-0000304E0000}"/>
    <cellStyle name="Normal 5 2 8 2 2 2 6" xfId="27494" xr:uid="{00000000-0005-0000-0000-0000314E0000}"/>
    <cellStyle name="Normal 5 2 8 2 2 3" xfId="6642" xr:uid="{00000000-0005-0000-0000-0000324E0000}"/>
    <cellStyle name="Normal 5 2 8 2 2 3 2" xfId="11584" xr:uid="{00000000-0005-0000-0000-0000334E0000}"/>
    <cellStyle name="Normal 5 2 8 2 2 3 3" xfId="27495" xr:uid="{00000000-0005-0000-0000-0000344E0000}"/>
    <cellStyle name="Normal 5 2 8 2 2 3 4" xfId="27496" xr:uid="{00000000-0005-0000-0000-0000354E0000}"/>
    <cellStyle name="Normal 5 2 8 2 2 4" xfId="8150" xr:uid="{00000000-0005-0000-0000-0000364E0000}"/>
    <cellStyle name="Normal 5 2 8 2 2 4 2" xfId="27497" xr:uid="{00000000-0005-0000-0000-0000374E0000}"/>
    <cellStyle name="Normal 5 2 8 2 2 4 3" xfId="27498" xr:uid="{00000000-0005-0000-0000-0000384E0000}"/>
    <cellStyle name="Normal 5 2 8 2 2 4 4" xfId="27499" xr:uid="{00000000-0005-0000-0000-0000394E0000}"/>
    <cellStyle name="Normal 5 2 8 2 2 5" xfId="3188" xr:uid="{00000000-0005-0000-0000-00003A4E0000}"/>
    <cellStyle name="Normal 5 2 8 2 2 5 2" xfId="27500" xr:uid="{00000000-0005-0000-0000-00003B4E0000}"/>
    <cellStyle name="Normal 5 2 8 2 2 5 3" xfId="27501" xr:uid="{00000000-0005-0000-0000-00003C4E0000}"/>
    <cellStyle name="Normal 5 2 8 2 2 5 4" xfId="27502" xr:uid="{00000000-0005-0000-0000-00003D4E0000}"/>
    <cellStyle name="Normal 5 2 8 2 2 6" xfId="27503" xr:uid="{00000000-0005-0000-0000-00003E4E0000}"/>
    <cellStyle name="Normal 5 2 8 2 2 6 2" xfId="27504" xr:uid="{00000000-0005-0000-0000-00003F4E0000}"/>
    <cellStyle name="Normal 5 2 8 2 2 6 3" xfId="27505" xr:uid="{00000000-0005-0000-0000-0000404E0000}"/>
    <cellStyle name="Normal 5 2 8 2 2 7" xfId="27506" xr:uid="{00000000-0005-0000-0000-0000414E0000}"/>
    <cellStyle name="Normal 5 2 8 2 2 8" xfId="27507" xr:uid="{00000000-0005-0000-0000-0000424E0000}"/>
    <cellStyle name="Normal 5 2 8 2 2 9" xfId="27508" xr:uid="{00000000-0005-0000-0000-0000434E0000}"/>
    <cellStyle name="Normal 5 2 8 2 3" xfId="4389" xr:uid="{00000000-0005-0000-0000-0000444E0000}"/>
    <cellStyle name="Normal 5 2 8 2 3 2" xfId="9374" xr:uid="{00000000-0005-0000-0000-0000454E0000}"/>
    <cellStyle name="Normal 5 2 8 2 3 2 2" xfId="27509" xr:uid="{00000000-0005-0000-0000-0000464E0000}"/>
    <cellStyle name="Normal 5 2 8 2 3 2 3" xfId="27510" xr:uid="{00000000-0005-0000-0000-0000474E0000}"/>
    <cellStyle name="Normal 5 2 8 2 3 2 4" xfId="27511" xr:uid="{00000000-0005-0000-0000-0000484E0000}"/>
    <cellStyle name="Normal 5 2 8 2 3 3" xfId="27512" xr:uid="{00000000-0005-0000-0000-0000494E0000}"/>
    <cellStyle name="Normal 5 2 8 2 3 3 2" xfId="27513" xr:uid="{00000000-0005-0000-0000-00004A4E0000}"/>
    <cellStyle name="Normal 5 2 8 2 3 3 3" xfId="27514" xr:uid="{00000000-0005-0000-0000-00004B4E0000}"/>
    <cellStyle name="Normal 5 2 8 2 3 4" xfId="27515" xr:uid="{00000000-0005-0000-0000-00004C4E0000}"/>
    <cellStyle name="Normal 5 2 8 2 3 5" xfId="27516" xr:uid="{00000000-0005-0000-0000-00004D4E0000}"/>
    <cellStyle name="Normal 5 2 8 2 3 6" xfId="27517" xr:uid="{00000000-0005-0000-0000-00004E4E0000}"/>
    <cellStyle name="Normal 5 2 8 2 4" xfId="6131" xr:uid="{00000000-0005-0000-0000-00004F4E0000}"/>
    <cellStyle name="Normal 5 2 8 2 4 2" xfId="11073" xr:uid="{00000000-0005-0000-0000-0000504E0000}"/>
    <cellStyle name="Normal 5 2 8 2 4 3" xfId="27518" xr:uid="{00000000-0005-0000-0000-0000514E0000}"/>
    <cellStyle name="Normal 5 2 8 2 4 4" xfId="27519" xr:uid="{00000000-0005-0000-0000-0000524E0000}"/>
    <cellStyle name="Normal 5 2 8 2 5" xfId="7639" xr:uid="{00000000-0005-0000-0000-0000534E0000}"/>
    <cellStyle name="Normal 5 2 8 2 5 2" xfId="27520" xr:uid="{00000000-0005-0000-0000-0000544E0000}"/>
    <cellStyle name="Normal 5 2 8 2 5 3" xfId="27521" xr:uid="{00000000-0005-0000-0000-0000554E0000}"/>
    <cellStyle name="Normal 5 2 8 2 5 4" xfId="27522" xr:uid="{00000000-0005-0000-0000-0000564E0000}"/>
    <cellStyle name="Normal 5 2 8 2 6" xfId="2677" xr:uid="{00000000-0005-0000-0000-0000574E0000}"/>
    <cellStyle name="Normal 5 2 8 2 6 2" xfId="27523" xr:uid="{00000000-0005-0000-0000-0000584E0000}"/>
    <cellStyle name="Normal 5 2 8 2 6 3" xfId="27524" xr:uid="{00000000-0005-0000-0000-0000594E0000}"/>
    <cellStyle name="Normal 5 2 8 2 6 4" xfId="27525" xr:uid="{00000000-0005-0000-0000-00005A4E0000}"/>
    <cellStyle name="Normal 5 2 8 2 7" xfId="27526" xr:uid="{00000000-0005-0000-0000-00005B4E0000}"/>
    <cellStyle name="Normal 5 2 8 2 7 2" xfId="27527" xr:uid="{00000000-0005-0000-0000-00005C4E0000}"/>
    <cellStyle name="Normal 5 2 8 2 7 3" xfId="27528" xr:uid="{00000000-0005-0000-0000-00005D4E0000}"/>
    <cellStyle name="Normal 5 2 8 2 8" xfId="27529" xr:uid="{00000000-0005-0000-0000-00005E4E0000}"/>
    <cellStyle name="Normal 5 2 8 2 9" xfId="27530" xr:uid="{00000000-0005-0000-0000-00005F4E0000}"/>
    <cellStyle name="Normal 5 2 8 3" xfId="1554" xr:uid="{00000000-0005-0000-0000-0000604E0000}"/>
    <cellStyle name="Normal 5 2 8 3 2" xfId="4912" xr:uid="{00000000-0005-0000-0000-0000614E0000}"/>
    <cellStyle name="Normal 5 2 8 3 2 2" xfId="9896" xr:uid="{00000000-0005-0000-0000-0000624E0000}"/>
    <cellStyle name="Normal 5 2 8 3 2 2 2" xfId="27531" xr:uid="{00000000-0005-0000-0000-0000634E0000}"/>
    <cellStyle name="Normal 5 2 8 3 2 2 3" xfId="27532" xr:uid="{00000000-0005-0000-0000-0000644E0000}"/>
    <cellStyle name="Normal 5 2 8 3 2 2 4" xfId="27533" xr:uid="{00000000-0005-0000-0000-0000654E0000}"/>
    <cellStyle name="Normal 5 2 8 3 2 3" xfId="27534" xr:uid="{00000000-0005-0000-0000-0000664E0000}"/>
    <cellStyle name="Normal 5 2 8 3 2 3 2" xfId="27535" xr:uid="{00000000-0005-0000-0000-0000674E0000}"/>
    <cellStyle name="Normal 5 2 8 3 2 3 3" xfId="27536" xr:uid="{00000000-0005-0000-0000-0000684E0000}"/>
    <cellStyle name="Normal 5 2 8 3 2 4" xfId="27537" xr:uid="{00000000-0005-0000-0000-0000694E0000}"/>
    <cellStyle name="Normal 5 2 8 3 2 5" xfId="27538" xr:uid="{00000000-0005-0000-0000-00006A4E0000}"/>
    <cellStyle name="Normal 5 2 8 3 2 6" xfId="27539" xr:uid="{00000000-0005-0000-0000-00006B4E0000}"/>
    <cellStyle name="Normal 5 2 8 3 3" xfId="6641" xr:uid="{00000000-0005-0000-0000-00006C4E0000}"/>
    <cellStyle name="Normal 5 2 8 3 3 2" xfId="11583" xr:uid="{00000000-0005-0000-0000-00006D4E0000}"/>
    <cellStyle name="Normal 5 2 8 3 3 3" xfId="27540" xr:uid="{00000000-0005-0000-0000-00006E4E0000}"/>
    <cellStyle name="Normal 5 2 8 3 3 4" xfId="27541" xr:uid="{00000000-0005-0000-0000-00006F4E0000}"/>
    <cellStyle name="Normal 5 2 8 3 4" xfId="8149" xr:uid="{00000000-0005-0000-0000-0000704E0000}"/>
    <cellStyle name="Normal 5 2 8 3 4 2" xfId="27542" xr:uid="{00000000-0005-0000-0000-0000714E0000}"/>
    <cellStyle name="Normal 5 2 8 3 4 3" xfId="27543" xr:uid="{00000000-0005-0000-0000-0000724E0000}"/>
    <cellStyle name="Normal 5 2 8 3 4 4" xfId="27544" xr:uid="{00000000-0005-0000-0000-0000734E0000}"/>
    <cellStyle name="Normal 5 2 8 3 5" xfId="3187" xr:uid="{00000000-0005-0000-0000-0000744E0000}"/>
    <cellStyle name="Normal 5 2 8 3 5 2" xfId="27545" xr:uid="{00000000-0005-0000-0000-0000754E0000}"/>
    <cellStyle name="Normal 5 2 8 3 5 3" xfId="27546" xr:uid="{00000000-0005-0000-0000-0000764E0000}"/>
    <cellStyle name="Normal 5 2 8 3 5 4" xfId="27547" xr:uid="{00000000-0005-0000-0000-0000774E0000}"/>
    <cellStyle name="Normal 5 2 8 3 6" xfId="27548" xr:uid="{00000000-0005-0000-0000-0000784E0000}"/>
    <cellStyle name="Normal 5 2 8 3 6 2" xfId="27549" xr:uid="{00000000-0005-0000-0000-0000794E0000}"/>
    <cellStyle name="Normal 5 2 8 3 6 3" xfId="27550" xr:uid="{00000000-0005-0000-0000-00007A4E0000}"/>
    <cellStyle name="Normal 5 2 8 3 7" xfId="27551" xr:uid="{00000000-0005-0000-0000-00007B4E0000}"/>
    <cellStyle name="Normal 5 2 8 3 8" xfId="27552" xr:uid="{00000000-0005-0000-0000-00007C4E0000}"/>
    <cellStyle name="Normal 5 2 8 3 9" xfId="27553" xr:uid="{00000000-0005-0000-0000-00007D4E0000}"/>
    <cellStyle name="Normal 5 2 8 4" xfId="3906" xr:uid="{00000000-0005-0000-0000-00007E4E0000}"/>
    <cellStyle name="Normal 5 2 8 4 2" xfId="8986" xr:uid="{00000000-0005-0000-0000-00007F4E0000}"/>
    <cellStyle name="Normal 5 2 8 4 2 2" xfId="27554" xr:uid="{00000000-0005-0000-0000-0000804E0000}"/>
    <cellStyle name="Normal 5 2 8 4 2 3" xfId="27555" xr:uid="{00000000-0005-0000-0000-0000814E0000}"/>
    <cellStyle name="Normal 5 2 8 4 2 4" xfId="27556" xr:uid="{00000000-0005-0000-0000-0000824E0000}"/>
    <cellStyle name="Normal 5 2 8 4 3" xfId="27557" xr:uid="{00000000-0005-0000-0000-0000834E0000}"/>
    <cellStyle name="Normal 5 2 8 4 3 2" xfId="27558" xr:uid="{00000000-0005-0000-0000-0000844E0000}"/>
    <cellStyle name="Normal 5 2 8 4 3 3" xfId="27559" xr:uid="{00000000-0005-0000-0000-0000854E0000}"/>
    <cellStyle name="Normal 5 2 8 4 4" xfId="27560" xr:uid="{00000000-0005-0000-0000-0000864E0000}"/>
    <cellStyle name="Normal 5 2 8 4 5" xfId="27561" xr:uid="{00000000-0005-0000-0000-0000874E0000}"/>
    <cellStyle name="Normal 5 2 8 4 6" xfId="27562" xr:uid="{00000000-0005-0000-0000-0000884E0000}"/>
    <cellStyle name="Normal 5 2 8 5" xfId="5674" xr:uid="{00000000-0005-0000-0000-0000894E0000}"/>
    <cellStyle name="Normal 5 2 8 5 2" xfId="10616" xr:uid="{00000000-0005-0000-0000-00008A4E0000}"/>
    <cellStyle name="Normal 5 2 8 5 3" xfId="27563" xr:uid="{00000000-0005-0000-0000-00008B4E0000}"/>
    <cellStyle name="Normal 5 2 8 5 4" xfId="27564" xr:uid="{00000000-0005-0000-0000-00008C4E0000}"/>
    <cellStyle name="Normal 5 2 8 6" xfId="7182" xr:uid="{00000000-0005-0000-0000-00008D4E0000}"/>
    <cellStyle name="Normal 5 2 8 6 2" xfId="27565" xr:uid="{00000000-0005-0000-0000-00008E4E0000}"/>
    <cellStyle name="Normal 5 2 8 6 3" xfId="27566" xr:uid="{00000000-0005-0000-0000-00008F4E0000}"/>
    <cellStyle name="Normal 5 2 8 6 4" xfId="27567" xr:uid="{00000000-0005-0000-0000-0000904E0000}"/>
    <cellStyle name="Normal 5 2 8 7" xfId="2220" xr:uid="{00000000-0005-0000-0000-0000914E0000}"/>
    <cellStyle name="Normal 5 2 8 7 2" xfId="27568" xr:uid="{00000000-0005-0000-0000-0000924E0000}"/>
    <cellStyle name="Normal 5 2 8 7 3" xfId="27569" xr:uid="{00000000-0005-0000-0000-0000934E0000}"/>
    <cellStyle name="Normal 5 2 8 7 4" xfId="27570" xr:uid="{00000000-0005-0000-0000-0000944E0000}"/>
    <cellStyle name="Normal 5 2 8 8" xfId="27571" xr:uid="{00000000-0005-0000-0000-0000954E0000}"/>
    <cellStyle name="Normal 5 2 8 8 2" xfId="27572" xr:uid="{00000000-0005-0000-0000-0000964E0000}"/>
    <cellStyle name="Normal 5 2 8 8 3" xfId="27573" xr:uid="{00000000-0005-0000-0000-0000974E0000}"/>
    <cellStyle name="Normal 5 2 8 9" xfId="27574" xr:uid="{00000000-0005-0000-0000-0000984E0000}"/>
    <cellStyle name="Normal 5 2 9" xfId="809" xr:uid="{00000000-0005-0000-0000-0000994E0000}"/>
    <cellStyle name="Normal 5 2 9 10" xfId="27575" xr:uid="{00000000-0005-0000-0000-00009A4E0000}"/>
    <cellStyle name="Normal 5 2 9 2" xfId="1556" xr:uid="{00000000-0005-0000-0000-00009B4E0000}"/>
    <cellStyle name="Normal 5 2 9 2 2" xfId="4914" xr:uid="{00000000-0005-0000-0000-00009C4E0000}"/>
    <cellStyle name="Normal 5 2 9 2 2 2" xfId="9898" xr:uid="{00000000-0005-0000-0000-00009D4E0000}"/>
    <cellStyle name="Normal 5 2 9 2 2 2 2" xfId="27576" xr:uid="{00000000-0005-0000-0000-00009E4E0000}"/>
    <cellStyle name="Normal 5 2 9 2 2 2 3" xfId="27577" xr:uid="{00000000-0005-0000-0000-00009F4E0000}"/>
    <cellStyle name="Normal 5 2 9 2 2 2 4" xfId="27578" xr:uid="{00000000-0005-0000-0000-0000A04E0000}"/>
    <cellStyle name="Normal 5 2 9 2 2 3" xfId="27579" xr:uid="{00000000-0005-0000-0000-0000A14E0000}"/>
    <cellStyle name="Normal 5 2 9 2 2 3 2" xfId="27580" xr:uid="{00000000-0005-0000-0000-0000A24E0000}"/>
    <cellStyle name="Normal 5 2 9 2 2 3 3" xfId="27581" xr:uid="{00000000-0005-0000-0000-0000A34E0000}"/>
    <cellStyle name="Normal 5 2 9 2 2 4" xfId="27582" xr:uid="{00000000-0005-0000-0000-0000A44E0000}"/>
    <cellStyle name="Normal 5 2 9 2 2 5" xfId="27583" xr:uid="{00000000-0005-0000-0000-0000A54E0000}"/>
    <cellStyle name="Normal 5 2 9 2 2 6" xfId="27584" xr:uid="{00000000-0005-0000-0000-0000A64E0000}"/>
    <cellStyle name="Normal 5 2 9 2 3" xfId="6643" xr:uid="{00000000-0005-0000-0000-0000A74E0000}"/>
    <cellStyle name="Normal 5 2 9 2 3 2" xfId="11585" xr:uid="{00000000-0005-0000-0000-0000A84E0000}"/>
    <cellStyle name="Normal 5 2 9 2 3 3" xfId="27585" xr:uid="{00000000-0005-0000-0000-0000A94E0000}"/>
    <cellStyle name="Normal 5 2 9 2 3 4" xfId="27586" xr:uid="{00000000-0005-0000-0000-0000AA4E0000}"/>
    <cellStyle name="Normal 5 2 9 2 4" xfId="8151" xr:uid="{00000000-0005-0000-0000-0000AB4E0000}"/>
    <cellStyle name="Normal 5 2 9 2 4 2" xfId="27587" xr:uid="{00000000-0005-0000-0000-0000AC4E0000}"/>
    <cellStyle name="Normal 5 2 9 2 4 3" xfId="27588" xr:uid="{00000000-0005-0000-0000-0000AD4E0000}"/>
    <cellStyle name="Normal 5 2 9 2 4 4" xfId="27589" xr:uid="{00000000-0005-0000-0000-0000AE4E0000}"/>
    <cellStyle name="Normal 5 2 9 2 5" xfId="3189" xr:uid="{00000000-0005-0000-0000-0000AF4E0000}"/>
    <cellStyle name="Normal 5 2 9 2 5 2" xfId="27590" xr:uid="{00000000-0005-0000-0000-0000B04E0000}"/>
    <cellStyle name="Normal 5 2 9 2 5 3" xfId="27591" xr:uid="{00000000-0005-0000-0000-0000B14E0000}"/>
    <cellStyle name="Normal 5 2 9 2 5 4" xfId="27592" xr:uid="{00000000-0005-0000-0000-0000B24E0000}"/>
    <cellStyle name="Normal 5 2 9 2 6" xfId="27593" xr:uid="{00000000-0005-0000-0000-0000B34E0000}"/>
    <cellStyle name="Normal 5 2 9 2 6 2" xfId="27594" xr:uid="{00000000-0005-0000-0000-0000B44E0000}"/>
    <cellStyle name="Normal 5 2 9 2 6 3" xfId="27595" xr:uid="{00000000-0005-0000-0000-0000B54E0000}"/>
    <cellStyle name="Normal 5 2 9 2 7" xfId="27596" xr:uid="{00000000-0005-0000-0000-0000B64E0000}"/>
    <cellStyle name="Normal 5 2 9 2 8" xfId="27597" xr:uid="{00000000-0005-0000-0000-0000B74E0000}"/>
    <cellStyle name="Normal 5 2 9 2 9" xfId="27598" xr:uid="{00000000-0005-0000-0000-0000B84E0000}"/>
    <cellStyle name="Normal 5 2 9 3" xfId="4251" xr:uid="{00000000-0005-0000-0000-0000B94E0000}"/>
    <cellStyle name="Normal 5 2 9 3 2" xfId="9237" xr:uid="{00000000-0005-0000-0000-0000BA4E0000}"/>
    <cellStyle name="Normal 5 2 9 3 2 2" xfId="27599" xr:uid="{00000000-0005-0000-0000-0000BB4E0000}"/>
    <cellStyle name="Normal 5 2 9 3 2 3" xfId="27600" xr:uid="{00000000-0005-0000-0000-0000BC4E0000}"/>
    <cellStyle name="Normal 5 2 9 3 2 4" xfId="27601" xr:uid="{00000000-0005-0000-0000-0000BD4E0000}"/>
    <cellStyle name="Normal 5 2 9 3 3" xfId="27602" xr:uid="{00000000-0005-0000-0000-0000BE4E0000}"/>
    <cellStyle name="Normal 5 2 9 3 3 2" xfId="27603" xr:uid="{00000000-0005-0000-0000-0000BF4E0000}"/>
    <cellStyle name="Normal 5 2 9 3 3 3" xfId="27604" xr:uid="{00000000-0005-0000-0000-0000C04E0000}"/>
    <cellStyle name="Normal 5 2 9 3 4" xfId="27605" xr:uid="{00000000-0005-0000-0000-0000C14E0000}"/>
    <cellStyle name="Normal 5 2 9 3 5" xfId="27606" xr:uid="{00000000-0005-0000-0000-0000C24E0000}"/>
    <cellStyle name="Normal 5 2 9 3 6" xfId="27607" xr:uid="{00000000-0005-0000-0000-0000C34E0000}"/>
    <cellStyle name="Normal 5 2 9 4" xfId="5996" xr:uid="{00000000-0005-0000-0000-0000C44E0000}"/>
    <cellStyle name="Normal 5 2 9 4 2" xfId="10938" xr:uid="{00000000-0005-0000-0000-0000C54E0000}"/>
    <cellStyle name="Normal 5 2 9 4 3" xfId="27608" xr:uid="{00000000-0005-0000-0000-0000C64E0000}"/>
    <cellStyle name="Normal 5 2 9 4 4" xfId="27609" xr:uid="{00000000-0005-0000-0000-0000C74E0000}"/>
    <cellStyle name="Normal 5 2 9 5" xfId="7504" xr:uid="{00000000-0005-0000-0000-0000C84E0000}"/>
    <cellStyle name="Normal 5 2 9 5 2" xfId="27610" xr:uid="{00000000-0005-0000-0000-0000C94E0000}"/>
    <cellStyle name="Normal 5 2 9 5 3" xfId="27611" xr:uid="{00000000-0005-0000-0000-0000CA4E0000}"/>
    <cellStyle name="Normal 5 2 9 5 4" xfId="27612" xr:uid="{00000000-0005-0000-0000-0000CB4E0000}"/>
    <cellStyle name="Normal 5 2 9 6" xfId="2542" xr:uid="{00000000-0005-0000-0000-0000CC4E0000}"/>
    <cellStyle name="Normal 5 2 9 6 2" xfId="27613" xr:uid="{00000000-0005-0000-0000-0000CD4E0000}"/>
    <cellStyle name="Normal 5 2 9 6 3" xfId="27614" xr:uid="{00000000-0005-0000-0000-0000CE4E0000}"/>
    <cellStyle name="Normal 5 2 9 6 4" xfId="27615" xr:uid="{00000000-0005-0000-0000-0000CF4E0000}"/>
    <cellStyle name="Normal 5 2 9 7" xfId="27616" xr:uid="{00000000-0005-0000-0000-0000D04E0000}"/>
    <cellStyle name="Normal 5 2 9 7 2" xfId="27617" xr:uid="{00000000-0005-0000-0000-0000D14E0000}"/>
    <cellStyle name="Normal 5 2 9 7 3" xfId="27618" xr:uid="{00000000-0005-0000-0000-0000D24E0000}"/>
    <cellStyle name="Normal 5 2 9 8" xfId="27619" xr:uid="{00000000-0005-0000-0000-0000D34E0000}"/>
    <cellStyle name="Normal 5 2 9 9" xfId="27620" xr:uid="{00000000-0005-0000-0000-0000D44E0000}"/>
    <cellStyle name="Normal 5 20" xfId="27621" xr:uid="{00000000-0005-0000-0000-0000D54E0000}"/>
    <cellStyle name="Normal 5 20 2" xfId="27622" xr:uid="{00000000-0005-0000-0000-0000D64E0000}"/>
    <cellStyle name="Normal 5 20 3" xfId="27623" xr:uid="{00000000-0005-0000-0000-0000D74E0000}"/>
    <cellStyle name="Normal 5 21" xfId="27624" xr:uid="{00000000-0005-0000-0000-0000D84E0000}"/>
    <cellStyle name="Normal 5 22" xfId="27625" xr:uid="{00000000-0005-0000-0000-0000D94E0000}"/>
    <cellStyle name="Normal 5 23" xfId="27626" xr:uid="{00000000-0005-0000-0000-0000DA4E0000}"/>
    <cellStyle name="Normal 5 3" xfId="97" xr:uid="{00000000-0005-0000-0000-0000DB4E0000}"/>
    <cellStyle name="Normal 5 3 10" xfId="2105" xr:uid="{00000000-0005-0000-0000-0000DC4E0000}"/>
    <cellStyle name="Normal 5 3 10 2" xfId="5447" xr:uid="{00000000-0005-0000-0000-0000DD4E0000}"/>
    <cellStyle name="Normal 5 3 10 2 2" xfId="10413" xr:uid="{00000000-0005-0000-0000-0000DE4E0000}"/>
    <cellStyle name="Normal 5 3 10 2 2 2" xfId="27627" xr:uid="{00000000-0005-0000-0000-0000DF4E0000}"/>
    <cellStyle name="Normal 5 3 10 2 2 3" xfId="27628" xr:uid="{00000000-0005-0000-0000-0000E04E0000}"/>
    <cellStyle name="Normal 5 3 10 2 2 4" xfId="27629" xr:uid="{00000000-0005-0000-0000-0000E14E0000}"/>
    <cellStyle name="Normal 5 3 10 2 3" xfId="27630" xr:uid="{00000000-0005-0000-0000-0000E24E0000}"/>
    <cellStyle name="Normal 5 3 10 2 3 2" xfId="27631" xr:uid="{00000000-0005-0000-0000-0000E34E0000}"/>
    <cellStyle name="Normal 5 3 10 2 3 3" xfId="27632" xr:uid="{00000000-0005-0000-0000-0000E44E0000}"/>
    <cellStyle name="Normal 5 3 10 2 4" xfId="27633" xr:uid="{00000000-0005-0000-0000-0000E54E0000}"/>
    <cellStyle name="Normal 5 3 10 2 5" xfId="27634" xr:uid="{00000000-0005-0000-0000-0000E64E0000}"/>
    <cellStyle name="Normal 5 3 10 2 6" xfId="27635" xr:uid="{00000000-0005-0000-0000-0000E74E0000}"/>
    <cellStyle name="Normal 5 3 10 3" xfId="8613" xr:uid="{00000000-0005-0000-0000-0000E84E0000}"/>
    <cellStyle name="Normal 5 3 10 3 2" xfId="27636" xr:uid="{00000000-0005-0000-0000-0000E94E0000}"/>
    <cellStyle name="Normal 5 3 10 3 3" xfId="27637" xr:uid="{00000000-0005-0000-0000-0000EA4E0000}"/>
    <cellStyle name="Normal 5 3 10 3 4" xfId="27638" xr:uid="{00000000-0005-0000-0000-0000EB4E0000}"/>
    <cellStyle name="Normal 5 3 10 4" xfId="27639" xr:uid="{00000000-0005-0000-0000-0000EC4E0000}"/>
    <cellStyle name="Normal 5 3 10 4 2" xfId="27640" xr:uid="{00000000-0005-0000-0000-0000ED4E0000}"/>
    <cellStyle name="Normal 5 3 10 4 3" xfId="27641" xr:uid="{00000000-0005-0000-0000-0000EE4E0000}"/>
    <cellStyle name="Normal 5 3 10 4 4" xfId="27642" xr:uid="{00000000-0005-0000-0000-0000EF4E0000}"/>
    <cellStyle name="Normal 5 3 10 5" xfId="27643" xr:uid="{00000000-0005-0000-0000-0000F04E0000}"/>
    <cellStyle name="Normal 5 3 10 5 2" xfId="27644" xr:uid="{00000000-0005-0000-0000-0000F14E0000}"/>
    <cellStyle name="Normal 5 3 10 5 3" xfId="27645" xr:uid="{00000000-0005-0000-0000-0000F24E0000}"/>
    <cellStyle name="Normal 5 3 10 5 4" xfId="27646" xr:uid="{00000000-0005-0000-0000-0000F34E0000}"/>
    <cellStyle name="Normal 5 3 10 6" xfId="27647" xr:uid="{00000000-0005-0000-0000-0000F44E0000}"/>
    <cellStyle name="Normal 5 3 10 6 2" xfId="27648" xr:uid="{00000000-0005-0000-0000-0000F54E0000}"/>
    <cellStyle name="Normal 5 3 10 6 3" xfId="27649" xr:uid="{00000000-0005-0000-0000-0000F64E0000}"/>
    <cellStyle name="Normal 5 3 10 7" xfId="27650" xr:uid="{00000000-0005-0000-0000-0000F74E0000}"/>
    <cellStyle name="Normal 5 3 10 8" xfId="27651" xr:uid="{00000000-0005-0000-0000-0000F84E0000}"/>
    <cellStyle name="Normal 5 3 10 9" xfId="27652" xr:uid="{00000000-0005-0000-0000-0000F94E0000}"/>
    <cellStyle name="Normal 5 3 11" xfId="3652" xr:uid="{00000000-0005-0000-0000-0000FA4E0000}"/>
    <cellStyle name="Normal 5 3 11 2" xfId="8750" xr:uid="{00000000-0005-0000-0000-0000FB4E0000}"/>
    <cellStyle name="Normal 5 3 11 2 2" xfId="27653" xr:uid="{00000000-0005-0000-0000-0000FC4E0000}"/>
    <cellStyle name="Normal 5 3 11 2 2 2" xfId="27654" xr:uid="{00000000-0005-0000-0000-0000FD4E0000}"/>
    <cellStyle name="Normal 5 3 11 2 2 3" xfId="27655" xr:uid="{00000000-0005-0000-0000-0000FE4E0000}"/>
    <cellStyle name="Normal 5 3 11 2 2 4" xfId="27656" xr:uid="{00000000-0005-0000-0000-0000FF4E0000}"/>
    <cellStyle name="Normal 5 3 11 2 3" xfId="27657" xr:uid="{00000000-0005-0000-0000-0000004F0000}"/>
    <cellStyle name="Normal 5 3 11 2 3 2" xfId="27658" xr:uid="{00000000-0005-0000-0000-0000014F0000}"/>
    <cellStyle name="Normal 5 3 11 2 3 3" xfId="27659" xr:uid="{00000000-0005-0000-0000-0000024F0000}"/>
    <cellStyle name="Normal 5 3 11 2 4" xfId="27660" xr:uid="{00000000-0005-0000-0000-0000034F0000}"/>
    <cellStyle name="Normal 5 3 11 2 5" xfId="27661" xr:uid="{00000000-0005-0000-0000-0000044F0000}"/>
    <cellStyle name="Normal 5 3 11 2 6" xfId="27662" xr:uid="{00000000-0005-0000-0000-0000054F0000}"/>
    <cellStyle name="Normal 5 3 11 3" xfId="27663" xr:uid="{00000000-0005-0000-0000-0000064F0000}"/>
    <cellStyle name="Normal 5 3 11 3 2" xfId="27664" xr:uid="{00000000-0005-0000-0000-0000074F0000}"/>
    <cellStyle name="Normal 5 3 11 3 3" xfId="27665" xr:uid="{00000000-0005-0000-0000-0000084F0000}"/>
    <cellStyle name="Normal 5 3 11 3 4" xfId="27666" xr:uid="{00000000-0005-0000-0000-0000094F0000}"/>
    <cellStyle name="Normal 5 3 11 4" xfId="27667" xr:uid="{00000000-0005-0000-0000-00000A4F0000}"/>
    <cellStyle name="Normal 5 3 11 4 2" xfId="27668" xr:uid="{00000000-0005-0000-0000-00000B4F0000}"/>
    <cellStyle name="Normal 5 3 11 4 3" xfId="27669" xr:uid="{00000000-0005-0000-0000-00000C4F0000}"/>
    <cellStyle name="Normal 5 3 11 4 4" xfId="27670" xr:uid="{00000000-0005-0000-0000-00000D4F0000}"/>
    <cellStyle name="Normal 5 3 11 5" xfId="27671" xr:uid="{00000000-0005-0000-0000-00000E4F0000}"/>
    <cellStyle name="Normal 5 3 11 5 2" xfId="27672" xr:uid="{00000000-0005-0000-0000-00000F4F0000}"/>
    <cellStyle name="Normal 5 3 11 5 3" xfId="27673" xr:uid="{00000000-0005-0000-0000-0000104F0000}"/>
    <cellStyle name="Normal 5 3 11 6" xfId="27674" xr:uid="{00000000-0005-0000-0000-0000114F0000}"/>
    <cellStyle name="Normal 5 3 11 7" xfId="27675" xr:uid="{00000000-0005-0000-0000-0000124F0000}"/>
    <cellStyle name="Normal 5 3 11 8" xfId="27676" xr:uid="{00000000-0005-0000-0000-0000134F0000}"/>
    <cellStyle name="Normal 5 3 12" xfId="3798" xr:uid="{00000000-0005-0000-0000-0000144F0000}"/>
    <cellStyle name="Normal 5 3 12 2" xfId="8890" xr:uid="{00000000-0005-0000-0000-0000154F0000}"/>
    <cellStyle name="Normal 5 3 12 2 2" xfId="27677" xr:uid="{00000000-0005-0000-0000-0000164F0000}"/>
    <cellStyle name="Normal 5 3 12 2 3" xfId="27678" xr:uid="{00000000-0005-0000-0000-0000174F0000}"/>
    <cellStyle name="Normal 5 3 12 2 4" xfId="27679" xr:uid="{00000000-0005-0000-0000-0000184F0000}"/>
    <cellStyle name="Normal 5 3 12 3" xfId="27680" xr:uid="{00000000-0005-0000-0000-0000194F0000}"/>
    <cellStyle name="Normal 5 3 12 3 2" xfId="27681" xr:uid="{00000000-0005-0000-0000-00001A4F0000}"/>
    <cellStyle name="Normal 5 3 12 3 3" xfId="27682" xr:uid="{00000000-0005-0000-0000-00001B4F0000}"/>
    <cellStyle name="Normal 5 3 12 3 4" xfId="27683" xr:uid="{00000000-0005-0000-0000-00001C4F0000}"/>
    <cellStyle name="Normal 5 3 12 4" xfId="27684" xr:uid="{00000000-0005-0000-0000-00001D4F0000}"/>
    <cellStyle name="Normal 5 3 12 4 2" xfId="27685" xr:uid="{00000000-0005-0000-0000-00001E4F0000}"/>
    <cellStyle name="Normal 5 3 12 4 3" xfId="27686" xr:uid="{00000000-0005-0000-0000-00001F4F0000}"/>
    <cellStyle name="Normal 5 3 12 5" xfId="27687" xr:uid="{00000000-0005-0000-0000-0000204F0000}"/>
    <cellStyle name="Normal 5 3 12 6" xfId="27688" xr:uid="{00000000-0005-0000-0000-0000214F0000}"/>
    <cellStyle name="Normal 5 3 12 7" xfId="27689" xr:uid="{00000000-0005-0000-0000-0000224F0000}"/>
    <cellStyle name="Normal 5 3 13" xfId="5587" xr:uid="{00000000-0005-0000-0000-0000234F0000}"/>
    <cellStyle name="Normal 5 3 13 2" xfId="10529" xr:uid="{00000000-0005-0000-0000-0000244F0000}"/>
    <cellStyle name="Normal 5 3 13 3" xfId="27690" xr:uid="{00000000-0005-0000-0000-0000254F0000}"/>
    <cellStyle name="Normal 5 3 13 4" xfId="27691" xr:uid="{00000000-0005-0000-0000-0000264F0000}"/>
    <cellStyle name="Normal 5 3 14" xfId="7095" xr:uid="{00000000-0005-0000-0000-0000274F0000}"/>
    <cellStyle name="Normal 5 3 14 2" xfId="27692" xr:uid="{00000000-0005-0000-0000-0000284F0000}"/>
    <cellStyle name="Normal 5 3 14 3" xfId="27693" xr:uid="{00000000-0005-0000-0000-0000294F0000}"/>
    <cellStyle name="Normal 5 3 14 4" xfId="27694" xr:uid="{00000000-0005-0000-0000-00002A4F0000}"/>
    <cellStyle name="Normal 5 3 15" xfId="2075" xr:uid="{00000000-0005-0000-0000-00002B4F0000}"/>
    <cellStyle name="Normal 5 3 15 2" xfId="27695" xr:uid="{00000000-0005-0000-0000-00002C4F0000}"/>
    <cellStyle name="Normal 5 3 15 3" xfId="27696" xr:uid="{00000000-0005-0000-0000-00002D4F0000}"/>
    <cellStyle name="Normal 5 3 15 4" xfId="27697" xr:uid="{00000000-0005-0000-0000-00002E4F0000}"/>
    <cellStyle name="Normal 5 3 16" xfId="27698" xr:uid="{00000000-0005-0000-0000-00002F4F0000}"/>
    <cellStyle name="Normal 5 3 16 2" xfId="27699" xr:uid="{00000000-0005-0000-0000-0000304F0000}"/>
    <cellStyle name="Normal 5 3 16 3" xfId="27700" xr:uid="{00000000-0005-0000-0000-0000314F0000}"/>
    <cellStyle name="Normal 5 3 17" xfId="27701" xr:uid="{00000000-0005-0000-0000-0000324F0000}"/>
    <cellStyle name="Normal 5 3 18" xfId="27702" xr:uid="{00000000-0005-0000-0000-0000334F0000}"/>
    <cellStyle name="Normal 5 3 19" xfId="27703" xr:uid="{00000000-0005-0000-0000-0000344F0000}"/>
    <cellStyle name="Normal 5 3 2" xfId="538" xr:uid="{00000000-0005-0000-0000-0000354F0000}"/>
    <cellStyle name="Normal 5 3 2 10" xfId="2318" xr:uid="{00000000-0005-0000-0000-0000364F0000}"/>
    <cellStyle name="Normal 5 3 2 10 2" xfId="27704" xr:uid="{00000000-0005-0000-0000-0000374F0000}"/>
    <cellStyle name="Normal 5 3 2 10 3" xfId="27705" xr:uid="{00000000-0005-0000-0000-0000384F0000}"/>
    <cellStyle name="Normal 5 3 2 10 4" xfId="27706" xr:uid="{00000000-0005-0000-0000-0000394F0000}"/>
    <cellStyle name="Normal 5 3 2 11" xfId="27707" xr:uid="{00000000-0005-0000-0000-00003A4F0000}"/>
    <cellStyle name="Normal 5 3 2 11 2" xfId="27708" xr:uid="{00000000-0005-0000-0000-00003B4F0000}"/>
    <cellStyle name="Normal 5 3 2 11 3" xfId="27709" xr:uid="{00000000-0005-0000-0000-00003C4F0000}"/>
    <cellStyle name="Normal 5 3 2 12" xfId="27710" xr:uid="{00000000-0005-0000-0000-00003D4F0000}"/>
    <cellStyle name="Normal 5 3 2 13" xfId="27711" xr:uid="{00000000-0005-0000-0000-00003E4F0000}"/>
    <cellStyle name="Normal 5 3 2 14" xfId="27712" xr:uid="{00000000-0005-0000-0000-00003F4F0000}"/>
    <cellStyle name="Normal 5 3 2 2" xfId="709" xr:uid="{00000000-0005-0000-0000-0000404F0000}"/>
    <cellStyle name="Normal 5 3 2 2 10" xfId="27713" xr:uid="{00000000-0005-0000-0000-0000414F0000}"/>
    <cellStyle name="Normal 5 3 2 2 11" xfId="27714" xr:uid="{00000000-0005-0000-0000-0000424F0000}"/>
    <cellStyle name="Normal 5 3 2 2 2" xfId="1175" xr:uid="{00000000-0005-0000-0000-0000434F0000}"/>
    <cellStyle name="Normal 5 3 2 2 2 10" xfId="27715" xr:uid="{00000000-0005-0000-0000-0000444F0000}"/>
    <cellStyle name="Normal 5 3 2 2 2 2" xfId="1559" xr:uid="{00000000-0005-0000-0000-0000454F0000}"/>
    <cellStyle name="Normal 5 3 2 2 2 2 2" xfId="4917" xr:uid="{00000000-0005-0000-0000-0000464F0000}"/>
    <cellStyle name="Normal 5 3 2 2 2 2 2 2" xfId="9901" xr:uid="{00000000-0005-0000-0000-0000474F0000}"/>
    <cellStyle name="Normal 5 3 2 2 2 2 2 2 2" xfId="27716" xr:uid="{00000000-0005-0000-0000-0000484F0000}"/>
    <cellStyle name="Normal 5 3 2 2 2 2 2 2 3" xfId="27717" xr:uid="{00000000-0005-0000-0000-0000494F0000}"/>
    <cellStyle name="Normal 5 3 2 2 2 2 2 2 4" xfId="27718" xr:uid="{00000000-0005-0000-0000-00004A4F0000}"/>
    <cellStyle name="Normal 5 3 2 2 2 2 2 3" xfId="27719" xr:uid="{00000000-0005-0000-0000-00004B4F0000}"/>
    <cellStyle name="Normal 5 3 2 2 2 2 2 3 2" xfId="27720" xr:uid="{00000000-0005-0000-0000-00004C4F0000}"/>
    <cellStyle name="Normal 5 3 2 2 2 2 2 3 3" xfId="27721" xr:uid="{00000000-0005-0000-0000-00004D4F0000}"/>
    <cellStyle name="Normal 5 3 2 2 2 2 2 4" xfId="27722" xr:uid="{00000000-0005-0000-0000-00004E4F0000}"/>
    <cellStyle name="Normal 5 3 2 2 2 2 2 5" xfId="27723" xr:uid="{00000000-0005-0000-0000-00004F4F0000}"/>
    <cellStyle name="Normal 5 3 2 2 2 2 2 6" xfId="27724" xr:uid="{00000000-0005-0000-0000-0000504F0000}"/>
    <cellStyle name="Normal 5 3 2 2 2 2 3" xfId="6646" xr:uid="{00000000-0005-0000-0000-0000514F0000}"/>
    <cellStyle name="Normal 5 3 2 2 2 2 3 2" xfId="11588" xr:uid="{00000000-0005-0000-0000-0000524F0000}"/>
    <cellStyle name="Normal 5 3 2 2 2 2 3 3" xfId="27725" xr:uid="{00000000-0005-0000-0000-0000534F0000}"/>
    <cellStyle name="Normal 5 3 2 2 2 2 3 4" xfId="27726" xr:uid="{00000000-0005-0000-0000-0000544F0000}"/>
    <cellStyle name="Normal 5 3 2 2 2 2 4" xfId="8154" xr:uid="{00000000-0005-0000-0000-0000554F0000}"/>
    <cellStyle name="Normal 5 3 2 2 2 2 4 2" xfId="27727" xr:uid="{00000000-0005-0000-0000-0000564F0000}"/>
    <cellStyle name="Normal 5 3 2 2 2 2 4 3" xfId="27728" xr:uid="{00000000-0005-0000-0000-0000574F0000}"/>
    <cellStyle name="Normal 5 3 2 2 2 2 4 4" xfId="27729" xr:uid="{00000000-0005-0000-0000-0000584F0000}"/>
    <cellStyle name="Normal 5 3 2 2 2 2 5" xfId="3192" xr:uid="{00000000-0005-0000-0000-0000594F0000}"/>
    <cellStyle name="Normal 5 3 2 2 2 2 5 2" xfId="27730" xr:uid="{00000000-0005-0000-0000-00005A4F0000}"/>
    <cellStyle name="Normal 5 3 2 2 2 2 5 3" xfId="27731" xr:uid="{00000000-0005-0000-0000-00005B4F0000}"/>
    <cellStyle name="Normal 5 3 2 2 2 2 5 4" xfId="27732" xr:uid="{00000000-0005-0000-0000-00005C4F0000}"/>
    <cellStyle name="Normal 5 3 2 2 2 2 6" xfId="27733" xr:uid="{00000000-0005-0000-0000-00005D4F0000}"/>
    <cellStyle name="Normal 5 3 2 2 2 2 6 2" xfId="27734" xr:uid="{00000000-0005-0000-0000-00005E4F0000}"/>
    <cellStyle name="Normal 5 3 2 2 2 2 6 3" xfId="27735" xr:uid="{00000000-0005-0000-0000-00005F4F0000}"/>
    <cellStyle name="Normal 5 3 2 2 2 2 7" xfId="27736" xr:uid="{00000000-0005-0000-0000-0000604F0000}"/>
    <cellStyle name="Normal 5 3 2 2 2 2 8" xfId="27737" xr:uid="{00000000-0005-0000-0000-0000614F0000}"/>
    <cellStyle name="Normal 5 3 2 2 2 2 9" xfId="27738" xr:uid="{00000000-0005-0000-0000-0000624F0000}"/>
    <cellStyle name="Normal 5 3 2 2 2 3" xfId="4543" xr:uid="{00000000-0005-0000-0000-0000634F0000}"/>
    <cellStyle name="Normal 5 3 2 2 2 3 2" xfId="9527" xr:uid="{00000000-0005-0000-0000-0000644F0000}"/>
    <cellStyle name="Normal 5 3 2 2 2 3 2 2" xfId="27739" xr:uid="{00000000-0005-0000-0000-0000654F0000}"/>
    <cellStyle name="Normal 5 3 2 2 2 3 2 3" xfId="27740" xr:uid="{00000000-0005-0000-0000-0000664F0000}"/>
    <cellStyle name="Normal 5 3 2 2 2 3 2 4" xfId="27741" xr:uid="{00000000-0005-0000-0000-0000674F0000}"/>
    <cellStyle name="Normal 5 3 2 2 2 3 3" xfId="27742" xr:uid="{00000000-0005-0000-0000-0000684F0000}"/>
    <cellStyle name="Normal 5 3 2 2 2 3 3 2" xfId="27743" xr:uid="{00000000-0005-0000-0000-0000694F0000}"/>
    <cellStyle name="Normal 5 3 2 2 2 3 3 3" xfId="27744" xr:uid="{00000000-0005-0000-0000-00006A4F0000}"/>
    <cellStyle name="Normal 5 3 2 2 2 3 4" xfId="27745" xr:uid="{00000000-0005-0000-0000-00006B4F0000}"/>
    <cellStyle name="Normal 5 3 2 2 2 3 5" xfId="27746" xr:uid="{00000000-0005-0000-0000-00006C4F0000}"/>
    <cellStyle name="Normal 5 3 2 2 2 3 6" xfId="27747" xr:uid="{00000000-0005-0000-0000-00006D4F0000}"/>
    <cellStyle name="Normal 5 3 2 2 2 4" xfId="6274" xr:uid="{00000000-0005-0000-0000-00006E4F0000}"/>
    <cellStyle name="Normal 5 3 2 2 2 4 2" xfId="11216" xr:uid="{00000000-0005-0000-0000-00006F4F0000}"/>
    <cellStyle name="Normal 5 3 2 2 2 4 3" xfId="27748" xr:uid="{00000000-0005-0000-0000-0000704F0000}"/>
    <cellStyle name="Normal 5 3 2 2 2 4 4" xfId="27749" xr:uid="{00000000-0005-0000-0000-0000714F0000}"/>
    <cellStyle name="Normal 5 3 2 2 2 5" xfId="7782" xr:uid="{00000000-0005-0000-0000-0000724F0000}"/>
    <cellStyle name="Normal 5 3 2 2 2 5 2" xfId="27750" xr:uid="{00000000-0005-0000-0000-0000734F0000}"/>
    <cellStyle name="Normal 5 3 2 2 2 5 3" xfId="27751" xr:uid="{00000000-0005-0000-0000-0000744F0000}"/>
    <cellStyle name="Normal 5 3 2 2 2 5 4" xfId="27752" xr:uid="{00000000-0005-0000-0000-0000754F0000}"/>
    <cellStyle name="Normal 5 3 2 2 2 6" xfId="2820" xr:uid="{00000000-0005-0000-0000-0000764F0000}"/>
    <cellStyle name="Normal 5 3 2 2 2 6 2" xfId="27753" xr:uid="{00000000-0005-0000-0000-0000774F0000}"/>
    <cellStyle name="Normal 5 3 2 2 2 6 3" xfId="27754" xr:uid="{00000000-0005-0000-0000-0000784F0000}"/>
    <cellStyle name="Normal 5 3 2 2 2 6 4" xfId="27755" xr:uid="{00000000-0005-0000-0000-0000794F0000}"/>
    <cellStyle name="Normal 5 3 2 2 2 7" xfId="27756" xr:uid="{00000000-0005-0000-0000-00007A4F0000}"/>
    <cellStyle name="Normal 5 3 2 2 2 7 2" xfId="27757" xr:uid="{00000000-0005-0000-0000-00007B4F0000}"/>
    <cellStyle name="Normal 5 3 2 2 2 7 3" xfId="27758" xr:uid="{00000000-0005-0000-0000-00007C4F0000}"/>
    <cellStyle name="Normal 5 3 2 2 2 8" xfId="27759" xr:uid="{00000000-0005-0000-0000-00007D4F0000}"/>
    <cellStyle name="Normal 5 3 2 2 2 9" xfId="27760" xr:uid="{00000000-0005-0000-0000-00007E4F0000}"/>
    <cellStyle name="Normal 5 3 2 2 3" xfId="1558" xr:uid="{00000000-0005-0000-0000-00007F4F0000}"/>
    <cellStyle name="Normal 5 3 2 2 3 2" xfId="4916" xr:uid="{00000000-0005-0000-0000-0000804F0000}"/>
    <cellStyle name="Normal 5 3 2 2 3 2 2" xfId="9900" xr:uid="{00000000-0005-0000-0000-0000814F0000}"/>
    <cellStyle name="Normal 5 3 2 2 3 2 2 2" xfId="27761" xr:uid="{00000000-0005-0000-0000-0000824F0000}"/>
    <cellStyle name="Normal 5 3 2 2 3 2 2 3" xfId="27762" xr:uid="{00000000-0005-0000-0000-0000834F0000}"/>
    <cellStyle name="Normal 5 3 2 2 3 2 2 4" xfId="27763" xr:uid="{00000000-0005-0000-0000-0000844F0000}"/>
    <cellStyle name="Normal 5 3 2 2 3 2 3" xfId="27764" xr:uid="{00000000-0005-0000-0000-0000854F0000}"/>
    <cellStyle name="Normal 5 3 2 2 3 2 3 2" xfId="27765" xr:uid="{00000000-0005-0000-0000-0000864F0000}"/>
    <cellStyle name="Normal 5 3 2 2 3 2 3 3" xfId="27766" xr:uid="{00000000-0005-0000-0000-0000874F0000}"/>
    <cellStyle name="Normal 5 3 2 2 3 2 4" xfId="27767" xr:uid="{00000000-0005-0000-0000-0000884F0000}"/>
    <cellStyle name="Normal 5 3 2 2 3 2 5" xfId="27768" xr:uid="{00000000-0005-0000-0000-0000894F0000}"/>
    <cellStyle name="Normal 5 3 2 2 3 2 6" xfId="27769" xr:uid="{00000000-0005-0000-0000-00008A4F0000}"/>
    <cellStyle name="Normal 5 3 2 2 3 3" xfId="6645" xr:uid="{00000000-0005-0000-0000-00008B4F0000}"/>
    <cellStyle name="Normal 5 3 2 2 3 3 2" xfId="11587" xr:uid="{00000000-0005-0000-0000-00008C4F0000}"/>
    <cellStyle name="Normal 5 3 2 2 3 3 3" xfId="27770" xr:uid="{00000000-0005-0000-0000-00008D4F0000}"/>
    <cellStyle name="Normal 5 3 2 2 3 3 4" xfId="27771" xr:uid="{00000000-0005-0000-0000-00008E4F0000}"/>
    <cellStyle name="Normal 5 3 2 2 3 4" xfId="8153" xr:uid="{00000000-0005-0000-0000-00008F4F0000}"/>
    <cellStyle name="Normal 5 3 2 2 3 4 2" xfId="27772" xr:uid="{00000000-0005-0000-0000-0000904F0000}"/>
    <cellStyle name="Normal 5 3 2 2 3 4 3" xfId="27773" xr:uid="{00000000-0005-0000-0000-0000914F0000}"/>
    <cellStyle name="Normal 5 3 2 2 3 4 4" xfId="27774" xr:uid="{00000000-0005-0000-0000-0000924F0000}"/>
    <cellStyle name="Normal 5 3 2 2 3 5" xfId="3191" xr:uid="{00000000-0005-0000-0000-0000934F0000}"/>
    <cellStyle name="Normal 5 3 2 2 3 5 2" xfId="27775" xr:uid="{00000000-0005-0000-0000-0000944F0000}"/>
    <cellStyle name="Normal 5 3 2 2 3 5 3" xfId="27776" xr:uid="{00000000-0005-0000-0000-0000954F0000}"/>
    <cellStyle name="Normal 5 3 2 2 3 5 4" xfId="27777" xr:uid="{00000000-0005-0000-0000-0000964F0000}"/>
    <cellStyle name="Normal 5 3 2 2 3 6" xfId="27778" xr:uid="{00000000-0005-0000-0000-0000974F0000}"/>
    <cellStyle name="Normal 5 3 2 2 3 6 2" xfId="27779" xr:uid="{00000000-0005-0000-0000-0000984F0000}"/>
    <cellStyle name="Normal 5 3 2 2 3 6 3" xfId="27780" xr:uid="{00000000-0005-0000-0000-0000994F0000}"/>
    <cellStyle name="Normal 5 3 2 2 3 7" xfId="27781" xr:uid="{00000000-0005-0000-0000-00009A4F0000}"/>
    <cellStyle name="Normal 5 3 2 2 3 8" xfId="27782" xr:uid="{00000000-0005-0000-0000-00009B4F0000}"/>
    <cellStyle name="Normal 5 3 2 2 3 9" xfId="27783" xr:uid="{00000000-0005-0000-0000-00009C4F0000}"/>
    <cellStyle name="Normal 5 3 2 2 4" xfId="4160" xr:uid="{00000000-0005-0000-0000-00009D4F0000}"/>
    <cellStyle name="Normal 5 3 2 2 4 2" xfId="9146" xr:uid="{00000000-0005-0000-0000-00009E4F0000}"/>
    <cellStyle name="Normal 5 3 2 2 4 2 2" xfId="27784" xr:uid="{00000000-0005-0000-0000-00009F4F0000}"/>
    <cellStyle name="Normal 5 3 2 2 4 2 3" xfId="27785" xr:uid="{00000000-0005-0000-0000-0000A04F0000}"/>
    <cellStyle name="Normal 5 3 2 2 4 2 4" xfId="27786" xr:uid="{00000000-0005-0000-0000-0000A14F0000}"/>
    <cellStyle name="Normal 5 3 2 2 4 3" xfId="27787" xr:uid="{00000000-0005-0000-0000-0000A24F0000}"/>
    <cellStyle name="Normal 5 3 2 2 4 3 2" xfId="27788" xr:uid="{00000000-0005-0000-0000-0000A34F0000}"/>
    <cellStyle name="Normal 5 3 2 2 4 3 3" xfId="27789" xr:uid="{00000000-0005-0000-0000-0000A44F0000}"/>
    <cellStyle name="Normal 5 3 2 2 4 4" xfId="27790" xr:uid="{00000000-0005-0000-0000-0000A54F0000}"/>
    <cellStyle name="Normal 5 3 2 2 4 5" xfId="27791" xr:uid="{00000000-0005-0000-0000-0000A64F0000}"/>
    <cellStyle name="Normal 5 3 2 2 4 6" xfId="27792" xr:uid="{00000000-0005-0000-0000-0000A74F0000}"/>
    <cellStyle name="Normal 5 3 2 2 5" xfId="5907" xr:uid="{00000000-0005-0000-0000-0000A84F0000}"/>
    <cellStyle name="Normal 5 3 2 2 5 2" xfId="10849" xr:uid="{00000000-0005-0000-0000-0000A94F0000}"/>
    <cellStyle name="Normal 5 3 2 2 5 3" xfId="27793" xr:uid="{00000000-0005-0000-0000-0000AA4F0000}"/>
    <cellStyle name="Normal 5 3 2 2 5 4" xfId="27794" xr:uid="{00000000-0005-0000-0000-0000AB4F0000}"/>
    <cellStyle name="Normal 5 3 2 2 6" xfId="7415" xr:uid="{00000000-0005-0000-0000-0000AC4F0000}"/>
    <cellStyle name="Normal 5 3 2 2 6 2" xfId="27795" xr:uid="{00000000-0005-0000-0000-0000AD4F0000}"/>
    <cellStyle name="Normal 5 3 2 2 6 3" xfId="27796" xr:uid="{00000000-0005-0000-0000-0000AE4F0000}"/>
    <cellStyle name="Normal 5 3 2 2 6 4" xfId="27797" xr:uid="{00000000-0005-0000-0000-0000AF4F0000}"/>
    <cellStyle name="Normal 5 3 2 2 7" xfId="2453" xr:uid="{00000000-0005-0000-0000-0000B04F0000}"/>
    <cellStyle name="Normal 5 3 2 2 7 2" xfId="27798" xr:uid="{00000000-0005-0000-0000-0000B14F0000}"/>
    <cellStyle name="Normal 5 3 2 2 7 3" xfId="27799" xr:uid="{00000000-0005-0000-0000-0000B24F0000}"/>
    <cellStyle name="Normal 5 3 2 2 7 4" xfId="27800" xr:uid="{00000000-0005-0000-0000-0000B34F0000}"/>
    <cellStyle name="Normal 5 3 2 2 8" xfId="27801" xr:uid="{00000000-0005-0000-0000-0000B44F0000}"/>
    <cellStyle name="Normal 5 3 2 2 8 2" xfId="27802" xr:uid="{00000000-0005-0000-0000-0000B54F0000}"/>
    <cellStyle name="Normal 5 3 2 2 8 3" xfId="27803" xr:uid="{00000000-0005-0000-0000-0000B64F0000}"/>
    <cellStyle name="Normal 5 3 2 2 9" xfId="27804" xr:uid="{00000000-0005-0000-0000-0000B74F0000}"/>
    <cellStyle name="Normal 5 3 2 3" xfId="862" xr:uid="{00000000-0005-0000-0000-0000B84F0000}"/>
    <cellStyle name="Normal 5 3 2 3 10" xfId="27805" xr:uid="{00000000-0005-0000-0000-0000B94F0000}"/>
    <cellStyle name="Normal 5 3 2 3 2" xfId="1560" xr:uid="{00000000-0005-0000-0000-0000BA4F0000}"/>
    <cellStyle name="Normal 5 3 2 3 2 2" xfId="4918" xr:uid="{00000000-0005-0000-0000-0000BB4F0000}"/>
    <cellStyle name="Normal 5 3 2 3 2 2 2" xfId="9902" xr:uid="{00000000-0005-0000-0000-0000BC4F0000}"/>
    <cellStyle name="Normal 5 3 2 3 2 2 2 2" xfId="27806" xr:uid="{00000000-0005-0000-0000-0000BD4F0000}"/>
    <cellStyle name="Normal 5 3 2 3 2 2 2 3" xfId="27807" xr:uid="{00000000-0005-0000-0000-0000BE4F0000}"/>
    <cellStyle name="Normal 5 3 2 3 2 2 2 4" xfId="27808" xr:uid="{00000000-0005-0000-0000-0000BF4F0000}"/>
    <cellStyle name="Normal 5 3 2 3 2 2 3" xfId="27809" xr:uid="{00000000-0005-0000-0000-0000C04F0000}"/>
    <cellStyle name="Normal 5 3 2 3 2 2 3 2" xfId="27810" xr:uid="{00000000-0005-0000-0000-0000C14F0000}"/>
    <cellStyle name="Normal 5 3 2 3 2 2 3 3" xfId="27811" xr:uid="{00000000-0005-0000-0000-0000C24F0000}"/>
    <cellStyle name="Normal 5 3 2 3 2 2 4" xfId="27812" xr:uid="{00000000-0005-0000-0000-0000C34F0000}"/>
    <cellStyle name="Normal 5 3 2 3 2 2 5" xfId="27813" xr:uid="{00000000-0005-0000-0000-0000C44F0000}"/>
    <cellStyle name="Normal 5 3 2 3 2 2 6" xfId="27814" xr:uid="{00000000-0005-0000-0000-0000C54F0000}"/>
    <cellStyle name="Normal 5 3 2 3 2 3" xfId="6647" xr:uid="{00000000-0005-0000-0000-0000C64F0000}"/>
    <cellStyle name="Normal 5 3 2 3 2 3 2" xfId="11589" xr:uid="{00000000-0005-0000-0000-0000C74F0000}"/>
    <cellStyle name="Normal 5 3 2 3 2 3 3" xfId="27815" xr:uid="{00000000-0005-0000-0000-0000C84F0000}"/>
    <cellStyle name="Normal 5 3 2 3 2 3 4" xfId="27816" xr:uid="{00000000-0005-0000-0000-0000C94F0000}"/>
    <cellStyle name="Normal 5 3 2 3 2 4" xfId="8155" xr:uid="{00000000-0005-0000-0000-0000CA4F0000}"/>
    <cellStyle name="Normal 5 3 2 3 2 4 2" xfId="27817" xr:uid="{00000000-0005-0000-0000-0000CB4F0000}"/>
    <cellStyle name="Normal 5 3 2 3 2 4 3" xfId="27818" xr:uid="{00000000-0005-0000-0000-0000CC4F0000}"/>
    <cellStyle name="Normal 5 3 2 3 2 4 4" xfId="27819" xr:uid="{00000000-0005-0000-0000-0000CD4F0000}"/>
    <cellStyle name="Normal 5 3 2 3 2 5" xfId="3193" xr:uid="{00000000-0005-0000-0000-0000CE4F0000}"/>
    <cellStyle name="Normal 5 3 2 3 2 5 2" xfId="27820" xr:uid="{00000000-0005-0000-0000-0000CF4F0000}"/>
    <cellStyle name="Normal 5 3 2 3 2 5 3" xfId="27821" xr:uid="{00000000-0005-0000-0000-0000D04F0000}"/>
    <cellStyle name="Normal 5 3 2 3 2 5 4" xfId="27822" xr:uid="{00000000-0005-0000-0000-0000D14F0000}"/>
    <cellStyle name="Normal 5 3 2 3 2 6" xfId="27823" xr:uid="{00000000-0005-0000-0000-0000D24F0000}"/>
    <cellStyle name="Normal 5 3 2 3 2 6 2" xfId="27824" xr:uid="{00000000-0005-0000-0000-0000D34F0000}"/>
    <cellStyle name="Normal 5 3 2 3 2 6 3" xfId="27825" xr:uid="{00000000-0005-0000-0000-0000D44F0000}"/>
    <cellStyle name="Normal 5 3 2 3 2 7" xfId="27826" xr:uid="{00000000-0005-0000-0000-0000D54F0000}"/>
    <cellStyle name="Normal 5 3 2 3 2 8" xfId="27827" xr:uid="{00000000-0005-0000-0000-0000D64F0000}"/>
    <cellStyle name="Normal 5 3 2 3 2 9" xfId="27828" xr:uid="{00000000-0005-0000-0000-0000D74F0000}"/>
    <cellStyle name="Normal 5 3 2 3 3" xfId="4302" xr:uid="{00000000-0005-0000-0000-0000D84F0000}"/>
    <cellStyle name="Normal 5 3 2 3 3 2" xfId="9287" xr:uid="{00000000-0005-0000-0000-0000D94F0000}"/>
    <cellStyle name="Normal 5 3 2 3 3 2 2" xfId="27829" xr:uid="{00000000-0005-0000-0000-0000DA4F0000}"/>
    <cellStyle name="Normal 5 3 2 3 3 2 3" xfId="27830" xr:uid="{00000000-0005-0000-0000-0000DB4F0000}"/>
    <cellStyle name="Normal 5 3 2 3 3 2 4" xfId="27831" xr:uid="{00000000-0005-0000-0000-0000DC4F0000}"/>
    <cellStyle name="Normal 5 3 2 3 3 3" xfId="27832" xr:uid="{00000000-0005-0000-0000-0000DD4F0000}"/>
    <cellStyle name="Normal 5 3 2 3 3 3 2" xfId="27833" xr:uid="{00000000-0005-0000-0000-0000DE4F0000}"/>
    <cellStyle name="Normal 5 3 2 3 3 3 3" xfId="27834" xr:uid="{00000000-0005-0000-0000-0000DF4F0000}"/>
    <cellStyle name="Normal 5 3 2 3 3 4" xfId="27835" xr:uid="{00000000-0005-0000-0000-0000E04F0000}"/>
    <cellStyle name="Normal 5 3 2 3 3 5" xfId="27836" xr:uid="{00000000-0005-0000-0000-0000E14F0000}"/>
    <cellStyle name="Normal 5 3 2 3 3 6" xfId="27837" xr:uid="{00000000-0005-0000-0000-0000E24F0000}"/>
    <cellStyle name="Normal 5 3 2 3 4" xfId="6045" xr:uid="{00000000-0005-0000-0000-0000E34F0000}"/>
    <cellStyle name="Normal 5 3 2 3 4 2" xfId="10987" xr:uid="{00000000-0005-0000-0000-0000E44F0000}"/>
    <cellStyle name="Normal 5 3 2 3 4 3" xfId="27838" xr:uid="{00000000-0005-0000-0000-0000E54F0000}"/>
    <cellStyle name="Normal 5 3 2 3 4 4" xfId="27839" xr:uid="{00000000-0005-0000-0000-0000E64F0000}"/>
    <cellStyle name="Normal 5 3 2 3 5" xfId="7553" xr:uid="{00000000-0005-0000-0000-0000E74F0000}"/>
    <cellStyle name="Normal 5 3 2 3 5 2" xfId="27840" xr:uid="{00000000-0005-0000-0000-0000E84F0000}"/>
    <cellStyle name="Normal 5 3 2 3 5 3" xfId="27841" xr:uid="{00000000-0005-0000-0000-0000E94F0000}"/>
    <cellStyle name="Normal 5 3 2 3 5 4" xfId="27842" xr:uid="{00000000-0005-0000-0000-0000EA4F0000}"/>
    <cellStyle name="Normal 5 3 2 3 6" xfId="2591" xr:uid="{00000000-0005-0000-0000-0000EB4F0000}"/>
    <cellStyle name="Normal 5 3 2 3 6 2" xfId="27843" xr:uid="{00000000-0005-0000-0000-0000EC4F0000}"/>
    <cellStyle name="Normal 5 3 2 3 6 3" xfId="27844" xr:uid="{00000000-0005-0000-0000-0000ED4F0000}"/>
    <cellStyle name="Normal 5 3 2 3 6 4" xfId="27845" xr:uid="{00000000-0005-0000-0000-0000EE4F0000}"/>
    <cellStyle name="Normal 5 3 2 3 7" xfId="27846" xr:uid="{00000000-0005-0000-0000-0000EF4F0000}"/>
    <cellStyle name="Normal 5 3 2 3 7 2" xfId="27847" xr:uid="{00000000-0005-0000-0000-0000F04F0000}"/>
    <cellStyle name="Normal 5 3 2 3 7 3" xfId="27848" xr:uid="{00000000-0005-0000-0000-0000F14F0000}"/>
    <cellStyle name="Normal 5 3 2 3 8" xfId="27849" xr:uid="{00000000-0005-0000-0000-0000F24F0000}"/>
    <cellStyle name="Normal 5 3 2 3 9" xfId="27850" xr:uid="{00000000-0005-0000-0000-0000F34F0000}"/>
    <cellStyle name="Normal 5 3 2 4" xfId="1557" xr:uid="{00000000-0005-0000-0000-0000F44F0000}"/>
    <cellStyle name="Normal 5 3 2 4 2" xfId="4915" xr:uid="{00000000-0005-0000-0000-0000F54F0000}"/>
    <cellStyle name="Normal 5 3 2 4 2 2" xfId="9899" xr:uid="{00000000-0005-0000-0000-0000F64F0000}"/>
    <cellStyle name="Normal 5 3 2 4 2 2 2" xfId="27851" xr:uid="{00000000-0005-0000-0000-0000F74F0000}"/>
    <cellStyle name="Normal 5 3 2 4 2 2 3" xfId="27852" xr:uid="{00000000-0005-0000-0000-0000F84F0000}"/>
    <cellStyle name="Normal 5 3 2 4 2 2 4" xfId="27853" xr:uid="{00000000-0005-0000-0000-0000F94F0000}"/>
    <cellStyle name="Normal 5 3 2 4 2 3" xfId="27854" xr:uid="{00000000-0005-0000-0000-0000FA4F0000}"/>
    <cellStyle name="Normal 5 3 2 4 2 3 2" xfId="27855" xr:uid="{00000000-0005-0000-0000-0000FB4F0000}"/>
    <cellStyle name="Normal 5 3 2 4 2 3 3" xfId="27856" xr:uid="{00000000-0005-0000-0000-0000FC4F0000}"/>
    <cellStyle name="Normal 5 3 2 4 2 4" xfId="27857" xr:uid="{00000000-0005-0000-0000-0000FD4F0000}"/>
    <cellStyle name="Normal 5 3 2 4 2 5" xfId="27858" xr:uid="{00000000-0005-0000-0000-0000FE4F0000}"/>
    <cellStyle name="Normal 5 3 2 4 2 6" xfId="27859" xr:uid="{00000000-0005-0000-0000-0000FF4F0000}"/>
    <cellStyle name="Normal 5 3 2 4 3" xfId="6644" xr:uid="{00000000-0005-0000-0000-000000500000}"/>
    <cellStyle name="Normal 5 3 2 4 3 2" xfId="11586" xr:uid="{00000000-0005-0000-0000-000001500000}"/>
    <cellStyle name="Normal 5 3 2 4 3 3" xfId="27860" xr:uid="{00000000-0005-0000-0000-000002500000}"/>
    <cellStyle name="Normal 5 3 2 4 3 4" xfId="27861" xr:uid="{00000000-0005-0000-0000-000003500000}"/>
    <cellStyle name="Normal 5 3 2 4 4" xfId="8152" xr:uid="{00000000-0005-0000-0000-000004500000}"/>
    <cellStyle name="Normal 5 3 2 4 4 2" xfId="27862" xr:uid="{00000000-0005-0000-0000-000005500000}"/>
    <cellStyle name="Normal 5 3 2 4 4 3" xfId="27863" xr:uid="{00000000-0005-0000-0000-000006500000}"/>
    <cellStyle name="Normal 5 3 2 4 4 4" xfId="27864" xr:uid="{00000000-0005-0000-0000-000007500000}"/>
    <cellStyle name="Normal 5 3 2 4 5" xfId="3190" xr:uid="{00000000-0005-0000-0000-000008500000}"/>
    <cellStyle name="Normal 5 3 2 4 5 2" xfId="27865" xr:uid="{00000000-0005-0000-0000-000009500000}"/>
    <cellStyle name="Normal 5 3 2 4 5 3" xfId="27866" xr:uid="{00000000-0005-0000-0000-00000A500000}"/>
    <cellStyle name="Normal 5 3 2 4 5 4" xfId="27867" xr:uid="{00000000-0005-0000-0000-00000B500000}"/>
    <cellStyle name="Normal 5 3 2 4 6" xfId="27868" xr:uid="{00000000-0005-0000-0000-00000C500000}"/>
    <cellStyle name="Normal 5 3 2 4 6 2" xfId="27869" xr:uid="{00000000-0005-0000-0000-00000D500000}"/>
    <cellStyle name="Normal 5 3 2 4 6 3" xfId="27870" xr:uid="{00000000-0005-0000-0000-00000E500000}"/>
    <cellStyle name="Normal 5 3 2 4 7" xfId="27871" xr:uid="{00000000-0005-0000-0000-00000F500000}"/>
    <cellStyle name="Normal 5 3 2 4 8" xfId="27872" xr:uid="{00000000-0005-0000-0000-000010500000}"/>
    <cellStyle name="Normal 5 3 2 4 9" xfId="27873" xr:uid="{00000000-0005-0000-0000-000011500000}"/>
    <cellStyle name="Normal 5 3 2 5" xfId="3699" xr:uid="{00000000-0005-0000-0000-000012500000}"/>
    <cellStyle name="Normal 5 3 2 5 2" xfId="4473" xr:uid="{00000000-0005-0000-0000-000013500000}"/>
    <cellStyle name="Normal 5 3 2 5 2 2" xfId="9457" xr:uid="{00000000-0005-0000-0000-000014500000}"/>
    <cellStyle name="Normal 5 3 2 5 2 2 2" xfId="27874" xr:uid="{00000000-0005-0000-0000-000015500000}"/>
    <cellStyle name="Normal 5 3 2 5 2 2 3" xfId="27875" xr:uid="{00000000-0005-0000-0000-000016500000}"/>
    <cellStyle name="Normal 5 3 2 5 2 2 4" xfId="27876" xr:uid="{00000000-0005-0000-0000-000017500000}"/>
    <cellStyle name="Normal 5 3 2 5 2 3" xfId="27877" xr:uid="{00000000-0005-0000-0000-000018500000}"/>
    <cellStyle name="Normal 5 3 2 5 2 3 2" xfId="27878" xr:uid="{00000000-0005-0000-0000-000019500000}"/>
    <cellStyle name="Normal 5 3 2 5 2 3 3" xfId="27879" xr:uid="{00000000-0005-0000-0000-00001A500000}"/>
    <cellStyle name="Normal 5 3 2 5 2 4" xfId="27880" xr:uid="{00000000-0005-0000-0000-00001B500000}"/>
    <cellStyle name="Normal 5 3 2 5 2 5" xfId="27881" xr:uid="{00000000-0005-0000-0000-00001C500000}"/>
    <cellStyle name="Normal 5 3 2 5 2 6" xfId="27882" xr:uid="{00000000-0005-0000-0000-00001D500000}"/>
    <cellStyle name="Normal 5 3 2 5 3" xfId="8660" xr:uid="{00000000-0005-0000-0000-00001E500000}"/>
    <cellStyle name="Normal 5 3 2 5 3 2" xfId="27883" xr:uid="{00000000-0005-0000-0000-00001F500000}"/>
    <cellStyle name="Normal 5 3 2 5 3 3" xfId="27884" xr:uid="{00000000-0005-0000-0000-000020500000}"/>
    <cellStyle name="Normal 5 3 2 5 3 4" xfId="27885" xr:uid="{00000000-0005-0000-0000-000021500000}"/>
    <cellStyle name="Normal 5 3 2 5 4" xfId="27886" xr:uid="{00000000-0005-0000-0000-000022500000}"/>
    <cellStyle name="Normal 5 3 2 5 4 2" xfId="27887" xr:uid="{00000000-0005-0000-0000-000023500000}"/>
    <cellStyle name="Normal 5 3 2 5 4 3" xfId="27888" xr:uid="{00000000-0005-0000-0000-000024500000}"/>
    <cellStyle name="Normal 5 3 2 5 4 4" xfId="27889" xr:uid="{00000000-0005-0000-0000-000025500000}"/>
    <cellStyle name="Normal 5 3 2 5 5" xfId="27890" xr:uid="{00000000-0005-0000-0000-000026500000}"/>
    <cellStyle name="Normal 5 3 2 5 5 2" xfId="27891" xr:uid="{00000000-0005-0000-0000-000027500000}"/>
    <cellStyle name="Normal 5 3 2 5 5 3" xfId="27892" xr:uid="{00000000-0005-0000-0000-000028500000}"/>
    <cellStyle name="Normal 5 3 2 5 5 4" xfId="27893" xr:uid="{00000000-0005-0000-0000-000029500000}"/>
    <cellStyle name="Normal 5 3 2 5 6" xfId="27894" xr:uid="{00000000-0005-0000-0000-00002A500000}"/>
    <cellStyle name="Normal 5 3 2 5 6 2" xfId="27895" xr:uid="{00000000-0005-0000-0000-00002B500000}"/>
    <cellStyle name="Normal 5 3 2 5 6 3" xfId="27896" xr:uid="{00000000-0005-0000-0000-00002C500000}"/>
    <cellStyle name="Normal 5 3 2 5 7" xfId="27897" xr:uid="{00000000-0005-0000-0000-00002D500000}"/>
    <cellStyle name="Normal 5 3 2 5 8" xfId="27898" xr:uid="{00000000-0005-0000-0000-00002E500000}"/>
    <cellStyle name="Normal 5 3 2 5 9" xfId="27899" xr:uid="{00000000-0005-0000-0000-00002F500000}"/>
    <cellStyle name="Normal 5 3 2 6" xfId="4022" xr:uid="{00000000-0005-0000-0000-000030500000}"/>
    <cellStyle name="Normal 5 3 2 6 2" xfId="8796" xr:uid="{00000000-0005-0000-0000-000031500000}"/>
    <cellStyle name="Normal 5 3 2 6 2 2" xfId="27900" xr:uid="{00000000-0005-0000-0000-000032500000}"/>
    <cellStyle name="Normal 5 3 2 6 2 2 2" xfId="27901" xr:uid="{00000000-0005-0000-0000-000033500000}"/>
    <cellStyle name="Normal 5 3 2 6 2 2 3" xfId="27902" xr:uid="{00000000-0005-0000-0000-000034500000}"/>
    <cellStyle name="Normal 5 3 2 6 2 2 4" xfId="27903" xr:uid="{00000000-0005-0000-0000-000035500000}"/>
    <cellStyle name="Normal 5 3 2 6 2 3" xfId="27904" xr:uid="{00000000-0005-0000-0000-000036500000}"/>
    <cellStyle name="Normal 5 3 2 6 2 3 2" xfId="27905" xr:uid="{00000000-0005-0000-0000-000037500000}"/>
    <cellStyle name="Normal 5 3 2 6 2 3 3" xfId="27906" xr:uid="{00000000-0005-0000-0000-000038500000}"/>
    <cellStyle name="Normal 5 3 2 6 2 4" xfId="27907" xr:uid="{00000000-0005-0000-0000-000039500000}"/>
    <cellStyle name="Normal 5 3 2 6 2 5" xfId="27908" xr:uid="{00000000-0005-0000-0000-00003A500000}"/>
    <cellStyle name="Normal 5 3 2 6 2 6" xfId="27909" xr:uid="{00000000-0005-0000-0000-00003B500000}"/>
    <cellStyle name="Normal 5 3 2 6 3" xfId="27910" xr:uid="{00000000-0005-0000-0000-00003C500000}"/>
    <cellStyle name="Normal 5 3 2 6 3 2" xfId="27911" xr:uid="{00000000-0005-0000-0000-00003D500000}"/>
    <cellStyle name="Normal 5 3 2 6 3 3" xfId="27912" xr:uid="{00000000-0005-0000-0000-00003E500000}"/>
    <cellStyle name="Normal 5 3 2 6 3 4" xfId="27913" xr:uid="{00000000-0005-0000-0000-00003F500000}"/>
    <cellStyle name="Normal 5 3 2 6 4" xfId="27914" xr:uid="{00000000-0005-0000-0000-000040500000}"/>
    <cellStyle name="Normal 5 3 2 6 4 2" xfId="27915" xr:uid="{00000000-0005-0000-0000-000041500000}"/>
    <cellStyle name="Normal 5 3 2 6 4 3" xfId="27916" xr:uid="{00000000-0005-0000-0000-000042500000}"/>
    <cellStyle name="Normal 5 3 2 6 4 4" xfId="27917" xr:uid="{00000000-0005-0000-0000-000043500000}"/>
    <cellStyle name="Normal 5 3 2 6 5" xfId="27918" xr:uid="{00000000-0005-0000-0000-000044500000}"/>
    <cellStyle name="Normal 5 3 2 6 5 2" xfId="27919" xr:uid="{00000000-0005-0000-0000-000045500000}"/>
    <cellStyle name="Normal 5 3 2 6 5 3" xfId="27920" xr:uid="{00000000-0005-0000-0000-000046500000}"/>
    <cellStyle name="Normal 5 3 2 6 6" xfId="27921" xr:uid="{00000000-0005-0000-0000-000047500000}"/>
    <cellStyle name="Normal 5 3 2 6 7" xfId="27922" xr:uid="{00000000-0005-0000-0000-000048500000}"/>
    <cellStyle name="Normal 5 3 2 6 8" xfId="27923" xr:uid="{00000000-0005-0000-0000-000049500000}"/>
    <cellStyle name="Normal 5 3 2 7" xfId="5417" xr:uid="{00000000-0005-0000-0000-00004A500000}"/>
    <cellStyle name="Normal 5 3 2 7 2" xfId="10391" xr:uid="{00000000-0005-0000-0000-00004B500000}"/>
    <cellStyle name="Normal 5 3 2 7 2 2" xfId="27924" xr:uid="{00000000-0005-0000-0000-00004C500000}"/>
    <cellStyle name="Normal 5 3 2 7 2 3" xfId="27925" xr:uid="{00000000-0005-0000-0000-00004D500000}"/>
    <cellStyle name="Normal 5 3 2 7 2 4" xfId="27926" xr:uid="{00000000-0005-0000-0000-00004E500000}"/>
    <cellStyle name="Normal 5 3 2 7 3" xfId="27927" xr:uid="{00000000-0005-0000-0000-00004F500000}"/>
    <cellStyle name="Normal 5 3 2 7 3 2" xfId="27928" xr:uid="{00000000-0005-0000-0000-000050500000}"/>
    <cellStyle name="Normal 5 3 2 7 3 3" xfId="27929" xr:uid="{00000000-0005-0000-0000-000051500000}"/>
    <cellStyle name="Normal 5 3 2 7 4" xfId="27930" xr:uid="{00000000-0005-0000-0000-000052500000}"/>
    <cellStyle name="Normal 5 3 2 7 5" xfId="27931" xr:uid="{00000000-0005-0000-0000-000053500000}"/>
    <cellStyle name="Normal 5 3 2 7 6" xfId="27932" xr:uid="{00000000-0005-0000-0000-000054500000}"/>
    <cellStyle name="Normal 5 3 2 8" xfId="5772" xr:uid="{00000000-0005-0000-0000-000055500000}"/>
    <cellStyle name="Normal 5 3 2 8 2" xfId="10714" xr:uid="{00000000-0005-0000-0000-000056500000}"/>
    <cellStyle name="Normal 5 3 2 8 3" xfId="27933" xr:uid="{00000000-0005-0000-0000-000057500000}"/>
    <cellStyle name="Normal 5 3 2 8 4" xfId="27934" xr:uid="{00000000-0005-0000-0000-000058500000}"/>
    <cellStyle name="Normal 5 3 2 9" xfId="7280" xr:uid="{00000000-0005-0000-0000-000059500000}"/>
    <cellStyle name="Normal 5 3 2 9 2" xfId="27935" xr:uid="{00000000-0005-0000-0000-00005A500000}"/>
    <cellStyle name="Normal 5 3 2 9 3" xfId="27936" xr:uid="{00000000-0005-0000-0000-00005B500000}"/>
    <cellStyle name="Normal 5 3 2 9 4" xfId="27937" xr:uid="{00000000-0005-0000-0000-00005C500000}"/>
    <cellStyle name="Normal 5 3 3" xfId="612" xr:uid="{00000000-0005-0000-0000-00005D500000}"/>
    <cellStyle name="Normal 5 3 3 10" xfId="2361" xr:uid="{00000000-0005-0000-0000-00005E500000}"/>
    <cellStyle name="Normal 5 3 3 10 2" xfId="27938" xr:uid="{00000000-0005-0000-0000-00005F500000}"/>
    <cellStyle name="Normal 5 3 3 10 3" xfId="27939" xr:uid="{00000000-0005-0000-0000-000060500000}"/>
    <cellStyle name="Normal 5 3 3 10 4" xfId="27940" xr:uid="{00000000-0005-0000-0000-000061500000}"/>
    <cellStyle name="Normal 5 3 3 11" xfId="27941" xr:uid="{00000000-0005-0000-0000-000062500000}"/>
    <cellStyle name="Normal 5 3 3 11 2" xfId="27942" xr:uid="{00000000-0005-0000-0000-000063500000}"/>
    <cellStyle name="Normal 5 3 3 11 3" xfId="27943" xr:uid="{00000000-0005-0000-0000-000064500000}"/>
    <cellStyle name="Normal 5 3 3 12" xfId="27944" xr:uid="{00000000-0005-0000-0000-000065500000}"/>
    <cellStyle name="Normal 5 3 3 13" xfId="27945" xr:uid="{00000000-0005-0000-0000-000066500000}"/>
    <cellStyle name="Normal 5 3 3 14" xfId="27946" xr:uid="{00000000-0005-0000-0000-000067500000}"/>
    <cellStyle name="Normal 5 3 3 2" xfId="753" xr:uid="{00000000-0005-0000-0000-000068500000}"/>
    <cellStyle name="Normal 5 3 3 2 10" xfId="27947" xr:uid="{00000000-0005-0000-0000-000069500000}"/>
    <cellStyle name="Normal 5 3 3 2 11" xfId="27948" xr:uid="{00000000-0005-0000-0000-00006A500000}"/>
    <cellStyle name="Normal 5 3 3 2 2" xfId="1218" xr:uid="{00000000-0005-0000-0000-00006B500000}"/>
    <cellStyle name="Normal 5 3 3 2 2 10" xfId="27949" xr:uid="{00000000-0005-0000-0000-00006C500000}"/>
    <cellStyle name="Normal 5 3 3 2 2 2" xfId="1563" xr:uid="{00000000-0005-0000-0000-00006D500000}"/>
    <cellStyle name="Normal 5 3 3 2 2 2 2" xfId="4921" xr:uid="{00000000-0005-0000-0000-00006E500000}"/>
    <cellStyle name="Normal 5 3 3 2 2 2 2 2" xfId="9905" xr:uid="{00000000-0005-0000-0000-00006F500000}"/>
    <cellStyle name="Normal 5 3 3 2 2 2 2 2 2" xfId="27950" xr:uid="{00000000-0005-0000-0000-000070500000}"/>
    <cellStyle name="Normal 5 3 3 2 2 2 2 2 3" xfId="27951" xr:uid="{00000000-0005-0000-0000-000071500000}"/>
    <cellStyle name="Normal 5 3 3 2 2 2 2 2 4" xfId="27952" xr:uid="{00000000-0005-0000-0000-000072500000}"/>
    <cellStyle name="Normal 5 3 3 2 2 2 2 3" xfId="27953" xr:uid="{00000000-0005-0000-0000-000073500000}"/>
    <cellStyle name="Normal 5 3 3 2 2 2 2 3 2" xfId="27954" xr:uid="{00000000-0005-0000-0000-000074500000}"/>
    <cellStyle name="Normal 5 3 3 2 2 2 2 3 3" xfId="27955" xr:uid="{00000000-0005-0000-0000-000075500000}"/>
    <cellStyle name="Normal 5 3 3 2 2 2 2 4" xfId="27956" xr:uid="{00000000-0005-0000-0000-000076500000}"/>
    <cellStyle name="Normal 5 3 3 2 2 2 2 5" xfId="27957" xr:uid="{00000000-0005-0000-0000-000077500000}"/>
    <cellStyle name="Normal 5 3 3 2 2 2 2 6" xfId="27958" xr:uid="{00000000-0005-0000-0000-000078500000}"/>
    <cellStyle name="Normal 5 3 3 2 2 2 3" xfId="6650" xr:uid="{00000000-0005-0000-0000-000079500000}"/>
    <cellStyle name="Normal 5 3 3 2 2 2 3 2" xfId="11592" xr:uid="{00000000-0005-0000-0000-00007A500000}"/>
    <cellStyle name="Normal 5 3 3 2 2 2 3 3" xfId="27959" xr:uid="{00000000-0005-0000-0000-00007B500000}"/>
    <cellStyle name="Normal 5 3 3 2 2 2 3 4" xfId="27960" xr:uid="{00000000-0005-0000-0000-00007C500000}"/>
    <cellStyle name="Normal 5 3 3 2 2 2 4" xfId="8158" xr:uid="{00000000-0005-0000-0000-00007D500000}"/>
    <cellStyle name="Normal 5 3 3 2 2 2 4 2" xfId="27961" xr:uid="{00000000-0005-0000-0000-00007E500000}"/>
    <cellStyle name="Normal 5 3 3 2 2 2 4 3" xfId="27962" xr:uid="{00000000-0005-0000-0000-00007F500000}"/>
    <cellStyle name="Normal 5 3 3 2 2 2 4 4" xfId="27963" xr:uid="{00000000-0005-0000-0000-000080500000}"/>
    <cellStyle name="Normal 5 3 3 2 2 2 5" xfId="3196" xr:uid="{00000000-0005-0000-0000-000081500000}"/>
    <cellStyle name="Normal 5 3 3 2 2 2 5 2" xfId="27964" xr:uid="{00000000-0005-0000-0000-000082500000}"/>
    <cellStyle name="Normal 5 3 3 2 2 2 5 3" xfId="27965" xr:uid="{00000000-0005-0000-0000-000083500000}"/>
    <cellStyle name="Normal 5 3 3 2 2 2 5 4" xfId="27966" xr:uid="{00000000-0005-0000-0000-000084500000}"/>
    <cellStyle name="Normal 5 3 3 2 2 2 6" xfId="27967" xr:uid="{00000000-0005-0000-0000-000085500000}"/>
    <cellStyle name="Normal 5 3 3 2 2 2 6 2" xfId="27968" xr:uid="{00000000-0005-0000-0000-000086500000}"/>
    <cellStyle name="Normal 5 3 3 2 2 2 6 3" xfId="27969" xr:uid="{00000000-0005-0000-0000-000087500000}"/>
    <cellStyle name="Normal 5 3 3 2 2 2 7" xfId="27970" xr:uid="{00000000-0005-0000-0000-000088500000}"/>
    <cellStyle name="Normal 5 3 3 2 2 2 8" xfId="27971" xr:uid="{00000000-0005-0000-0000-000089500000}"/>
    <cellStyle name="Normal 5 3 3 2 2 2 9" xfId="27972" xr:uid="{00000000-0005-0000-0000-00008A500000}"/>
    <cellStyle name="Normal 5 3 3 2 2 3" xfId="4586" xr:uid="{00000000-0005-0000-0000-00008B500000}"/>
    <cellStyle name="Normal 5 3 3 2 2 3 2" xfId="9570" xr:uid="{00000000-0005-0000-0000-00008C500000}"/>
    <cellStyle name="Normal 5 3 3 2 2 3 2 2" xfId="27973" xr:uid="{00000000-0005-0000-0000-00008D500000}"/>
    <cellStyle name="Normal 5 3 3 2 2 3 2 3" xfId="27974" xr:uid="{00000000-0005-0000-0000-00008E500000}"/>
    <cellStyle name="Normal 5 3 3 2 2 3 2 4" xfId="27975" xr:uid="{00000000-0005-0000-0000-00008F500000}"/>
    <cellStyle name="Normal 5 3 3 2 2 3 3" xfId="27976" xr:uid="{00000000-0005-0000-0000-000090500000}"/>
    <cellStyle name="Normal 5 3 3 2 2 3 3 2" xfId="27977" xr:uid="{00000000-0005-0000-0000-000091500000}"/>
    <cellStyle name="Normal 5 3 3 2 2 3 3 3" xfId="27978" xr:uid="{00000000-0005-0000-0000-000092500000}"/>
    <cellStyle name="Normal 5 3 3 2 2 3 4" xfId="27979" xr:uid="{00000000-0005-0000-0000-000093500000}"/>
    <cellStyle name="Normal 5 3 3 2 2 3 5" xfId="27980" xr:uid="{00000000-0005-0000-0000-000094500000}"/>
    <cellStyle name="Normal 5 3 3 2 2 3 6" xfId="27981" xr:uid="{00000000-0005-0000-0000-000095500000}"/>
    <cellStyle name="Normal 5 3 3 2 2 4" xfId="6317" xr:uid="{00000000-0005-0000-0000-000096500000}"/>
    <cellStyle name="Normal 5 3 3 2 2 4 2" xfId="11259" xr:uid="{00000000-0005-0000-0000-000097500000}"/>
    <cellStyle name="Normal 5 3 3 2 2 4 3" xfId="27982" xr:uid="{00000000-0005-0000-0000-000098500000}"/>
    <cellStyle name="Normal 5 3 3 2 2 4 4" xfId="27983" xr:uid="{00000000-0005-0000-0000-000099500000}"/>
    <cellStyle name="Normal 5 3 3 2 2 5" xfId="7825" xr:uid="{00000000-0005-0000-0000-00009A500000}"/>
    <cellStyle name="Normal 5 3 3 2 2 5 2" xfId="27984" xr:uid="{00000000-0005-0000-0000-00009B500000}"/>
    <cellStyle name="Normal 5 3 3 2 2 5 3" xfId="27985" xr:uid="{00000000-0005-0000-0000-00009C500000}"/>
    <cellStyle name="Normal 5 3 3 2 2 5 4" xfId="27986" xr:uid="{00000000-0005-0000-0000-00009D500000}"/>
    <cellStyle name="Normal 5 3 3 2 2 6" xfId="2863" xr:uid="{00000000-0005-0000-0000-00009E500000}"/>
    <cellStyle name="Normal 5 3 3 2 2 6 2" xfId="27987" xr:uid="{00000000-0005-0000-0000-00009F500000}"/>
    <cellStyle name="Normal 5 3 3 2 2 6 3" xfId="27988" xr:uid="{00000000-0005-0000-0000-0000A0500000}"/>
    <cellStyle name="Normal 5 3 3 2 2 6 4" xfId="27989" xr:uid="{00000000-0005-0000-0000-0000A1500000}"/>
    <cellStyle name="Normal 5 3 3 2 2 7" xfId="27990" xr:uid="{00000000-0005-0000-0000-0000A2500000}"/>
    <cellStyle name="Normal 5 3 3 2 2 7 2" xfId="27991" xr:uid="{00000000-0005-0000-0000-0000A3500000}"/>
    <cellStyle name="Normal 5 3 3 2 2 7 3" xfId="27992" xr:uid="{00000000-0005-0000-0000-0000A4500000}"/>
    <cellStyle name="Normal 5 3 3 2 2 8" xfId="27993" xr:uid="{00000000-0005-0000-0000-0000A5500000}"/>
    <cellStyle name="Normal 5 3 3 2 2 9" xfId="27994" xr:uid="{00000000-0005-0000-0000-0000A6500000}"/>
    <cellStyle name="Normal 5 3 3 2 3" xfId="1562" xr:uid="{00000000-0005-0000-0000-0000A7500000}"/>
    <cellStyle name="Normal 5 3 3 2 3 2" xfId="4920" xr:uid="{00000000-0005-0000-0000-0000A8500000}"/>
    <cellStyle name="Normal 5 3 3 2 3 2 2" xfId="9904" xr:uid="{00000000-0005-0000-0000-0000A9500000}"/>
    <cellStyle name="Normal 5 3 3 2 3 2 2 2" xfId="27995" xr:uid="{00000000-0005-0000-0000-0000AA500000}"/>
    <cellStyle name="Normal 5 3 3 2 3 2 2 3" xfId="27996" xr:uid="{00000000-0005-0000-0000-0000AB500000}"/>
    <cellStyle name="Normal 5 3 3 2 3 2 2 4" xfId="27997" xr:uid="{00000000-0005-0000-0000-0000AC500000}"/>
    <cellStyle name="Normal 5 3 3 2 3 2 3" xfId="27998" xr:uid="{00000000-0005-0000-0000-0000AD500000}"/>
    <cellStyle name="Normal 5 3 3 2 3 2 3 2" xfId="27999" xr:uid="{00000000-0005-0000-0000-0000AE500000}"/>
    <cellStyle name="Normal 5 3 3 2 3 2 3 3" xfId="28000" xr:uid="{00000000-0005-0000-0000-0000AF500000}"/>
    <cellStyle name="Normal 5 3 3 2 3 2 4" xfId="28001" xr:uid="{00000000-0005-0000-0000-0000B0500000}"/>
    <cellStyle name="Normal 5 3 3 2 3 2 5" xfId="28002" xr:uid="{00000000-0005-0000-0000-0000B1500000}"/>
    <cellStyle name="Normal 5 3 3 2 3 2 6" xfId="28003" xr:uid="{00000000-0005-0000-0000-0000B2500000}"/>
    <cellStyle name="Normal 5 3 3 2 3 3" xfId="6649" xr:uid="{00000000-0005-0000-0000-0000B3500000}"/>
    <cellStyle name="Normal 5 3 3 2 3 3 2" xfId="11591" xr:uid="{00000000-0005-0000-0000-0000B4500000}"/>
    <cellStyle name="Normal 5 3 3 2 3 3 3" xfId="28004" xr:uid="{00000000-0005-0000-0000-0000B5500000}"/>
    <cellStyle name="Normal 5 3 3 2 3 3 4" xfId="28005" xr:uid="{00000000-0005-0000-0000-0000B6500000}"/>
    <cellStyle name="Normal 5 3 3 2 3 4" xfId="8157" xr:uid="{00000000-0005-0000-0000-0000B7500000}"/>
    <cellStyle name="Normal 5 3 3 2 3 4 2" xfId="28006" xr:uid="{00000000-0005-0000-0000-0000B8500000}"/>
    <cellStyle name="Normal 5 3 3 2 3 4 3" xfId="28007" xr:uid="{00000000-0005-0000-0000-0000B9500000}"/>
    <cellStyle name="Normal 5 3 3 2 3 4 4" xfId="28008" xr:uid="{00000000-0005-0000-0000-0000BA500000}"/>
    <cellStyle name="Normal 5 3 3 2 3 5" xfId="3195" xr:uid="{00000000-0005-0000-0000-0000BB500000}"/>
    <cellStyle name="Normal 5 3 3 2 3 5 2" xfId="28009" xr:uid="{00000000-0005-0000-0000-0000BC500000}"/>
    <cellStyle name="Normal 5 3 3 2 3 5 3" xfId="28010" xr:uid="{00000000-0005-0000-0000-0000BD500000}"/>
    <cellStyle name="Normal 5 3 3 2 3 5 4" xfId="28011" xr:uid="{00000000-0005-0000-0000-0000BE500000}"/>
    <cellStyle name="Normal 5 3 3 2 3 6" xfId="28012" xr:uid="{00000000-0005-0000-0000-0000BF500000}"/>
    <cellStyle name="Normal 5 3 3 2 3 6 2" xfId="28013" xr:uid="{00000000-0005-0000-0000-0000C0500000}"/>
    <cellStyle name="Normal 5 3 3 2 3 6 3" xfId="28014" xr:uid="{00000000-0005-0000-0000-0000C1500000}"/>
    <cellStyle name="Normal 5 3 3 2 3 7" xfId="28015" xr:uid="{00000000-0005-0000-0000-0000C2500000}"/>
    <cellStyle name="Normal 5 3 3 2 3 8" xfId="28016" xr:uid="{00000000-0005-0000-0000-0000C3500000}"/>
    <cellStyle name="Normal 5 3 3 2 3 9" xfId="28017" xr:uid="{00000000-0005-0000-0000-0000C4500000}"/>
    <cellStyle name="Normal 5 3 3 2 4" xfId="4203" xr:uid="{00000000-0005-0000-0000-0000C5500000}"/>
    <cellStyle name="Normal 5 3 3 2 4 2" xfId="9189" xr:uid="{00000000-0005-0000-0000-0000C6500000}"/>
    <cellStyle name="Normal 5 3 3 2 4 2 2" xfId="28018" xr:uid="{00000000-0005-0000-0000-0000C7500000}"/>
    <cellStyle name="Normal 5 3 3 2 4 2 3" xfId="28019" xr:uid="{00000000-0005-0000-0000-0000C8500000}"/>
    <cellStyle name="Normal 5 3 3 2 4 2 4" xfId="28020" xr:uid="{00000000-0005-0000-0000-0000C9500000}"/>
    <cellStyle name="Normal 5 3 3 2 4 3" xfId="28021" xr:uid="{00000000-0005-0000-0000-0000CA500000}"/>
    <cellStyle name="Normal 5 3 3 2 4 3 2" xfId="28022" xr:uid="{00000000-0005-0000-0000-0000CB500000}"/>
    <cellStyle name="Normal 5 3 3 2 4 3 3" xfId="28023" xr:uid="{00000000-0005-0000-0000-0000CC500000}"/>
    <cellStyle name="Normal 5 3 3 2 4 4" xfId="28024" xr:uid="{00000000-0005-0000-0000-0000CD500000}"/>
    <cellStyle name="Normal 5 3 3 2 4 5" xfId="28025" xr:uid="{00000000-0005-0000-0000-0000CE500000}"/>
    <cellStyle name="Normal 5 3 3 2 4 6" xfId="28026" xr:uid="{00000000-0005-0000-0000-0000CF500000}"/>
    <cellStyle name="Normal 5 3 3 2 5" xfId="5950" xr:uid="{00000000-0005-0000-0000-0000D0500000}"/>
    <cellStyle name="Normal 5 3 3 2 5 2" xfId="10892" xr:uid="{00000000-0005-0000-0000-0000D1500000}"/>
    <cellStyle name="Normal 5 3 3 2 5 3" xfId="28027" xr:uid="{00000000-0005-0000-0000-0000D2500000}"/>
    <cellStyle name="Normal 5 3 3 2 5 4" xfId="28028" xr:uid="{00000000-0005-0000-0000-0000D3500000}"/>
    <cellStyle name="Normal 5 3 3 2 6" xfId="7458" xr:uid="{00000000-0005-0000-0000-0000D4500000}"/>
    <cellStyle name="Normal 5 3 3 2 6 2" xfId="28029" xr:uid="{00000000-0005-0000-0000-0000D5500000}"/>
    <cellStyle name="Normal 5 3 3 2 6 3" xfId="28030" xr:uid="{00000000-0005-0000-0000-0000D6500000}"/>
    <cellStyle name="Normal 5 3 3 2 6 4" xfId="28031" xr:uid="{00000000-0005-0000-0000-0000D7500000}"/>
    <cellStyle name="Normal 5 3 3 2 7" xfId="2496" xr:uid="{00000000-0005-0000-0000-0000D8500000}"/>
    <cellStyle name="Normal 5 3 3 2 7 2" xfId="28032" xr:uid="{00000000-0005-0000-0000-0000D9500000}"/>
    <cellStyle name="Normal 5 3 3 2 7 3" xfId="28033" xr:uid="{00000000-0005-0000-0000-0000DA500000}"/>
    <cellStyle name="Normal 5 3 3 2 7 4" xfId="28034" xr:uid="{00000000-0005-0000-0000-0000DB500000}"/>
    <cellStyle name="Normal 5 3 3 2 8" xfId="28035" xr:uid="{00000000-0005-0000-0000-0000DC500000}"/>
    <cellStyle name="Normal 5 3 3 2 8 2" xfId="28036" xr:uid="{00000000-0005-0000-0000-0000DD500000}"/>
    <cellStyle name="Normal 5 3 3 2 8 3" xfId="28037" xr:uid="{00000000-0005-0000-0000-0000DE500000}"/>
    <cellStyle name="Normal 5 3 3 2 9" xfId="28038" xr:uid="{00000000-0005-0000-0000-0000DF500000}"/>
    <cellStyle name="Normal 5 3 3 3" xfId="906" xr:uid="{00000000-0005-0000-0000-0000E0500000}"/>
    <cellStyle name="Normal 5 3 3 3 10" xfId="28039" xr:uid="{00000000-0005-0000-0000-0000E1500000}"/>
    <cellStyle name="Normal 5 3 3 3 2" xfId="1564" xr:uid="{00000000-0005-0000-0000-0000E2500000}"/>
    <cellStyle name="Normal 5 3 3 3 2 2" xfId="4922" xr:uid="{00000000-0005-0000-0000-0000E3500000}"/>
    <cellStyle name="Normal 5 3 3 3 2 2 2" xfId="9906" xr:uid="{00000000-0005-0000-0000-0000E4500000}"/>
    <cellStyle name="Normal 5 3 3 3 2 2 2 2" xfId="28040" xr:uid="{00000000-0005-0000-0000-0000E5500000}"/>
    <cellStyle name="Normal 5 3 3 3 2 2 2 3" xfId="28041" xr:uid="{00000000-0005-0000-0000-0000E6500000}"/>
    <cellStyle name="Normal 5 3 3 3 2 2 2 4" xfId="28042" xr:uid="{00000000-0005-0000-0000-0000E7500000}"/>
    <cellStyle name="Normal 5 3 3 3 2 2 3" xfId="28043" xr:uid="{00000000-0005-0000-0000-0000E8500000}"/>
    <cellStyle name="Normal 5 3 3 3 2 2 3 2" xfId="28044" xr:uid="{00000000-0005-0000-0000-0000E9500000}"/>
    <cellStyle name="Normal 5 3 3 3 2 2 3 3" xfId="28045" xr:uid="{00000000-0005-0000-0000-0000EA500000}"/>
    <cellStyle name="Normal 5 3 3 3 2 2 4" xfId="28046" xr:uid="{00000000-0005-0000-0000-0000EB500000}"/>
    <cellStyle name="Normal 5 3 3 3 2 2 5" xfId="28047" xr:uid="{00000000-0005-0000-0000-0000EC500000}"/>
    <cellStyle name="Normal 5 3 3 3 2 2 6" xfId="28048" xr:uid="{00000000-0005-0000-0000-0000ED500000}"/>
    <cellStyle name="Normal 5 3 3 3 2 3" xfId="6651" xr:uid="{00000000-0005-0000-0000-0000EE500000}"/>
    <cellStyle name="Normal 5 3 3 3 2 3 2" xfId="11593" xr:uid="{00000000-0005-0000-0000-0000EF500000}"/>
    <cellStyle name="Normal 5 3 3 3 2 3 3" xfId="28049" xr:uid="{00000000-0005-0000-0000-0000F0500000}"/>
    <cellStyle name="Normal 5 3 3 3 2 3 4" xfId="28050" xr:uid="{00000000-0005-0000-0000-0000F1500000}"/>
    <cellStyle name="Normal 5 3 3 3 2 4" xfId="8159" xr:uid="{00000000-0005-0000-0000-0000F2500000}"/>
    <cellStyle name="Normal 5 3 3 3 2 4 2" xfId="28051" xr:uid="{00000000-0005-0000-0000-0000F3500000}"/>
    <cellStyle name="Normal 5 3 3 3 2 4 3" xfId="28052" xr:uid="{00000000-0005-0000-0000-0000F4500000}"/>
    <cellStyle name="Normal 5 3 3 3 2 4 4" xfId="28053" xr:uid="{00000000-0005-0000-0000-0000F5500000}"/>
    <cellStyle name="Normal 5 3 3 3 2 5" xfId="3197" xr:uid="{00000000-0005-0000-0000-0000F6500000}"/>
    <cellStyle name="Normal 5 3 3 3 2 5 2" xfId="28054" xr:uid="{00000000-0005-0000-0000-0000F7500000}"/>
    <cellStyle name="Normal 5 3 3 3 2 5 3" xfId="28055" xr:uid="{00000000-0005-0000-0000-0000F8500000}"/>
    <cellStyle name="Normal 5 3 3 3 2 5 4" xfId="28056" xr:uid="{00000000-0005-0000-0000-0000F9500000}"/>
    <cellStyle name="Normal 5 3 3 3 2 6" xfId="28057" xr:uid="{00000000-0005-0000-0000-0000FA500000}"/>
    <cellStyle name="Normal 5 3 3 3 2 6 2" xfId="28058" xr:uid="{00000000-0005-0000-0000-0000FB500000}"/>
    <cellStyle name="Normal 5 3 3 3 2 6 3" xfId="28059" xr:uid="{00000000-0005-0000-0000-0000FC500000}"/>
    <cellStyle name="Normal 5 3 3 3 2 7" xfId="28060" xr:uid="{00000000-0005-0000-0000-0000FD500000}"/>
    <cellStyle name="Normal 5 3 3 3 2 8" xfId="28061" xr:uid="{00000000-0005-0000-0000-0000FE500000}"/>
    <cellStyle name="Normal 5 3 3 3 2 9" xfId="28062" xr:uid="{00000000-0005-0000-0000-0000FF500000}"/>
    <cellStyle name="Normal 5 3 3 3 3" xfId="4345" xr:uid="{00000000-0005-0000-0000-000000510000}"/>
    <cellStyle name="Normal 5 3 3 3 3 2" xfId="9330" xr:uid="{00000000-0005-0000-0000-000001510000}"/>
    <cellStyle name="Normal 5 3 3 3 3 2 2" xfId="28063" xr:uid="{00000000-0005-0000-0000-000002510000}"/>
    <cellStyle name="Normal 5 3 3 3 3 2 3" xfId="28064" xr:uid="{00000000-0005-0000-0000-000003510000}"/>
    <cellStyle name="Normal 5 3 3 3 3 2 4" xfId="28065" xr:uid="{00000000-0005-0000-0000-000004510000}"/>
    <cellStyle name="Normal 5 3 3 3 3 3" xfId="28066" xr:uid="{00000000-0005-0000-0000-000005510000}"/>
    <cellStyle name="Normal 5 3 3 3 3 3 2" xfId="28067" xr:uid="{00000000-0005-0000-0000-000006510000}"/>
    <cellStyle name="Normal 5 3 3 3 3 3 3" xfId="28068" xr:uid="{00000000-0005-0000-0000-000007510000}"/>
    <cellStyle name="Normal 5 3 3 3 3 4" xfId="28069" xr:uid="{00000000-0005-0000-0000-000008510000}"/>
    <cellStyle name="Normal 5 3 3 3 3 5" xfId="28070" xr:uid="{00000000-0005-0000-0000-000009510000}"/>
    <cellStyle name="Normal 5 3 3 3 3 6" xfId="28071" xr:uid="{00000000-0005-0000-0000-00000A510000}"/>
    <cellStyle name="Normal 5 3 3 3 4" xfId="6088" xr:uid="{00000000-0005-0000-0000-00000B510000}"/>
    <cellStyle name="Normal 5 3 3 3 4 2" xfId="11030" xr:uid="{00000000-0005-0000-0000-00000C510000}"/>
    <cellStyle name="Normal 5 3 3 3 4 3" xfId="28072" xr:uid="{00000000-0005-0000-0000-00000D510000}"/>
    <cellStyle name="Normal 5 3 3 3 4 4" xfId="28073" xr:uid="{00000000-0005-0000-0000-00000E510000}"/>
    <cellStyle name="Normal 5 3 3 3 5" xfId="7596" xr:uid="{00000000-0005-0000-0000-00000F510000}"/>
    <cellStyle name="Normal 5 3 3 3 5 2" xfId="28074" xr:uid="{00000000-0005-0000-0000-000010510000}"/>
    <cellStyle name="Normal 5 3 3 3 5 3" xfId="28075" xr:uid="{00000000-0005-0000-0000-000011510000}"/>
    <cellStyle name="Normal 5 3 3 3 5 4" xfId="28076" xr:uid="{00000000-0005-0000-0000-000012510000}"/>
    <cellStyle name="Normal 5 3 3 3 6" xfId="2634" xr:uid="{00000000-0005-0000-0000-000013510000}"/>
    <cellStyle name="Normal 5 3 3 3 6 2" xfId="28077" xr:uid="{00000000-0005-0000-0000-000014510000}"/>
    <cellStyle name="Normal 5 3 3 3 6 3" xfId="28078" xr:uid="{00000000-0005-0000-0000-000015510000}"/>
    <cellStyle name="Normal 5 3 3 3 6 4" xfId="28079" xr:uid="{00000000-0005-0000-0000-000016510000}"/>
    <cellStyle name="Normal 5 3 3 3 7" xfId="28080" xr:uid="{00000000-0005-0000-0000-000017510000}"/>
    <cellStyle name="Normal 5 3 3 3 7 2" xfId="28081" xr:uid="{00000000-0005-0000-0000-000018510000}"/>
    <cellStyle name="Normal 5 3 3 3 7 3" xfId="28082" xr:uid="{00000000-0005-0000-0000-000019510000}"/>
    <cellStyle name="Normal 5 3 3 3 8" xfId="28083" xr:uid="{00000000-0005-0000-0000-00001A510000}"/>
    <cellStyle name="Normal 5 3 3 3 9" xfId="28084" xr:uid="{00000000-0005-0000-0000-00001B510000}"/>
    <cellStyle name="Normal 5 3 3 4" xfId="1561" xr:uid="{00000000-0005-0000-0000-00001C510000}"/>
    <cellStyle name="Normal 5 3 3 4 2" xfId="4919" xr:uid="{00000000-0005-0000-0000-00001D510000}"/>
    <cellStyle name="Normal 5 3 3 4 2 2" xfId="9903" xr:uid="{00000000-0005-0000-0000-00001E510000}"/>
    <cellStyle name="Normal 5 3 3 4 2 2 2" xfId="28085" xr:uid="{00000000-0005-0000-0000-00001F510000}"/>
    <cellStyle name="Normal 5 3 3 4 2 2 3" xfId="28086" xr:uid="{00000000-0005-0000-0000-000020510000}"/>
    <cellStyle name="Normal 5 3 3 4 2 2 4" xfId="28087" xr:uid="{00000000-0005-0000-0000-000021510000}"/>
    <cellStyle name="Normal 5 3 3 4 2 3" xfId="28088" xr:uid="{00000000-0005-0000-0000-000022510000}"/>
    <cellStyle name="Normal 5 3 3 4 2 3 2" xfId="28089" xr:uid="{00000000-0005-0000-0000-000023510000}"/>
    <cellStyle name="Normal 5 3 3 4 2 3 3" xfId="28090" xr:uid="{00000000-0005-0000-0000-000024510000}"/>
    <cellStyle name="Normal 5 3 3 4 2 4" xfId="28091" xr:uid="{00000000-0005-0000-0000-000025510000}"/>
    <cellStyle name="Normal 5 3 3 4 2 5" xfId="28092" xr:uid="{00000000-0005-0000-0000-000026510000}"/>
    <cellStyle name="Normal 5 3 3 4 2 6" xfId="28093" xr:uid="{00000000-0005-0000-0000-000027510000}"/>
    <cellStyle name="Normal 5 3 3 4 3" xfId="6648" xr:uid="{00000000-0005-0000-0000-000028510000}"/>
    <cellStyle name="Normal 5 3 3 4 3 2" xfId="11590" xr:uid="{00000000-0005-0000-0000-000029510000}"/>
    <cellStyle name="Normal 5 3 3 4 3 3" xfId="28094" xr:uid="{00000000-0005-0000-0000-00002A510000}"/>
    <cellStyle name="Normal 5 3 3 4 3 4" xfId="28095" xr:uid="{00000000-0005-0000-0000-00002B510000}"/>
    <cellStyle name="Normal 5 3 3 4 4" xfId="8156" xr:uid="{00000000-0005-0000-0000-00002C510000}"/>
    <cellStyle name="Normal 5 3 3 4 4 2" xfId="28096" xr:uid="{00000000-0005-0000-0000-00002D510000}"/>
    <cellStyle name="Normal 5 3 3 4 4 3" xfId="28097" xr:uid="{00000000-0005-0000-0000-00002E510000}"/>
    <cellStyle name="Normal 5 3 3 4 4 4" xfId="28098" xr:uid="{00000000-0005-0000-0000-00002F510000}"/>
    <cellStyle name="Normal 5 3 3 4 5" xfId="3194" xr:uid="{00000000-0005-0000-0000-000030510000}"/>
    <cellStyle name="Normal 5 3 3 4 5 2" xfId="28099" xr:uid="{00000000-0005-0000-0000-000031510000}"/>
    <cellStyle name="Normal 5 3 3 4 5 3" xfId="28100" xr:uid="{00000000-0005-0000-0000-000032510000}"/>
    <cellStyle name="Normal 5 3 3 4 5 4" xfId="28101" xr:uid="{00000000-0005-0000-0000-000033510000}"/>
    <cellStyle name="Normal 5 3 3 4 6" xfId="28102" xr:uid="{00000000-0005-0000-0000-000034510000}"/>
    <cellStyle name="Normal 5 3 3 4 6 2" xfId="28103" xr:uid="{00000000-0005-0000-0000-000035510000}"/>
    <cellStyle name="Normal 5 3 3 4 6 3" xfId="28104" xr:uid="{00000000-0005-0000-0000-000036510000}"/>
    <cellStyle name="Normal 5 3 3 4 7" xfId="28105" xr:uid="{00000000-0005-0000-0000-000037510000}"/>
    <cellStyle name="Normal 5 3 3 4 8" xfId="28106" xr:uid="{00000000-0005-0000-0000-000038510000}"/>
    <cellStyle name="Normal 5 3 3 4 9" xfId="28107" xr:uid="{00000000-0005-0000-0000-000039510000}"/>
    <cellStyle name="Normal 5 3 3 5" xfId="3743" xr:uid="{00000000-0005-0000-0000-00003A510000}"/>
    <cellStyle name="Normal 5 3 3 5 2" xfId="5374" xr:uid="{00000000-0005-0000-0000-00003B510000}"/>
    <cellStyle name="Normal 5 3 3 5 2 2" xfId="10353" xr:uid="{00000000-0005-0000-0000-00003C510000}"/>
    <cellStyle name="Normal 5 3 3 5 2 2 2" xfId="28108" xr:uid="{00000000-0005-0000-0000-00003D510000}"/>
    <cellStyle name="Normal 5 3 3 5 2 2 3" xfId="28109" xr:uid="{00000000-0005-0000-0000-00003E510000}"/>
    <cellStyle name="Normal 5 3 3 5 2 2 4" xfId="28110" xr:uid="{00000000-0005-0000-0000-00003F510000}"/>
    <cellStyle name="Normal 5 3 3 5 2 3" xfId="28111" xr:uid="{00000000-0005-0000-0000-000040510000}"/>
    <cellStyle name="Normal 5 3 3 5 2 3 2" xfId="28112" xr:uid="{00000000-0005-0000-0000-000041510000}"/>
    <cellStyle name="Normal 5 3 3 5 2 3 3" xfId="28113" xr:uid="{00000000-0005-0000-0000-000042510000}"/>
    <cellStyle name="Normal 5 3 3 5 2 4" xfId="28114" xr:uid="{00000000-0005-0000-0000-000043510000}"/>
    <cellStyle name="Normal 5 3 3 5 2 5" xfId="28115" xr:uid="{00000000-0005-0000-0000-000044510000}"/>
    <cellStyle name="Normal 5 3 3 5 2 6" xfId="28116" xr:uid="{00000000-0005-0000-0000-000045510000}"/>
    <cellStyle name="Normal 5 3 3 5 3" xfId="8703" xr:uid="{00000000-0005-0000-0000-000046510000}"/>
    <cellStyle name="Normal 5 3 3 5 3 2" xfId="28117" xr:uid="{00000000-0005-0000-0000-000047510000}"/>
    <cellStyle name="Normal 5 3 3 5 3 3" xfId="28118" xr:uid="{00000000-0005-0000-0000-000048510000}"/>
    <cellStyle name="Normal 5 3 3 5 3 4" xfId="28119" xr:uid="{00000000-0005-0000-0000-000049510000}"/>
    <cellStyle name="Normal 5 3 3 5 4" xfId="28120" xr:uid="{00000000-0005-0000-0000-00004A510000}"/>
    <cellStyle name="Normal 5 3 3 5 4 2" xfId="28121" xr:uid="{00000000-0005-0000-0000-00004B510000}"/>
    <cellStyle name="Normal 5 3 3 5 4 3" xfId="28122" xr:uid="{00000000-0005-0000-0000-00004C510000}"/>
    <cellStyle name="Normal 5 3 3 5 4 4" xfId="28123" xr:uid="{00000000-0005-0000-0000-00004D510000}"/>
    <cellStyle name="Normal 5 3 3 5 5" xfId="28124" xr:uid="{00000000-0005-0000-0000-00004E510000}"/>
    <cellStyle name="Normal 5 3 3 5 5 2" xfId="28125" xr:uid="{00000000-0005-0000-0000-00004F510000}"/>
    <cellStyle name="Normal 5 3 3 5 5 3" xfId="28126" xr:uid="{00000000-0005-0000-0000-000050510000}"/>
    <cellStyle name="Normal 5 3 3 5 5 4" xfId="28127" xr:uid="{00000000-0005-0000-0000-000051510000}"/>
    <cellStyle name="Normal 5 3 3 5 6" xfId="28128" xr:uid="{00000000-0005-0000-0000-000052510000}"/>
    <cellStyle name="Normal 5 3 3 5 6 2" xfId="28129" xr:uid="{00000000-0005-0000-0000-000053510000}"/>
    <cellStyle name="Normal 5 3 3 5 6 3" xfId="28130" xr:uid="{00000000-0005-0000-0000-000054510000}"/>
    <cellStyle name="Normal 5 3 3 5 7" xfId="28131" xr:uid="{00000000-0005-0000-0000-000055510000}"/>
    <cellStyle name="Normal 5 3 3 5 8" xfId="28132" xr:uid="{00000000-0005-0000-0000-000056510000}"/>
    <cellStyle name="Normal 5 3 3 5 9" xfId="28133" xr:uid="{00000000-0005-0000-0000-000057510000}"/>
    <cellStyle name="Normal 5 3 3 6" xfId="4068" xr:uid="{00000000-0005-0000-0000-000058510000}"/>
    <cellStyle name="Normal 5 3 3 6 2" xfId="8839" xr:uid="{00000000-0005-0000-0000-000059510000}"/>
    <cellStyle name="Normal 5 3 3 6 2 2" xfId="28134" xr:uid="{00000000-0005-0000-0000-00005A510000}"/>
    <cellStyle name="Normal 5 3 3 6 2 2 2" xfId="28135" xr:uid="{00000000-0005-0000-0000-00005B510000}"/>
    <cellStyle name="Normal 5 3 3 6 2 2 3" xfId="28136" xr:uid="{00000000-0005-0000-0000-00005C510000}"/>
    <cellStyle name="Normal 5 3 3 6 2 2 4" xfId="28137" xr:uid="{00000000-0005-0000-0000-00005D510000}"/>
    <cellStyle name="Normal 5 3 3 6 2 3" xfId="28138" xr:uid="{00000000-0005-0000-0000-00005E510000}"/>
    <cellStyle name="Normal 5 3 3 6 2 3 2" xfId="28139" xr:uid="{00000000-0005-0000-0000-00005F510000}"/>
    <cellStyle name="Normal 5 3 3 6 2 3 3" xfId="28140" xr:uid="{00000000-0005-0000-0000-000060510000}"/>
    <cellStyle name="Normal 5 3 3 6 2 4" xfId="28141" xr:uid="{00000000-0005-0000-0000-000061510000}"/>
    <cellStyle name="Normal 5 3 3 6 2 5" xfId="28142" xr:uid="{00000000-0005-0000-0000-000062510000}"/>
    <cellStyle name="Normal 5 3 3 6 2 6" xfId="28143" xr:uid="{00000000-0005-0000-0000-000063510000}"/>
    <cellStyle name="Normal 5 3 3 6 3" xfId="28144" xr:uid="{00000000-0005-0000-0000-000064510000}"/>
    <cellStyle name="Normal 5 3 3 6 3 2" xfId="28145" xr:uid="{00000000-0005-0000-0000-000065510000}"/>
    <cellStyle name="Normal 5 3 3 6 3 3" xfId="28146" xr:uid="{00000000-0005-0000-0000-000066510000}"/>
    <cellStyle name="Normal 5 3 3 6 3 4" xfId="28147" xr:uid="{00000000-0005-0000-0000-000067510000}"/>
    <cellStyle name="Normal 5 3 3 6 4" xfId="28148" xr:uid="{00000000-0005-0000-0000-000068510000}"/>
    <cellStyle name="Normal 5 3 3 6 4 2" xfId="28149" xr:uid="{00000000-0005-0000-0000-000069510000}"/>
    <cellStyle name="Normal 5 3 3 6 4 3" xfId="28150" xr:uid="{00000000-0005-0000-0000-00006A510000}"/>
    <cellStyle name="Normal 5 3 3 6 4 4" xfId="28151" xr:uid="{00000000-0005-0000-0000-00006B510000}"/>
    <cellStyle name="Normal 5 3 3 6 5" xfId="28152" xr:uid="{00000000-0005-0000-0000-00006C510000}"/>
    <cellStyle name="Normal 5 3 3 6 5 2" xfId="28153" xr:uid="{00000000-0005-0000-0000-00006D510000}"/>
    <cellStyle name="Normal 5 3 3 6 5 3" xfId="28154" xr:uid="{00000000-0005-0000-0000-00006E510000}"/>
    <cellStyle name="Normal 5 3 3 6 6" xfId="28155" xr:uid="{00000000-0005-0000-0000-00006F510000}"/>
    <cellStyle name="Normal 5 3 3 6 7" xfId="28156" xr:uid="{00000000-0005-0000-0000-000070510000}"/>
    <cellStyle name="Normal 5 3 3 6 8" xfId="28157" xr:uid="{00000000-0005-0000-0000-000071510000}"/>
    <cellStyle name="Normal 5 3 3 7" xfId="5404" xr:uid="{00000000-0005-0000-0000-000072510000}"/>
    <cellStyle name="Normal 5 3 3 7 2" xfId="10380" xr:uid="{00000000-0005-0000-0000-000073510000}"/>
    <cellStyle name="Normal 5 3 3 7 2 2" xfId="28158" xr:uid="{00000000-0005-0000-0000-000074510000}"/>
    <cellStyle name="Normal 5 3 3 7 2 3" xfId="28159" xr:uid="{00000000-0005-0000-0000-000075510000}"/>
    <cellStyle name="Normal 5 3 3 7 2 4" xfId="28160" xr:uid="{00000000-0005-0000-0000-000076510000}"/>
    <cellStyle name="Normal 5 3 3 7 3" xfId="28161" xr:uid="{00000000-0005-0000-0000-000077510000}"/>
    <cellStyle name="Normal 5 3 3 7 3 2" xfId="28162" xr:uid="{00000000-0005-0000-0000-000078510000}"/>
    <cellStyle name="Normal 5 3 3 7 3 3" xfId="28163" xr:uid="{00000000-0005-0000-0000-000079510000}"/>
    <cellStyle name="Normal 5 3 3 7 4" xfId="28164" xr:uid="{00000000-0005-0000-0000-00007A510000}"/>
    <cellStyle name="Normal 5 3 3 7 5" xfId="28165" xr:uid="{00000000-0005-0000-0000-00007B510000}"/>
    <cellStyle name="Normal 5 3 3 7 6" xfId="28166" xr:uid="{00000000-0005-0000-0000-00007C510000}"/>
    <cellStyle name="Normal 5 3 3 8" xfId="5815" xr:uid="{00000000-0005-0000-0000-00007D510000}"/>
    <cellStyle name="Normal 5 3 3 8 2" xfId="10757" xr:uid="{00000000-0005-0000-0000-00007E510000}"/>
    <cellStyle name="Normal 5 3 3 8 3" xfId="28167" xr:uid="{00000000-0005-0000-0000-00007F510000}"/>
    <cellStyle name="Normal 5 3 3 8 4" xfId="28168" xr:uid="{00000000-0005-0000-0000-000080510000}"/>
    <cellStyle name="Normal 5 3 3 9" xfId="7323" xr:uid="{00000000-0005-0000-0000-000081510000}"/>
    <cellStyle name="Normal 5 3 3 9 2" xfId="28169" xr:uid="{00000000-0005-0000-0000-000082510000}"/>
    <cellStyle name="Normal 5 3 3 9 3" xfId="28170" xr:uid="{00000000-0005-0000-0000-000083510000}"/>
    <cellStyle name="Normal 5 3 3 9 4" xfId="28171" xr:uid="{00000000-0005-0000-0000-000084510000}"/>
    <cellStyle name="Normal 5 3 4" xfId="446" xr:uid="{00000000-0005-0000-0000-000085510000}"/>
    <cellStyle name="Normal 5 3 4 10" xfId="28172" xr:uid="{00000000-0005-0000-0000-000086510000}"/>
    <cellStyle name="Normal 5 3 4 11" xfId="28173" xr:uid="{00000000-0005-0000-0000-000087510000}"/>
    <cellStyle name="Normal 5 3 4 2" xfId="1016" xr:uid="{00000000-0005-0000-0000-000088510000}"/>
    <cellStyle name="Normal 5 3 4 2 10" xfId="28174" xr:uid="{00000000-0005-0000-0000-000089510000}"/>
    <cellStyle name="Normal 5 3 4 2 2" xfId="1566" xr:uid="{00000000-0005-0000-0000-00008A510000}"/>
    <cellStyle name="Normal 5 3 4 2 2 2" xfId="4924" xr:uid="{00000000-0005-0000-0000-00008B510000}"/>
    <cellStyle name="Normal 5 3 4 2 2 2 2" xfId="9908" xr:uid="{00000000-0005-0000-0000-00008C510000}"/>
    <cellStyle name="Normal 5 3 4 2 2 2 2 2" xfId="28175" xr:uid="{00000000-0005-0000-0000-00008D510000}"/>
    <cellStyle name="Normal 5 3 4 2 2 2 2 3" xfId="28176" xr:uid="{00000000-0005-0000-0000-00008E510000}"/>
    <cellStyle name="Normal 5 3 4 2 2 2 2 4" xfId="28177" xr:uid="{00000000-0005-0000-0000-00008F510000}"/>
    <cellStyle name="Normal 5 3 4 2 2 2 3" xfId="28178" xr:uid="{00000000-0005-0000-0000-000090510000}"/>
    <cellStyle name="Normal 5 3 4 2 2 2 3 2" xfId="28179" xr:uid="{00000000-0005-0000-0000-000091510000}"/>
    <cellStyle name="Normal 5 3 4 2 2 2 3 3" xfId="28180" xr:uid="{00000000-0005-0000-0000-000092510000}"/>
    <cellStyle name="Normal 5 3 4 2 2 2 4" xfId="28181" xr:uid="{00000000-0005-0000-0000-000093510000}"/>
    <cellStyle name="Normal 5 3 4 2 2 2 5" xfId="28182" xr:uid="{00000000-0005-0000-0000-000094510000}"/>
    <cellStyle name="Normal 5 3 4 2 2 2 6" xfId="28183" xr:uid="{00000000-0005-0000-0000-000095510000}"/>
    <cellStyle name="Normal 5 3 4 2 2 3" xfId="6653" xr:uid="{00000000-0005-0000-0000-000096510000}"/>
    <cellStyle name="Normal 5 3 4 2 2 3 2" xfId="11595" xr:uid="{00000000-0005-0000-0000-000097510000}"/>
    <cellStyle name="Normal 5 3 4 2 2 3 3" xfId="28184" xr:uid="{00000000-0005-0000-0000-000098510000}"/>
    <cellStyle name="Normal 5 3 4 2 2 3 4" xfId="28185" xr:uid="{00000000-0005-0000-0000-000099510000}"/>
    <cellStyle name="Normal 5 3 4 2 2 4" xfId="8161" xr:uid="{00000000-0005-0000-0000-00009A510000}"/>
    <cellStyle name="Normal 5 3 4 2 2 4 2" xfId="28186" xr:uid="{00000000-0005-0000-0000-00009B510000}"/>
    <cellStyle name="Normal 5 3 4 2 2 4 3" xfId="28187" xr:uid="{00000000-0005-0000-0000-00009C510000}"/>
    <cellStyle name="Normal 5 3 4 2 2 4 4" xfId="28188" xr:uid="{00000000-0005-0000-0000-00009D510000}"/>
    <cellStyle name="Normal 5 3 4 2 2 5" xfId="3199" xr:uid="{00000000-0005-0000-0000-00009E510000}"/>
    <cellStyle name="Normal 5 3 4 2 2 5 2" xfId="28189" xr:uid="{00000000-0005-0000-0000-00009F510000}"/>
    <cellStyle name="Normal 5 3 4 2 2 5 3" xfId="28190" xr:uid="{00000000-0005-0000-0000-0000A0510000}"/>
    <cellStyle name="Normal 5 3 4 2 2 5 4" xfId="28191" xr:uid="{00000000-0005-0000-0000-0000A1510000}"/>
    <cellStyle name="Normal 5 3 4 2 2 6" xfId="28192" xr:uid="{00000000-0005-0000-0000-0000A2510000}"/>
    <cellStyle name="Normal 5 3 4 2 2 6 2" xfId="28193" xr:uid="{00000000-0005-0000-0000-0000A3510000}"/>
    <cellStyle name="Normal 5 3 4 2 2 6 3" xfId="28194" xr:uid="{00000000-0005-0000-0000-0000A4510000}"/>
    <cellStyle name="Normal 5 3 4 2 2 7" xfId="28195" xr:uid="{00000000-0005-0000-0000-0000A5510000}"/>
    <cellStyle name="Normal 5 3 4 2 2 8" xfId="28196" xr:uid="{00000000-0005-0000-0000-0000A6510000}"/>
    <cellStyle name="Normal 5 3 4 2 2 9" xfId="28197" xr:uid="{00000000-0005-0000-0000-0000A7510000}"/>
    <cellStyle name="Normal 5 3 4 2 3" xfId="4438" xr:uid="{00000000-0005-0000-0000-0000A8510000}"/>
    <cellStyle name="Normal 5 3 4 2 3 2" xfId="9423" xr:uid="{00000000-0005-0000-0000-0000A9510000}"/>
    <cellStyle name="Normal 5 3 4 2 3 2 2" xfId="28198" xr:uid="{00000000-0005-0000-0000-0000AA510000}"/>
    <cellStyle name="Normal 5 3 4 2 3 2 3" xfId="28199" xr:uid="{00000000-0005-0000-0000-0000AB510000}"/>
    <cellStyle name="Normal 5 3 4 2 3 2 4" xfId="28200" xr:uid="{00000000-0005-0000-0000-0000AC510000}"/>
    <cellStyle name="Normal 5 3 4 2 3 3" xfId="28201" xr:uid="{00000000-0005-0000-0000-0000AD510000}"/>
    <cellStyle name="Normal 5 3 4 2 3 3 2" xfId="28202" xr:uid="{00000000-0005-0000-0000-0000AE510000}"/>
    <cellStyle name="Normal 5 3 4 2 3 3 3" xfId="28203" xr:uid="{00000000-0005-0000-0000-0000AF510000}"/>
    <cellStyle name="Normal 5 3 4 2 3 4" xfId="28204" xr:uid="{00000000-0005-0000-0000-0000B0510000}"/>
    <cellStyle name="Normal 5 3 4 2 3 5" xfId="28205" xr:uid="{00000000-0005-0000-0000-0000B1510000}"/>
    <cellStyle name="Normal 5 3 4 2 3 6" xfId="28206" xr:uid="{00000000-0005-0000-0000-0000B2510000}"/>
    <cellStyle name="Normal 5 3 4 2 4" xfId="6178" xr:uid="{00000000-0005-0000-0000-0000B3510000}"/>
    <cellStyle name="Normal 5 3 4 2 4 2" xfId="11120" xr:uid="{00000000-0005-0000-0000-0000B4510000}"/>
    <cellStyle name="Normal 5 3 4 2 4 3" xfId="28207" xr:uid="{00000000-0005-0000-0000-0000B5510000}"/>
    <cellStyle name="Normal 5 3 4 2 4 4" xfId="28208" xr:uid="{00000000-0005-0000-0000-0000B6510000}"/>
    <cellStyle name="Normal 5 3 4 2 5" xfId="7686" xr:uid="{00000000-0005-0000-0000-0000B7510000}"/>
    <cellStyle name="Normal 5 3 4 2 5 2" xfId="28209" xr:uid="{00000000-0005-0000-0000-0000B8510000}"/>
    <cellStyle name="Normal 5 3 4 2 5 3" xfId="28210" xr:uid="{00000000-0005-0000-0000-0000B9510000}"/>
    <cellStyle name="Normal 5 3 4 2 5 4" xfId="28211" xr:uid="{00000000-0005-0000-0000-0000BA510000}"/>
    <cellStyle name="Normal 5 3 4 2 6" xfId="2724" xr:uid="{00000000-0005-0000-0000-0000BB510000}"/>
    <cellStyle name="Normal 5 3 4 2 6 2" xfId="28212" xr:uid="{00000000-0005-0000-0000-0000BC510000}"/>
    <cellStyle name="Normal 5 3 4 2 6 3" xfId="28213" xr:uid="{00000000-0005-0000-0000-0000BD510000}"/>
    <cellStyle name="Normal 5 3 4 2 6 4" xfId="28214" xr:uid="{00000000-0005-0000-0000-0000BE510000}"/>
    <cellStyle name="Normal 5 3 4 2 7" xfId="28215" xr:uid="{00000000-0005-0000-0000-0000BF510000}"/>
    <cellStyle name="Normal 5 3 4 2 7 2" xfId="28216" xr:uid="{00000000-0005-0000-0000-0000C0510000}"/>
    <cellStyle name="Normal 5 3 4 2 7 3" xfId="28217" xr:uid="{00000000-0005-0000-0000-0000C1510000}"/>
    <cellStyle name="Normal 5 3 4 2 8" xfId="28218" xr:uid="{00000000-0005-0000-0000-0000C2510000}"/>
    <cellStyle name="Normal 5 3 4 2 9" xfId="28219" xr:uid="{00000000-0005-0000-0000-0000C3510000}"/>
    <cellStyle name="Normal 5 3 4 3" xfId="1565" xr:uid="{00000000-0005-0000-0000-0000C4510000}"/>
    <cellStyle name="Normal 5 3 4 3 2" xfId="4923" xr:uid="{00000000-0005-0000-0000-0000C5510000}"/>
    <cellStyle name="Normal 5 3 4 3 2 2" xfId="9907" xr:uid="{00000000-0005-0000-0000-0000C6510000}"/>
    <cellStyle name="Normal 5 3 4 3 2 2 2" xfId="28220" xr:uid="{00000000-0005-0000-0000-0000C7510000}"/>
    <cellStyle name="Normal 5 3 4 3 2 2 3" xfId="28221" xr:uid="{00000000-0005-0000-0000-0000C8510000}"/>
    <cellStyle name="Normal 5 3 4 3 2 2 4" xfId="28222" xr:uid="{00000000-0005-0000-0000-0000C9510000}"/>
    <cellStyle name="Normal 5 3 4 3 2 3" xfId="28223" xr:uid="{00000000-0005-0000-0000-0000CA510000}"/>
    <cellStyle name="Normal 5 3 4 3 2 3 2" xfId="28224" xr:uid="{00000000-0005-0000-0000-0000CB510000}"/>
    <cellStyle name="Normal 5 3 4 3 2 3 3" xfId="28225" xr:uid="{00000000-0005-0000-0000-0000CC510000}"/>
    <cellStyle name="Normal 5 3 4 3 2 4" xfId="28226" xr:uid="{00000000-0005-0000-0000-0000CD510000}"/>
    <cellStyle name="Normal 5 3 4 3 2 5" xfId="28227" xr:uid="{00000000-0005-0000-0000-0000CE510000}"/>
    <cellStyle name="Normal 5 3 4 3 2 6" xfId="28228" xr:uid="{00000000-0005-0000-0000-0000CF510000}"/>
    <cellStyle name="Normal 5 3 4 3 3" xfId="6652" xr:uid="{00000000-0005-0000-0000-0000D0510000}"/>
    <cellStyle name="Normal 5 3 4 3 3 2" xfId="11594" xr:uid="{00000000-0005-0000-0000-0000D1510000}"/>
    <cellStyle name="Normal 5 3 4 3 3 3" xfId="28229" xr:uid="{00000000-0005-0000-0000-0000D2510000}"/>
    <cellStyle name="Normal 5 3 4 3 3 4" xfId="28230" xr:uid="{00000000-0005-0000-0000-0000D3510000}"/>
    <cellStyle name="Normal 5 3 4 3 4" xfId="8160" xr:uid="{00000000-0005-0000-0000-0000D4510000}"/>
    <cellStyle name="Normal 5 3 4 3 4 2" xfId="28231" xr:uid="{00000000-0005-0000-0000-0000D5510000}"/>
    <cellStyle name="Normal 5 3 4 3 4 3" xfId="28232" xr:uid="{00000000-0005-0000-0000-0000D6510000}"/>
    <cellStyle name="Normal 5 3 4 3 4 4" xfId="28233" xr:uid="{00000000-0005-0000-0000-0000D7510000}"/>
    <cellStyle name="Normal 5 3 4 3 5" xfId="3198" xr:uid="{00000000-0005-0000-0000-0000D8510000}"/>
    <cellStyle name="Normal 5 3 4 3 5 2" xfId="28234" xr:uid="{00000000-0005-0000-0000-0000D9510000}"/>
    <cellStyle name="Normal 5 3 4 3 5 3" xfId="28235" xr:uid="{00000000-0005-0000-0000-0000DA510000}"/>
    <cellStyle name="Normal 5 3 4 3 5 4" xfId="28236" xr:uid="{00000000-0005-0000-0000-0000DB510000}"/>
    <cellStyle name="Normal 5 3 4 3 6" xfId="28237" xr:uid="{00000000-0005-0000-0000-0000DC510000}"/>
    <cellStyle name="Normal 5 3 4 3 6 2" xfId="28238" xr:uid="{00000000-0005-0000-0000-0000DD510000}"/>
    <cellStyle name="Normal 5 3 4 3 6 3" xfId="28239" xr:uid="{00000000-0005-0000-0000-0000DE510000}"/>
    <cellStyle name="Normal 5 3 4 3 7" xfId="28240" xr:uid="{00000000-0005-0000-0000-0000DF510000}"/>
    <cellStyle name="Normal 5 3 4 3 8" xfId="28241" xr:uid="{00000000-0005-0000-0000-0000E0510000}"/>
    <cellStyle name="Normal 5 3 4 3 9" xfId="28242" xr:uid="{00000000-0005-0000-0000-0000E1510000}"/>
    <cellStyle name="Normal 5 3 4 4" xfId="3969" xr:uid="{00000000-0005-0000-0000-0000E2510000}"/>
    <cellStyle name="Normal 5 3 4 4 2" xfId="9041" xr:uid="{00000000-0005-0000-0000-0000E3510000}"/>
    <cellStyle name="Normal 5 3 4 4 2 2" xfId="28243" xr:uid="{00000000-0005-0000-0000-0000E4510000}"/>
    <cellStyle name="Normal 5 3 4 4 2 3" xfId="28244" xr:uid="{00000000-0005-0000-0000-0000E5510000}"/>
    <cellStyle name="Normal 5 3 4 4 2 4" xfId="28245" xr:uid="{00000000-0005-0000-0000-0000E6510000}"/>
    <cellStyle name="Normal 5 3 4 4 3" xfId="28246" xr:uid="{00000000-0005-0000-0000-0000E7510000}"/>
    <cellStyle name="Normal 5 3 4 4 3 2" xfId="28247" xr:uid="{00000000-0005-0000-0000-0000E8510000}"/>
    <cellStyle name="Normal 5 3 4 4 3 3" xfId="28248" xr:uid="{00000000-0005-0000-0000-0000E9510000}"/>
    <cellStyle name="Normal 5 3 4 4 4" xfId="28249" xr:uid="{00000000-0005-0000-0000-0000EA510000}"/>
    <cellStyle name="Normal 5 3 4 4 5" xfId="28250" xr:uid="{00000000-0005-0000-0000-0000EB510000}"/>
    <cellStyle name="Normal 5 3 4 4 6" xfId="28251" xr:uid="{00000000-0005-0000-0000-0000EC510000}"/>
    <cellStyle name="Normal 5 3 4 5" xfId="5726" xr:uid="{00000000-0005-0000-0000-0000ED510000}"/>
    <cellStyle name="Normal 5 3 4 5 2" xfId="10668" xr:uid="{00000000-0005-0000-0000-0000EE510000}"/>
    <cellStyle name="Normal 5 3 4 5 3" xfId="28252" xr:uid="{00000000-0005-0000-0000-0000EF510000}"/>
    <cellStyle name="Normal 5 3 4 5 4" xfId="28253" xr:uid="{00000000-0005-0000-0000-0000F0510000}"/>
    <cellStyle name="Normal 5 3 4 6" xfId="7234" xr:uid="{00000000-0005-0000-0000-0000F1510000}"/>
    <cellStyle name="Normal 5 3 4 6 2" xfId="28254" xr:uid="{00000000-0005-0000-0000-0000F2510000}"/>
    <cellStyle name="Normal 5 3 4 6 3" xfId="28255" xr:uid="{00000000-0005-0000-0000-0000F3510000}"/>
    <cellStyle name="Normal 5 3 4 6 4" xfId="28256" xr:uid="{00000000-0005-0000-0000-0000F4510000}"/>
    <cellStyle name="Normal 5 3 4 7" xfId="2272" xr:uid="{00000000-0005-0000-0000-0000F5510000}"/>
    <cellStyle name="Normal 5 3 4 7 2" xfId="28257" xr:uid="{00000000-0005-0000-0000-0000F6510000}"/>
    <cellStyle name="Normal 5 3 4 7 3" xfId="28258" xr:uid="{00000000-0005-0000-0000-0000F7510000}"/>
    <cellStyle name="Normal 5 3 4 7 4" xfId="28259" xr:uid="{00000000-0005-0000-0000-0000F8510000}"/>
    <cellStyle name="Normal 5 3 4 8" xfId="28260" xr:uid="{00000000-0005-0000-0000-0000F9510000}"/>
    <cellStyle name="Normal 5 3 4 8 2" xfId="28261" xr:uid="{00000000-0005-0000-0000-0000FA510000}"/>
    <cellStyle name="Normal 5 3 4 8 3" xfId="28262" xr:uid="{00000000-0005-0000-0000-0000FB510000}"/>
    <cellStyle name="Normal 5 3 4 9" xfId="28263" xr:uid="{00000000-0005-0000-0000-0000FC510000}"/>
    <cellStyle name="Normal 5 3 5" xfId="663" xr:uid="{00000000-0005-0000-0000-0000FD510000}"/>
    <cellStyle name="Normal 5 3 5 10" xfId="28264" xr:uid="{00000000-0005-0000-0000-0000FE510000}"/>
    <cellStyle name="Normal 5 3 5 11" xfId="28265" xr:uid="{00000000-0005-0000-0000-0000FF510000}"/>
    <cellStyle name="Normal 5 3 5 2" xfId="1129" xr:uid="{00000000-0005-0000-0000-000000520000}"/>
    <cellStyle name="Normal 5 3 5 2 10" xfId="28266" xr:uid="{00000000-0005-0000-0000-000001520000}"/>
    <cellStyle name="Normal 5 3 5 2 2" xfId="1568" xr:uid="{00000000-0005-0000-0000-000002520000}"/>
    <cellStyle name="Normal 5 3 5 2 2 2" xfId="4926" xr:uid="{00000000-0005-0000-0000-000003520000}"/>
    <cellStyle name="Normal 5 3 5 2 2 2 2" xfId="9910" xr:uid="{00000000-0005-0000-0000-000004520000}"/>
    <cellStyle name="Normal 5 3 5 2 2 2 2 2" xfId="28267" xr:uid="{00000000-0005-0000-0000-000005520000}"/>
    <cellStyle name="Normal 5 3 5 2 2 2 2 3" xfId="28268" xr:uid="{00000000-0005-0000-0000-000006520000}"/>
    <cellStyle name="Normal 5 3 5 2 2 2 2 4" xfId="28269" xr:uid="{00000000-0005-0000-0000-000007520000}"/>
    <cellStyle name="Normal 5 3 5 2 2 2 3" xfId="28270" xr:uid="{00000000-0005-0000-0000-000008520000}"/>
    <cellStyle name="Normal 5 3 5 2 2 2 3 2" xfId="28271" xr:uid="{00000000-0005-0000-0000-000009520000}"/>
    <cellStyle name="Normal 5 3 5 2 2 2 3 3" xfId="28272" xr:uid="{00000000-0005-0000-0000-00000A520000}"/>
    <cellStyle name="Normal 5 3 5 2 2 2 4" xfId="28273" xr:uid="{00000000-0005-0000-0000-00000B520000}"/>
    <cellStyle name="Normal 5 3 5 2 2 2 5" xfId="28274" xr:uid="{00000000-0005-0000-0000-00000C520000}"/>
    <cellStyle name="Normal 5 3 5 2 2 2 6" xfId="28275" xr:uid="{00000000-0005-0000-0000-00000D520000}"/>
    <cellStyle name="Normal 5 3 5 2 2 3" xfId="6655" xr:uid="{00000000-0005-0000-0000-00000E520000}"/>
    <cellStyle name="Normal 5 3 5 2 2 3 2" xfId="11597" xr:uid="{00000000-0005-0000-0000-00000F520000}"/>
    <cellStyle name="Normal 5 3 5 2 2 3 3" xfId="28276" xr:uid="{00000000-0005-0000-0000-000010520000}"/>
    <cellStyle name="Normal 5 3 5 2 2 3 4" xfId="28277" xr:uid="{00000000-0005-0000-0000-000011520000}"/>
    <cellStyle name="Normal 5 3 5 2 2 4" xfId="8163" xr:uid="{00000000-0005-0000-0000-000012520000}"/>
    <cellStyle name="Normal 5 3 5 2 2 4 2" xfId="28278" xr:uid="{00000000-0005-0000-0000-000013520000}"/>
    <cellStyle name="Normal 5 3 5 2 2 4 3" xfId="28279" xr:uid="{00000000-0005-0000-0000-000014520000}"/>
    <cellStyle name="Normal 5 3 5 2 2 4 4" xfId="28280" xr:uid="{00000000-0005-0000-0000-000015520000}"/>
    <cellStyle name="Normal 5 3 5 2 2 5" xfId="3201" xr:uid="{00000000-0005-0000-0000-000016520000}"/>
    <cellStyle name="Normal 5 3 5 2 2 5 2" xfId="28281" xr:uid="{00000000-0005-0000-0000-000017520000}"/>
    <cellStyle name="Normal 5 3 5 2 2 5 3" xfId="28282" xr:uid="{00000000-0005-0000-0000-000018520000}"/>
    <cellStyle name="Normal 5 3 5 2 2 5 4" xfId="28283" xr:uid="{00000000-0005-0000-0000-000019520000}"/>
    <cellStyle name="Normal 5 3 5 2 2 6" xfId="28284" xr:uid="{00000000-0005-0000-0000-00001A520000}"/>
    <cellStyle name="Normal 5 3 5 2 2 6 2" xfId="28285" xr:uid="{00000000-0005-0000-0000-00001B520000}"/>
    <cellStyle name="Normal 5 3 5 2 2 6 3" xfId="28286" xr:uid="{00000000-0005-0000-0000-00001C520000}"/>
    <cellStyle name="Normal 5 3 5 2 2 7" xfId="28287" xr:uid="{00000000-0005-0000-0000-00001D520000}"/>
    <cellStyle name="Normal 5 3 5 2 2 8" xfId="28288" xr:uid="{00000000-0005-0000-0000-00001E520000}"/>
    <cellStyle name="Normal 5 3 5 2 2 9" xfId="28289" xr:uid="{00000000-0005-0000-0000-00001F520000}"/>
    <cellStyle name="Normal 5 3 5 2 3" xfId="4497" xr:uid="{00000000-0005-0000-0000-000020520000}"/>
    <cellStyle name="Normal 5 3 5 2 3 2" xfId="9481" xr:uid="{00000000-0005-0000-0000-000021520000}"/>
    <cellStyle name="Normal 5 3 5 2 3 2 2" xfId="28290" xr:uid="{00000000-0005-0000-0000-000022520000}"/>
    <cellStyle name="Normal 5 3 5 2 3 2 3" xfId="28291" xr:uid="{00000000-0005-0000-0000-000023520000}"/>
    <cellStyle name="Normal 5 3 5 2 3 2 4" xfId="28292" xr:uid="{00000000-0005-0000-0000-000024520000}"/>
    <cellStyle name="Normal 5 3 5 2 3 3" xfId="28293" xr:uid="{00000000-0005-0000-0000-000025520000}"/>
    <cellStyle name="Normal 5 3 5 2 3 3 2" xfId="28294" xr:uid="{00000000-0005-0000-0000-000026520000}"/>
    <cellStyle name="Normal 5 3 5 2 3 3 3" xfId="28295" xr:uid="{00000000-0005-0000-0000-000027520000}"/>
    <cellStyle name="Normal 5 3 5 2 3 4" xfId="28296" xr:uid="{00000000-0005-0000-0000-000028520000}"/>
    <cellStyle name="Normal 5 3 5 2 3 5" xfId="28297" xr:uid="{00000000-0005-0000-0000-000029520000}"/>
    <cellStyle name="Normal 5 3 5 2 3 6" xfId="28298" xr:uid="{00000000-0005-0000-0000-00002A520000}"/>
    <cellStyle name="Normal 5 3 5 2 4" xfId="6228" xr:uid="{00000000-0005-0000-0000-00002B520000}"/>
    <cellStyle name="Normal 5 3 5 2 4 2" xfId="11170" xr:uid="{00000000-0005-0000-0000-00002C520000}"/>
    <cellStyle name="Normal 5 3 5 2 4 3" xfId="28299" xr:uid="{00000000-0005-0000-0000-00002D520000}"/>
    <cellStyle name="Normal 5 3 5 2 4 4" xfId="28300" xr:uid="{00000000-0005-0000-0000-00002E520000}"/>
    <cellStyle name="Normal 5 3 5 2 5" xfId="7736" xr:uid="{00000000-0005-0000-0000-00002F520000}"/>
    <cellStyle name="Normal 5 3 5 2 5 2" xfId="28301" xr:uid="{00000000-0005-0000-0000-000030520000}"/>
    <cellStyle name="Normal 5 3 5 2 5 3" xfId="28302" xr:uid="{00000000-0005-0000-0000-000031520000}"/>
    <cellStyle name="Normal 5 3 5 2 5 4" xfId="28303" xr:uid="{00000000-0005-0000-0000-000032520000}"/>
    <cellStyle name="Normal 5 3 5 2 6" xfId="2774" xr:uid="{00000000-0005-0000-0000-000033520000}"/>
    <cellStyle name="Normal 5 3 5 2 6 2" xfId="28304" xr:uid="{00000000-0005-0000-0000-000034520000}"/>
    <cellStyle name="Normal 5 3 5 2 6 3" xfId="28305" xr:uid="{00000000-0005-0000-0000-000035520000}"/>
    <cellStyle name="Normal 5 3 5 2 6 4" xfId="28306" xr:uid="{00000000-0005-0000-0000-000036520000}"/>
    <cellStyle name="Normal 5 3 5 2 7" xfId="28307" xr:uid="{00000000-0005-0000-0000-000037520000}"/>
    <cellStyle name="Normal 5 3 5 2 7 2" xfId="28308" xr:uid="{00000000-0005-0000-0000-000038520000}"/>
    <cellStyle name="Normal 5 3 5 2 7 3" xfId="28309" xr:uid="{00000000-0005-0000-0000-000039520000}"/>
    <cellStyle name="Normal 5 3 5 2 8" xfId="28310" xr:uid="{00000000-0005-0000-0000-00003A520000}"/>
    <cellStyle name="Normal 5 3 5 2 9" xfId="28311" xr:uid="{00000000-0005-0000-0000-00003B520000}"/>
    <cellStyle name="Normal 5 3 5 3" xfId="1567" xr:uid="{00000000-0005-0000-0000-00003C520000}"/>
    <cellStyle name="Normal 5 3 5 3 2" xfId="4925" xr:uid="{00000000-0005-0000-0000-00003D520000}"/>
    <cellStyle name="Normal 5 3 5 3 2 2" xfId="9909" xr:uid="{00000000-0005-0000-0000-00003E520000}"/>
    <cellStyle name="Normal 5 3 5 3 2 2 2" xfId="28312" xr:uid="{00000000-0005-0000-0000-00003F520000}"/>
    <cellStyle name="Normal 5 3 5 3 2 2 3" xfId="28313" xr:uid="{00000000-0005-0000-0000-000040520000}"/>
    <cellStyle name="Normal 5 3 5 3 2 2 4" xfId="28314" xr:uid="{00000000-0005-0000-0000-000041520000}"/>
    <cellStyle name="Normal 5 3 5 3 2 3" xfId="28315" xr:uid="{00000000-0005-0000-0000-000042520000}"/>
    <cellStyle name="Normal 5 3 5 3 2 3 2" xfId="28316" xr:uid="{00000000-0005-0000-0000-000043520000}"/>
    <cellStyle name="Normal 5 3 5 3 2 3 3" xfId="28317" xr:uid="{00000000-0005-0000-0000-000044520000}"/>
    <cellStyle name="Normal 5 3 5 3 2 4" xfId="28318" xr:uid="{00000000-0005-0000-0000-000045520000}"/>
    <cellStyle name="Normal 5 3 5 3 2 5" xfId="28319" xr:uid="{00000000-0005-0000-0000-000046520000}"/>
    <cellStyle name="Normal 5 3 5 3 2 6" xfId="28320" xr:uid="{00000000-0005-0000-0000-000047520000}"/>
    <cellStyle name="Normal 5 3 5 3 3" xfId="6654" xr:uid="{00000000-0005-0000-0000-000048520000}"/>
    <cellStyle name="Normal 5 3 5 3 3 2" xfId="11596" xr:uid="{00000000-0005-0000-0000-000049520000}"/>
    <cellStyle name="Normal 5 3 5 3 3 3" xfId="28321" xr:uid="{00000000-0005-0000-0000-00004A520000}"/>
    <cellStyle name="Normal 5 3 5 3 3 4" xfId="28322" xr:uid="{00000000-0005-0000-0000-00004B520000}"/>
    <cellStyle name="Normal 5 3 5 3 4" xfId="8162" xr:uid="{00000000-0005-0000-0000-00004C520000}"/>
    <cellStyle name="Normal 5 3 5 3 4 2" xfId="28323" xr:uid="{00000000-0005-0000-0000-00004D520000}"/>
    <cellStyle name="Normal 5 3 5 3 4 3" xfId="28324" xr:uid="{00000000-0005-0000-0000-00004E520000}"/>
    <cellStyle name="Normal 5 3 5 3 4 4" xfId="28325" xr:uid="{00000000-0005-0000-0000-00004F520000}"/>
    <cellStyle name="Normal 5 3 5 3 5" xfId="3200" xr:uid="{00000000-0005-0000-0000-000050520000}"/>
    <cellStyle name="Normal 5 3 5 3 5 2" xfId="28326" xr:uid="{00000000-0005-0000-0000-000051520000}"/>
    <cellStyle name="Normal 5 3 5 3 5 3" xfId="28327" xr:uid="{00000000-0005-0000-0000-000052520000}"/>
    <cellStyle name="Normal 5 3 5 3 5 4" xfId="28328" xr:uid="{00000000-0005-0000-0000-000053520000}"/>
    <cellStyle name="Normal 5 3 5 3 6" xfId="28329" xr:uid="{00000000-0005-0000-0000-000054520000}"/>
    <cellStyle name="Normal 5 3 5 3 6 2" xfId="28330" xr:uid="{00000000-0005-0000-0000-000055520000}"/>
    <cellStyle name="Normal 5 3 5 3 6 3" xfId="28331" xr:uid="{00000000-0005-0000-0000-000056520000}"/>
    <cellStyle name="Normal 5 3 5 3 7" xfId="28332" xr:uid="{00000000-0005-0000-0000-000057520000}"/>
    <cellStyle name="Normal 5 3 5 3 8" xfId="28333" xr:uid="{00000000-0005-0000-0000-000058520000}"/>
    <cellStyle name="Normal 5 3 5 3 9" xfId="28334" xr:uid="{00000000-0005-0000-0000-000059520000}"/>
    <cellStyle name="Normal 5 3 5 4" xfId="4114" xr:uid="{00000000-0005-0000-0000-00005A520000}"/>
    <cellStyle name="Normal 5 3 5 4 2" xfId="9100" xr:uid="{00000000-0005-0000-0000-00005B520000}"/>
    <cellStyle name="Normal 5 3 5 4 2 2" xfId="28335" xr:uid="{00000000-0005-0000-0000-00005C520000}"/>
    <cellStyle name="Normal 5 3 5 4 2 3" xfId="28336" xr:uid="{00000000-0005-0000-0000-00005D520000}"/>
    <cellStyle name="Normal 5 3 5 4 2 4" xfId="28337" xr:uid="{00000000-0005-0000-0000-00005E520000}"/>
    <cellStyle name="Normal 5 3 5 4 3" xfId="28338" xr:uid="{00000000-0005-0000-0000-00005F520000}"/>
    <cellStyle name="Normal 5 3 5 4 3 2" xfId="28339" xr:uid="{00000000-0005-0000-0000-000060520000}"/>
    <cellStyle name="Normal 5 3 5 4 3 3" xfId="28340" xr:uid="{00000000-0005-0000-0000-000061520000}"/>
    <cellStyle name="Normal 5 3 5 4 4" xfId="28341" xr:uid="{00000000-0005-0000-0000-000062520000}"/>
    <cellStyle name="Normal 5 3 5 4 5" xfId="28342" xr:uid="{00000000-0005-0000-0000-000063520000}"/>
    <cellStyle name="Normal 5 3 5 4 6" xfId="28343" xr:uid="{00000000-0005-0000-0000-000064520000}"/>
    <cellStyle name="Normal 5 3 5 5" xfId="5861" xr:uid="{00000000-0005-0000-0000-000065520000}"/>
    <cellStyle name="Normal 5 3 5 5 2" xfId="10803" xr:uid="{00000000-0005-0000-0000-000066520000}"/>
    <cellStyle name="Normal 5 3 5 5 3" xfId="28344" xr:uid="{00000000-0005-0000-0000-000067520000}"/>
    <cellStyle name="Normal 5 3 5 5 4" xfId="28345" xr:uid="{00000000-0005-0000-0000-000068520000}"/>
    <cellStyle name="Normal 5 3 5 6" xfId="7369" xr:uid="{00000000-0005-0000-0000-000069520000}"/>
    <cellStyle name="Normal 5 3 5 6 2" xfId="28346" xr:uid="{00000000-0005-0000-0000-00006A520000}"/>
    <cellStyle name="Normal 5 3 5 6 3" xfId="28347" xr:uid="{00000000-0005-0000-0000-00006B520000}"/>
    <cellStyle name="Normal 5 3 5 6 4" xfId="28348" xr:uid="{00000000-0005-0000-0000-00006C520000}"/>
    <cellStyle name="Normal 5 3 5 7" xfId="2407" xr:uid="{00000000-0005-0000-0000-00006D520000}"/>
    <cellStyle name="Normal 5 3 5 7 2" xfId="28349" xr:uid="{00000000-0005-0000-0000-00006E520000}"/>
    <cellStyle name="Normal 5 3 5 7 3" xfId="28350" xr:uid="{00000000-0005-0000-0000-00006F520000}"/>
    <cellStyle name="Normal 5 3 5 7 4" xfId="28351" xr:uid="{00000000-0005-0000-0000-000070520000}"/>
    <cellStyle name="Normal 5 3 5 8" xfId="28352" xr:uid="{00000000-0005-0000-0000-000071520000}"/>
    <cellStyle name="Normal 5 3 5 8 2" xfId="28353" xr:uid="{00000000-0005-0000-0000-000072520000}"/>
    <cellStyle name="Normal 5 3 5 8 3" xfId="28354" xr:uid="{00000000-0005-0000-0000-000073520000}"/>
    <cellStyle name="Normal 5 3 5 9" xfId="28355" xr:uid="{00000000-0005-0000-0000-000074520000}"/>
    <cellStyle name="Normal 5 3 6" xfId="330" xr:uid="{00000000-0005-0000-0000-000075520000}"/>
    <cellStyle name="Normal 5 3 6 10" xfId="28356" xr:uid="{00000000-0005-0000-0000-000076520000}"/>
    <cellStyle name="Normal 5 3 6 11" xfId="28357" xr:uid="{00000000-0005-0000-0000-000077520000}"/>
    <cellStyle name="Normal 5 3 6 2" xfId="958" xr:uid="{00000000-0005-0000-0000-000078520000}"/>
    <cellStyle name="Normal 5 3 6 2 10" xfId="28358" xr:uid="{00000000-0005-0000-0000-000079520000}"/>
    <cellStyle name="Normal 5 3 6 2 2" xfId="1570" xr:uid="{00000000-0005-0000-0000-00007A520000}"/>
    <cellStyle name="Normal 5 3 6 2 2 2" xfId="4928" xr:uid="{00000000-0005-0000-0000-00007B520000}"/>
    <cellStyle name="Normal 5 3 6 2 2 2 2" xfId="9912" xr:uid="{00000000-0005-0000-0000-00007C520000}"/>
    <cellStyle name="Normal 5 3 6 2 2 2 2 2" xfId="28359" xr:uid="{00000000-0005-0000-0000-00007D520000}"/>
    <cellStyle name="Normal 5 3 6 2 2 2 2 3" xfId="28360" xr:uid="{00000000-0005-0000-0000-00007E520000}"/>
    <cellStyle name="Normal 5 3 6 2 2 2 2 4" xfId="28361" xr:uid="{00000000-0005-0000-0000-00007F520000}"/>
    <cellStyle name="Normal 5 3 6 2 2 2 3" xfId="28362" xr:uid="{00000000-0005-0000-0000-000080520000}"/>
    <cellStyle name="Normal 5 3 6 2 2 2 3 2" xfId="28363" xr:uid="{00000000-0005-0000-0000-000081520000}"/>
    <cellStyle name="Normal 5 3 6 2 2 2 3 3" xfId="28364" xr:uid="{00000000-0005-0000-0000-000082520000}"/>
    <cellStyle name="Normal 5 3 6 2 2 2 4" xfId="28365" xr:uid="{00000000-0005-0000-0000-000083520000}"/>
    <cellStyle name="Normal 5 3 6 2 2 2 5" xfId="28366" xr:uid="{00000000-0005-0000-0000-000084520000}"/>
    <cellStyle name="Normal 5 3 6 2 2 2 6" xfId="28367" xr:uid="{00000000-0005-0000-0000-000085520000}"/>
    <cellStyle name="Normal 5 3 6 2 2 3" xfId="6657" xr:uid="{00000000-0005-0000-0000-000086520000}"/>
    <cellStyle name="Normal 5 3 6 2 2 3 2" xfId="11599" xr:uid="{00000000-0005-0000-0000-000087520000}"/>
    <cellStyle name="Normal 5 3 6 2 2 3 3" xfId="28368" xr:uid="{00000000-0005-0000-0000-000088520000}"/>
    <cellStyle name="Normal 5 3 6 2 2 3 4" xfId="28369" xr:uid="{00000000-0005-0000-0000-000089520000}"/>
    <cellStyle name="Normal 5 3 6 2 2 4" xfId="8165" xr:uid="{00000000-0005-0000-0000-00008A520000}"/>
    <cellStyle name="Normal 5 3 6 2 2 4 2" xfId="28370" xr:uid="{00000000-0005-0000-0000-00008B520000}"/>
    <cellStyle name="Normal 5 3 6 2 2 4 3" xfId="28371" xr:uid="{00000000-0005-0000-0000-00008C520000}"/>
    <cellStyle name="Normal 5 3 6 2 2 4 4" xfId="28372" xr:uid="{00000000-0005-0000-0000-00008D520000}"/>
    <cellStyle name="Normal 5 3 6 2 2 5" xfId="3203" xr:uid="{00000000-0005-0000-0000-00008E520000}"/>
    <cellStyle name="Normal 5 3 6 2 2 5 2" xfId="28373" xr:uid="{00000000-0005-0000-0000-00008F520000}"/>
    <cellStyle name="Normal 5 3 6 2 2 5 3" xfId="28374" xr:uid="{00000000-0005-0000-0000-000090520000}"/>
    <cellStyle name="Normal 5 3 6 2 2 5 4" xfId="28375" xr:uid="{00000000-0005-0000-0000-000091520000}"/>
    <cellStyle name="Normal 5 3 6 2 2 6" xfId="28376" xr:uid="{00000000-0005-0000-0000-000092520000}"/>
    <cellStyle name="Normal 5 3 6 2 2 6 2" xfId="28377" xr:uid="{00000000-0005-0000-0000-000093520000}"/>
    <cellStyle name="Normal 5 3 6 2 2 6 3" xfId="28378" xr:uid="{00000000-0005-0000-0000-000094520000}"/>
    <cellStyle name="Normal 5 3 6 2 2 7" xfId="28379" xr:uid="{00000000-0005-0000-0000-000095520000}"/>
    <cellStyle name="Normal 5 3 6 2 2 8" xfId="28380" xr:uid="{00000000-0005-0000-0000-000096520000}"/>
    <cellStyle name="Normal 5 3 6 2 2 9" xfId="28381" xr:uid="{00000000-0005-0000-0000-000097520000}"/>
    <cellStyle name="Normal 5 3 6 2 3" xfId="4392" xr:uid="{00000000-0005-0000-0000-000098520000}"/>
    <cellStyle name="Normal 5 3 6 2 3 2" xfId="9377" xr:uid="{00000000-0005-0000-0000-000099520000}"/>
    <cellStyle name="Normal 5 3 6 2 3 2 2" xfId="28382" xr:uid="{00000000-0005-0000-0000-00009A520000}"/>
    <cellStyle name="Normal 5 3 6 2 3 2 3" xfId="28383" xr:uid="{00000000-0005-0000-0000-00009B520000}"/>
    <cellStyle name="Normal 5 3 6 2 3 2 4" xfId="28384" xr:uid="{00000000-0005-0000-0000-00009C520000}"/>
    <cellStyle name="Normal 5 3 6 2 3 3" xfId="28385" xr:uid="{00000000-0005-0000-0000-00009D520000}"/>
    <cellStyle name="Normal 5 3 6 2 3 3 2" xfId="28386" xr:uid="{00000000-0005-0000-0000-00009E520000}"/>
    <cellStyle name="Normal 5 3 6 2 3 3 3" xfId="28387" xr:uid="{00000000-0005-0000-0000-00009F520000}"/>
    <cellStyle name="Normal 5 3 6 2 3 4" xfId="28388" xr:uid="{00000000-0005-0000-0000-0000A0520000}"/>
    <cellStyle name="Normal 5 3 6 2 3 5" xfId="28389" xr:uid="{00000000-0005-0000-0000-0000A1520000}"/>
    <cellStyle name="Normal 5 3 6 2 3 6" xfId="28390" xr:uid="{00000000-0005-0000-0000-0000A2520000}"/>
    <cellStyle name="Normal 5 3 6 2 4" xfId="6134" xr:uid="{00000000-0005-0000-0000-0000A3520000}"/>
    <cellStyle name="Normal 5 3 6 2 4 2" xfId="11076" xr:uid="{00000000-0005-0000-0000-0000A4520000}"/>
    <cellStyle name="Normal 5 3 6 2 4 3" xfId="28391" xr:uid="{00000000-0005-0000-0000-0000A5520000}"/>
    <cellStyle name="Normal 5 3 6 2 4 4" xfId="28392" xr:uid="{00000000-0005-0000-0000-0000A6520000}"/>
    <cellStyle name="Normal 5 3 6 2 5" xfId="7642" xr:uid="{00000000-0005-0000-0000-0000A7520000}"/>
    <cellStyle name="Normal 5 3 6 2 5 2" xfId="28393" xr:uid="{00000000-0005-0000-0000-0000A8520000}"/>
    <cellStyle name="Normal 5 3 6 2 5 3" xfId="28394" xr:uid="{00000000-0005-0000-0000-0000A9520000}"/>
    <cellStyle name="Normal 5 3 6 2 5 4" xfId="28395" xr:uid="{00000000-0005-0000-0000-0000AA520000}"/>
    <cellStyle name="Normal 5 3 6 2 6" xfId="2680" xr:uid="{00000000-0005-0000-0000-0000AB520000}"/>
    <cellStyle name="Normal 5 3 6 2 6 2" xfId="28396" xr:uid="{00000000-0005-0000-0000-0000AC520000}"/>
    <cellStyle name="Normal 5 3 6 2 6 3" xfId="28397" xr:uid="{00000000-0005-0000-0000-0000AD520000}"/>
    <cellStyle name="Normal 5 3 6 2 6 4" xfId="28398" xr:uid="{00000000-0005-0000-0000-0000AE520000}"/>
    <cellStyle name="Normal 5 3 6 2 7" xfId="28399" xr:uid="{00000000-0005-0000-0000-0000AF520000}"/>
    <cellStyle name="Normal 5 3 6 2 7 2" xfId="28400" xr:uid="{00000000-0005-0000-0000-0000B0520000}"/>
    <cellStyle name="Normal 5 3 6 2 7 3" xfId="28401" xr:uid="{00000000-0005-0000-0000-0000B1520000}"/>
    <cellStyle name="Normal 5 3 6 2 8" xfId="28402" xr:uid="{00000000-0005-0000-0000-0000B2520000}"/>
    <cellStyle name="Normal 5 3 6 2 9" xfId="28403" xr:uid="{00000000-0005-0000-0000-0000B3520000}"/>
    <cellStyle name="Normal 5 3 6 3" xfId="1569" xr:uid="{00000000-0005-0000-0000-0000B4520000}"/>
    <cellStyle name="Normal 5 3 6 3 2" xfId="4927" xr:uid="{00000000-0005-0000-0000-0000B5520000}"/>
    <cellStyle name="Normal 5 3 6 3 2 2" xfId="9911" xr:uid="{00000000-0005-0000-0000-0000B6520000}"/>
    <cellStyle name="Normal 5 3 6 3 2 2 2" xfId="28404" xr:uid="{00000000-0005-0000-0000-0000B7520000}"/>
    <cellStyle name="Normal 5 3 6 3 2 2 3" xfId="28405" xr:uid="{00000000-0005-0000-0000-0000B8520000}"/>
    <cellStyle name="Normal 5 3 6 3 2 2 4" xfId="28406" xr:uid="{00000000-0005-0000-0000-0000B9520000}"/>
    <cellStyle name="Normal 5 3 6 3 2 3" xfId="28407" xr:uid="{00000000-0005-0000-0000-0000BA520000}"/>
    <cellStyle name="Normal 5 3 6 3 2 3 2" xfId="28408" xr:uid="{00000000-0005-0000-0000-0000BB520000}"/>
    <cellStyle name="Normal 5 3 6 3 2 3 3" xfId="28409" xr:uid="{00000000-0005-0000-0000-0000BC520000}"/>
    <cellStyle name="Normal 5 3 6 3 2 4" xfId="28410" xr:uid="{00000000-0005-0000-0000-0000BD520000}"/>
    <cellStyle name="Normal 5 3 6 3 2 5" xfId="28411" xr:uid="{00000000-0005-0000-0000-0000BE520000}"/>
    <cellStyle name="Normal 5 3 6 3 2 6" xfId="28412" xr:uid="{00000000-0005-0000-0000-0000BF520000}"/>
    <cellStyle name="Normal 5 3 6 3 3" xfId="6656" xr:uid="{00000000-0005-0000-0000-0000C0520000}"/>
    <cellStyle name="Normal 5 3 6 3 3 2" xfId="11598" xr:uid="{00000000-0005-0000-0000-0000C1520000}"/>
    <cellStyle name="Normal 5 3 6 3 3 3" xfId="28413" xr:uid="{00000000-0005-0000-0000-0000C2520000}"/>
    <cellStyle name="Normal 5 3 6 3 3 4" xfId="28414" xr:uid="{00000000-0005-0000-0000-0000C3520000}"/>
    <cellStyle name="Normal 5 3 6 3 4" xfId="8164" xr:uid="{00000000-0005-0000-0000-0000C4520000}"/>
    <cellStyle name="Normal 5 3 6 3 4 2" xfId="28415" xr:uid="{00000000-0005-0000-0000-0000C5520000}"/>
    <cellStyle name="Normal 5 3 6 3 4 3" xfId="28416" xr:uid="{00000000-0005-0000-0000-0000C6520000}"/>
    <cellStyle name="Normal 5 3 6 3 4 4" xfId="28417" xr:uid="{00000000-0005-0000-0000-0000C7520000}"/>
    <cellStyle name="Normal 5 3 6 3 5" xfId="3202" xr:uid="{00000000-0005-0000-0000-0000C8520000}"/>
    <cellStyle name="Normal 5 3 6 3 5 2" xfId="28418" xr:uid="{00000000-0005-0000-0000-0000C9520000}"/>
    <cellStyle name="Normal 5 3 6 3 5 3" xfId="28419" xr:uid="{00000000-0005-0000-0000-0000CA520000}"/>
    <cellStyle name="Normal 5 3 6 3 5 4" xfId="28420" xr:uid="{00000000-0005-0000-0000-0000CB520000}"/>
    <cellStyle name="Normal 5 3 6 3 6" xfId="28421" xr:uid="{00000000-0005-0000-0000-0000CC520000}"/>
    <cellStyle name="Normal 5 3 6 3 6 2" xfId="28422" xr:uid="{00000000-0005-0000-0000-0000CD520000}"/>
    <cellStyle name="Normal 5 3 6 3 6 3" xfId="28423" xr:uid="{00000000-0005-0000-0000-0000CE520000}"/>
    <cellStyle name="Normal 5 3 6 3 7" xfId="28424" xr:uid="{00000000-0005-0000-0000-0000CF520000}"/>
    <cellStyle name="Normal 5 3 6 3 8" xfId="28425" xr:uid="{00000000-0005-0000-0000-0000D0520000}"/>
    <cellStyle name="Normal 5 3 6 3 9" xfId="28426" xr:uid="{00000000-0005-0000-0000-0000D1520000}"/>
    <cellStyle name="Normal 5 3 6 4" xfId="3909" xr:uid="{00000000-0005-0000-0000-0000D2520000}"/>
    <cellStyle name="Normal 5 3 6 4 2" xfId="8989" xr:uid="{00000000-0005-0000-0000-0000D3520000}"/>
    <cellStyle name="Normal 5 3 6 4 2 2" xfId="28427" xr:uid="{00000000-0005-0000-0000-0000D4520000}"/>
    <cellStyle name="Normal 5 3 6 4 2 3" xfId="28428" xr:uid="{00000000-0005-0000-0000-0000D5520000}"/>
    <cellStyle name="Normal 5 3 6 4 2 4" xfId="28429" xr:uid="{00000000-0005-0000-0000-0000D6520000}"/>
    <cellStyle name="Normal 5 3 6 4 3" xfId="28430" xr:uid="{00000000-0005-0000-0000-0000D7520000}"/>
    <cellStyle name="Normal 5 3 6 4 3 2" xfId="28431" xr:uid="{00000000-0005-0000-0000-0000D8520000}"/>
    <cellStyle name="Normal 5 3 6 4 3 3" xfId="28432" xr:uid="{00000000-0005-0000-0000-0000D9520000}"/>
    <cellStyle name="Normal 5 3 6 4 4" xfId="28433" xr:uid="{00000000-0005-0000-0000-0000DA520000}"/>
    <cellStyle name="Normal 5 3 6 4 5" xfId="28434" xr:uid="{00000000-0005-0000-0000-0000DB520000}"/>
    <cellStyle name="Normal 5 3 6 4 6" xfId="28435" xr:uid="{00000000-0005-0000-0000-0000DC520000}"/>
    <cellStyle name="Normal 5 3 6 5" xfId="5677" xr:uid="{00000000-0005-0000-0000-0000DD520000}"/>
    <cellStyle name="Normal 5 3 6 5 2" xfId="10619" xr:uid="{00000000-0005-0000-0000-0000DE520000}"/>
    <cellStyle name="Normal 5 3 6 5 3" xfId="28436" xr:uid="{00000000-0005-0000-0000-0000DF520000}"/>
    <cellStyle name="Normal 5 3 6 5 4" xfId="28437" xr:uid="{00000000-0005-0000-0000-0000E0520000}"/>
    <cellStyle name="Normal 5 3 6 6" xfId="7185" xr:uid="{00000000-0005-0000-0000-0000E1520000}"/>
    <cellStyle name="Normal 5 3 6 6 2" xfId="28438" xr:uid="{00000000-0005-0000-0000-0000E2520000}"/>
    <cellStyle name="Normal 5 3 6 6 3" xfId="28439" xr:uid="{00000000-0005-0000-0000-0000E3520000}"/>
    <cellStyle name="Normal 5 3 6 6 4" xfId="28440" xr:uid="{00000000-0005-0000-0000-0000E4520000}"/>
    <cellStyle name="Normal 5 3 6 7" xfId="2223" xr:uid="{00000000-0005-0000-0000-0000E5520000}"/>
    <cellStyle name="Normal 5 3 6 7 2" xfId="28441" xr:uid="{00000000-0005-0000-0000-0000E6520000}"/>
    <cellStyle name="Normal 5 3 6 7 3" xfId="28442" xr:uid="{00000000-0005-0000-0000-0000E7520000}"/>
    <cellStyle name="Normal 5 3 6 7 4" xfId="28443" xr:uid="{00000000-0005-0000-0000-0000E8520000}"/>
    <cellStyle name="Normal 5 3 6 8" xfId="28444" xr:uid="{00000000-0005-0000-0000-0000E9520000}"/>
    <cellStyle name="Normal 5 3 6 8 2" xfId="28445" xr:uid="{00000000-0005-0000-0000-0000EA520000}"/>
    <cellStyle name="Normal 5 3 6 8 3" xfId="28446" xr:uid="{00000000-0005-0000-0000-0000EB520000}"/>
    <cellStyle name="Normal 5 3 6 9" xfId="28447" xr:uid="{00000000-0005-0000-0000-0000EC520000}"/>
    <cellStyle name="Normal 5 3 7" xfId="812" xr:uid="{00000000-0005-0000-0000-0000ED520000}"/>
    <cellStyle name="Normal 5 3 7 10" xfId="28448" xr:uid="{00000000-0005-0000-0000-0000EE520000}"/>
    <cellStyle name="Normal 5 3 7 2" xfId="1571" xr:uid="{00000000-0005-0000-0000-0000EF520000}"/>
    <cellStyle name="Normal 5 3 7 2 2" xfId="4929" xr:uid="{00000000-0005-0000-0000-0000F0520000}"/>
    <cellStyle name="Normal 5 3 7 2 2 2" xfId="9913" xr:uid="{00000000-0005-0000-0000-0000F1520000}"/>
    <cellStyle name="Normal 5 3 7 2 2 2 2" xfId="28449" xr:uid="{00000000-0005-0000-0000-0000F2520000}"/>
    <cellStyle name="Normal 5 3 7 2 2 2 3" xfId="28450" xr:uid="{00000000-0005-0000-0000-0000F3520000}"/>
    <cellStyle name="Normal 5 3 7 2 2 2 4" xfId="28451" xr:uid="{00000000-0005-0000-0000-0000F4520000}"/>
    <cellStyle name="Normal 5 3 7 2 2 3" xfId="28452" xr:uid="{00000000-0005-0000-0000-0000F5520000}"/>
    <cellStyle name="Normal 5 3 7 2 2 3 2" xfId="28453" xr:uid="{00000000-0005-0000-0000-0000F6520000}"/>
    <cellStyle name="Normal 5 3 7 2 2 3 3" xfId="28454" xr:uid="{00000000-0005-0000-0000-0000F7520000}"/>
    <cellStyle name="Normal 5 3 7 2 2 4" xfId="28455" xr:uid="{00000000-0005-0000-0000-0000F8520000}"/>
    <cellStyle name="Normal 5 3 7 2 2 5" xfId="28456" xr:uid="{00000000-0005-0000-0000-0000F9520000}"/>
    <cellStyle name="Normal 5 3 7 2 2 6" xfId="28457" xr:uid="{00000000-0005-0000-0000-0000FA520000}"/>
    <cellStyle name="Normal 5 3 7 2 3" xfId="6658" xr:uid="{00000000-0005-0000-0000-0000FB520000}"/>
    <cellStyle name="Normal 5 3 7 2 3 2" xfId="11600" xr:uid="{00000000-0005-0000-0000-0000FC520000}"/>
    <cellStyle name="Normal 5 3 7 2 3 3" xfId="28458" xr:uid="{00000000-0005-0000-0000-0000FD520000}"/>
    <cellStyle name="Normal 5 3 7 2 3 4" xfId="28459" xr:uid="{00000000-0005-0000-0000-0000FE520000}"/>
    <cellStyle name="Normal 5 3 7 2 4" xfId="8166" xr:uid="{00000000-0005-0000-0000-0000FF520000}"/>
    <cellStyle name="Normal 5 3 7 2 4 2" xfId="28460" xr:uid="{00000000-0005-0000-0000-000000530000}"/>
    <cellStyle name="Normal 5 3 7 2 4 3" xfId="28461" xr:uid="{00000000-0005-0000-0000-000001530000}"/>
    <cellStyle name="Normal 5 3 7 2 4 4" xfId="28462" xr:uid="{00000000-0005-0000-0000-000002530000}"/>
    <cellStyle name="Normal 5 3 7 2 5" xfId="3204" xr:uid="{00000000-0005-0000-0000-000003530000}"/>
    <cellStyle name="Normal 5 3 7 2 5 2" xfId="28463" xr:uid="{00000000-0005-0000-0000-000004530000}"/>
    <cellStyle name="Normal 5 3 7 2 5 3" xfId="28464" xr:uid="{00000000-0005-0000-0000-000005530000}"/>
    <cellStyle name="Normal 5 3 7 2 5 4" xfId="28465" xr:uid="{00000000-0005-0000-0000-000006530000}"/>
    <cellStyle name="Normal 5 3 7 2 6" xfId="28466" xr:uid="{00000000-0005-0000-0000-000007530000}"/>
    <cellStyle name="Normal 5 3 7 2 6 2" xfId="28467" xr:uid="{00000000-0005-0000-0000-000008530000}"/>
    <cellStyle name="Normal 5 3 7 2 6 3" xfId="28468" xr:uid="{00000000-0005-0000-0000-000009530000}"/>
    <cellStyle name="Normal 5 3 7 2 7" xfId="28469" xr:uid="{00000000-0005-0000-0000-00000A530000}"/>
    <cellStyle name="Normal 5 3 7 2 8" xfId="28470" xr:uid="{00000000-0005-0000-0000-00000B530000}"/>
    <cellStyle name="Normal 5 3 7 2 9" xfId="28471" xr:uid="{00000000-0005-0000-0000-00000C530000}"/>
    <cellStyle name="Normal 5 3 7 3" xfId="4254" xr:uid="{00000000-0005-0000-0000-00000D530000}"/>
    <cellStyle name="Normal 5 3 7 3 2" xfId="9240" xr:uid="{00000000-0005-0000-0000-00000E530000}"/>
    <cellStyle name="Normal 5 3 7 3 2 2" xfId="28472" xr:uid="{00000000-0005-0000-0000-00000F530000}"/>
    <cellStyle name="Normal 5 3 7 3 2 3" xfId="28473" xr:uid="{00000000-0005-0000-0000-000010530000}"/>
    <cellStyle name="Normal 5 3 7 3 2 4" xfId="28474" xr:uid="{00000000-0005-0000-0000-000011530000}"/>
    <cellStyle name="Normal 5 3 7 3 3" xfId="28475" xr:uid="{00000000-0005-0000-0000-000012530000}"/>
    <cellStyle name="Normal 5 3 7 3 3 2" xfId="28476" xr:uid="{00000000-0005-0000-0000-000013530000}"/>
    <cellStyle name="Normal 5 3 7 3 3 3" xfId="28477" xr:uid="{00000000-0005-0000-0000-000014530000}"/>
    <cellStyle name="Normal 5 3 7 3 4" xfId="28478" xr:uid="{00000000-0005-0000-0000-000015530000}"/>
    <cellStyle name="Normal 5 3 7 3 5" xfId="28479" xr:uid="{00000000-0005-0000-0000-000016530000}"/>
    <cellStyle name="Normal 5 3 7 3 6" xfId="28480" xr:uid="{00000000-0005-0000-0000-000017530000}"/>
    <cellStyle name="Normal 5 3 7 4" xfId="5999" xr:uid="{00000000-0005-0000-0000-000018530000}"/>
    <cellStyle name="Normal 5 3 7 4 2" xfId="10941" xr:uid="{00000000-0005-0000-0000-000019530000}"/>
    <cellStyle name="Normal 5 3 7 4 3" xfId="28481" xr:uid="{00000000-0005-0000-0000-00001A530000}"/>
    <cellStyle name="Normal 5 3 7 4 4" xfId="28482" xr:uid="{00000000-0005-0000-0000-00001B530000}"/>
    <cellStyle name="Normal 5 3 7 5" xfId="7507" xr:uid="{00000000-0005-0000-0000-00001C530000}"/>
    <cellStyle name="Normal 5 3 7 5 2" xfId="28483" xr:uid="{00000000-0005-0000-0000-00001D530000}"/>
    <cellStyle name="Normal 5 3 7 5 3" xfId="28484" xr:uid="{00000000-0005-0000-0000-00001E530000}"/>
    <cellStyle name="Normal 5 3 7 5 4" xfId="28485" xr:uid="{00000000-0005-0000-0000-00001F530000}"/>
    <cellStyle name="Normal 5 3 7 6" xfId="2545" xr:uid="{00000000-0005-0000-0000-000020530000}"/>
    <cellStyle name="Normal 5 3 7 6 2" xfId="28486" xr:uid="{00000000-0005-0000-0000-000021530000}"/>
    <cellStyle name="Normal 5 3 7 6 3" xfId="28487" xr:uid="{00000000-0005-0000-0000-000022530000}"/>
    <cellStyle name="Normal 5 3 7 6 4" xfId="28488" xr:uid="{00000000-0005-0000-0000-000023530000}"/>
    <cellStyle name="Normal 5 3 7 7" xfId="28489" xr:uid="{00000000-0005-0000-0000-000024530000}"/>
    <cellStyle name="Normal 5 3 7 7 2" xfId="28490" xr:uid="{00000000-0005-0000-0000-000025530000}"/>
    <cellStyle name="Normal 5 3 7 7 3" xfId="28491" xr:uid="{00000000-0005-0000-0000-000026530000}"/>
    <cellStyle name="Normal 5 3 7 8" xfId="28492" xr:uid="{00000000-0005-0000-0000-000027530000}"/>
    <cellStyle name="Normal 5 3 7 9" xfId="28493" xr:uid="{00000000-0005-0000-0000-000028530000}"/>
    <cellStyle name="Normal 5 3 8" xfId="1279" xr:uid="{00000000-0005-0000-0000-000029530000}"/>
    <cellStyle name="Normal 5 3 8 2" xfId="4637" xr:uid="{00000000-0005-0000-0000-00002A530000}"/>
    <cellStyle name="Normal 5 3 8 2 2" xfId="9621" xr:uid="{00000000-0005-0000-0000-00002B530000}"/>
    <cellStyle name="Normal 5 3 8 2 2 2" xfId="28494" xr:uid="{00000000-0005-0000-0000-00002C530000}"/>
    <cellStyle name="Normal 5 3 8 2 2 3" xfId="28495" xr:uid="{00000000-0005-0000-0000-00002D530000}"/>
    <cellStyle name="Normal 5 3 8 2 2 4" xfId="28496" xr:uid="{00000000-0005-0000-0000-00002E530000}"/>
    <cellStyle name="Normal 5 3 8 2 3" xfId="28497" xr:uid="{00000000-0005-0000-0000-00002F530000}"/>
    <cellStyle name="Normal 5 3 8 2 3 2" xfId="28498" xr:uid="{00000000-0005-0000-0000-000030530000}"/>
    <cellStyle name="Normal 5 3 8 2 3 3" xfId="28499" xr:uid="{00000000-0005-0000-0000-000031530000}"/>
    <cellStyle name="Normal 5 3 8 2 4" xfId="28500" xr:uid="{00000000-0005-0000-0000-000032530000}"/>
    <cellStyle name="Normal 5 3 8 2 5" xfId="28501" xr:uid="{00000000-0005-0000-0000-000033530000}"/>
    <cellStyle name="Normal 5 3 8 2 6" xfId="28502" xr:uid="{00000000-0005-0000-0000-000034530000}"/>
    <cellStyle name="Normal 5 3 8 3" xfId="6366" xr:uid="{00000000-0005-0000-0000-000035530000}"/>
    <cellStyle name="Normal 5 3 8 3 2" xfId="11308" xr:uid="{00000000-0005-0000-0000-000036530000}"/>
    <cellStyle name="Normal 5 3 8 3 3" xfId="28503" xr:uid="{00000000-0005-0000-0000-000037530000}"/>
    <cellStyle name="Normal 5 3 8 3 4" xfId="28504" xr:uid="{00000000-0005-0000-0000-000038530000}"/>
    <cellStyle name="Normal 5 3 8 4" xfId="7874" xr:uid="{00000000-0005-0000-0000-000039530000}"/>
    <cellStyle name="Normal 5 3 8 4 2" xfId="28505" xr:uid="{00000000-0005-0000-0000-00003A530000}"/>
    <cellStyle name="Normal 5 3 8 4 3" xfId="28506" xr:uid="{00000000-0005-0000-0000-00003B530000}"/>
    <cellStyle name="Normal 5 3 8 4 4" xfId="28507" xr:uid="{00000000-0005-0000-0000-00003C530000}"/>
    <cellStyle name="Normal 5 3 8 5" xfId="2912" xr:uid="{00000000-0005-0000-0000-00003D530000}"/>
    <cellStyle name="Normal 5 3 8 5 2" xfId="28508" xr:uid="{00000000-0005-0000-0000-00003E530000}"/>
    <cellStyle name="Normal 5 3 8 5 3" xfId="28509" xr:uid="{00000000-0005-0000-0000-00003F530000}"/>
    <cellStyle name="Normal 5 3 8 5 4" xfId="28510" xr:uid="{00000000-0005-0000-0000-000040530000}"/>
    <cellStyle name="Normal 5 3 8 6" xfId="28511" xr:uid="{00000000-0005-0000-0000-000041530000}"/>
    <cellStyle name="Normal 5 3 8 6 2" xfId="28512" xr:uid="{00000000-0005-0000-0000-000042530000}"/>
    <cellStyle name="Normal 5 3 8 6 3" xfId="28513" xr:uid="{00000000-0005-0000-0000-000043530000}"/>
    <cellStyle name="Normal 5 3 8 7" xfId="28514" xr:uid="{00000000-0005-0000-0000-000044530000}"/>
    <cellStyle name="Normal 5 3 8 8" xfId="28515" xr:uid="{00000000-0005-0000-0000-000045530000}"/>
    <cellStyle name="Normal 5 3 8 9" xfId="28516" xr:uid="{00000000-0005-0000-0000-000046530000}"/>
    <cellStyle name="Normal 5 3 9" xfId="222" xr:uid="{00000000-0005-0000-0000-000047530000}"/>
    <cellStyle name="Normal 5 3 9 2" xfId="3855" xr:uid="{00000000-0005-0000-0000-000048530000}"/>
    <cellStyle name="Normal 5 3 9 2 2" xfId="8942" xr:uid="{00000000-0005-0000-0000-000049530000}"/>
    <cellStyle name="Normal 5 3 9 2 2 2" xfId="28517" xr:uid="{00000000-0005-0000-0000-00004A530000}"/>
    <cellStyle name="Normal 5 3 9 2 2 3" xfId="28518" xr:uid="{00000000-0005-0000-0000-00004B530000}"/>
    <cellStyle name="Normal 5 3 9 2 2 4" xfId="28519" xr:uid="{00000000-0005-0000-0000-00004C530000}"/>
    <cellStyle name="Normal 5 3 9 2 3" xfId="28520" xr:uid="{00000000-0005-0000-0000-00004D530000}"/>
    <cellStyle name="Normal 5 3 9 2 3 2" xfId="28521" xr:uid="{00000000-0005-0000-0000-00004E530000}"/>
    <cellStyle name="Normal 5 3 9 2 3 3" xfId="28522" xr:uid="{00000000-0005-0000-0000-00004F530000}"/>
    <cellStyle name="Normal 5 3 9 2 4" xfId="28523" xr:uid="{00000000-0005-0000-0000-000050530000}"/>
    <cellStyle name="Normal 5 3 9 2 5" xfId="28524" xr:uid="{00000000-0005-0000-0000-000051530000}"/>
    <cellStyle name="Normal 5 3 9 2 6" xfId="28525" xr:uid="{00000000-0005-0000-0000-000052530000}"/>
    <cellStyle name="Normal 5 3 9 3" xfId="5633" xr:uid="{00000000-0005-0000-0000-000053530000}"/>
    <cellStyle name="Normal 5 3 9 3 2" xfId="10575" xr:uid="{00000000-0005-0000-0000-000054530000}"/>
    <cellStyle name="Normal 5 3 9 3 3" xfId="28526" xr:uid="{00000000-0005-0000-0000-000055530000}"/>
    <cellStyle name="Normal 5 3 9 3 4" xfId="28527" xr:uid="{00000000-0005-0000-0000-000056530000}"/>
    <cellStyle name="Normal 5 3 9 4" xfId="7141" xr:uid="{00000000-0005-0000-0000-000057530000}"/>
    <cellStyle name="Normal 5 3 9 4 2" xfId="28528" xr:uid="{00000000-0005-0000-0000-000058530000}"/>
    <cellStyle name="Normal 5 3 9 4 3" xfId="28529" xr:uid="{00000000-0005-0000-0000-000059530000}"/>
    <cellStyle name="Normal 5 3 9 4 4" xfId="28530" xr:uid="{00000000-0005-0000-0000-00005A530000}"/>
    <cellStyle name="Normal 5 3 9 5" xfId="2178" xr:uid="{00000000-0005-0000-0000-00005B530000}"/>
    <cellStyle name="Normal 5 3 9 5 2" xfId="28531" xr:uid="{00000000-0005-0000-0000-00005C530000}"/>
    <cellStyle name="Normal 5 3 9 5 3" xfId="28532" xr:uid="{00000000-0005-0000-0000-00005D530000}"/>
    <cellStyle name="Normal 5 3 9 5 4" xfId="28533" xr:uid="{00000000-0005-0000-0000-00005E530000}"/>
    <cellStyle name="Normal 5 3 9 6" xfId="28534" xr:uid="{00000000-0005-0000-0000-00005F530000}"/>
    <cellStyle name="Normal 5 3 9 6 2" xfId="28535" xr:uid="{00000000-0005-0000-0000-000060530000}"/>
    <cellStyle name="Normal 5 3 9 6 3" xfId="28536" xr:uid="{00000000-0005-0000-0000-000061530000}"/>
    <cellStyle name="Normal 5 3 9 7" xfId="28537" xr:uid="{00000000-0005-0000-0000-000062530000}"/>
    <cellStyle name="Normal 5 3 9 8" xfId="28538" xr:uid="{00000000-0005-0000-0000-000063530000}"/>
    <cellStyle name="Normal 5 3 9 9" xfId="28539" xr:uid="{00000000-0005-0000-0000-000064530000}"/>
    <cellStyle name="Normal 5 4" xfId="134" xr:uid="{00000000-0005-0000-0000-000065530000}"/>
    <cellStyle name="Normal 5 4 10" xfId="2120" xr:uid="{00000000-0005-0000-0000-000066530000}"/>
    <cellStyle name="Normal 5 4 10 2" xfId="5462" xr:uid="{00000000-0005-0000-0000-000067530000}"/>
    <cellStyle name="Normal 5 4 10 2 2" xfId="10425" xr:uid="{00000000-0005-0000-0000-000068530000}"/>
    <cellStyle name="Normal 5 4 10 2 2 2" xfId="28540" xr:uid="{00000000-0005-0000-0000-000069530000}"/>
    <cellStyle name="Normal 5 4 10 2 2 3" xfId="28541" xr:uid="{00000000-0005-0000-0000-00006A530000}"/>
    <cellStyle name="Normal 5 4 10 2 2 4" xfId="28542" xr:uid="{00000000-0005-0000-0000-00006B530000}"/>
    <cellStyle name="Normal 5 4 10 2 3" xfId="28543" xr:uid="{00000000-0005-0000-0000-00006C530000}"/>
    <cellStyle name="Normal 5 4 10 2 3 2" xfId="28544" xr:uid="{00000000-0005-0000-0000-00006D530000}"/>
    <cellStyle name="Normal 5 4 10 2 3 3" xfId="28545" xr:uid="{00000000-0005-0000-0000-00006E530000}"/>
    <cellStyle name="Normal 5 4 10 2 4" xfId="28546" xr:uid="{00000000-0005-0000-0000-00006F530000}"/>
    <cellStyle name="Normal 5 4 10 2 5" xfId="28547" xr:uid="{00000000-0005-0000-0000-000070530000}"/>
    <cellStyle name="Normal 5 4 10 2 6" xfId="28548" xr:uid="{00000000-0005-0000-0000-000071530000}"/>
    <cellStyle name="Normal 5 4 10 3" xfId="8614" xr:uid="{00000000-0005-0000-0000-000072530000}"/>
    <cellStyle name="Normal 5 4 10 3 2" xfId="28549" xr:uid="{00000000-0005-0000-0000-000073530000}"/>
    <cellStyle name="Normal 5 4 10 3 3" xfId="28550" xr:uid="{00000000-0005-0000-0000-000074530000}"/>
    <cellStyle name="Normal 5 4 10 3 4" xfId="28551" xr:uid="{00000000-0005-0000-0000-000075530000}"/>
    <cellStyle name="Normal 5 4 10 4" xfId="28552" xr:uid="{00000000-0005-0000-0000-000076530000}"/>
    <cellStyle name="Normal 5 4 10 4 2" xfId="28553" xr:uid="{00000000-0005-0000-0000-000077530000}"/>
    <cellStyle name="Normal 5 4 10 4 3" xfId="28554" xr:uid="{00000000-0005-0000-0000-000078530000}"/>
    <cellStyle name="Normal 5 4 10 4 4" xfId="28555" xr:uid="{00000000-0005-0000-0000-000079530000}"/>
    <cellStyle name="Normal 5 4 10 5" xfId="28556" xr:uid="{00000000-0005-0000-0000-00007A530000}"/>
    <cellStyle name="Normal 5 4 10 5 2" xfId="28557" xr:uid="{00000000-0005-0000-0000-00007B530000}"/>
    <cellStyle name="Normal 5 4 10 5 3" xfId="28558" xr:uid="{00000000-0005-0000-0000-00007C530000}"/>
    <cellStyle name="Normal 5 4 10 5 4" xfId="28559" xr:uid="{00000000-0005-0000-0000-00007D530000}"/>
    <cellStyle name="Normal 5 4 10 6" xfId="28560" xr:uid="{00000000-0005-0000-0000-00007E530000}"/>
    <cellStyle name="Normal 5 4 10 6 2" xfId="28561" xr:uid="{00000000-0005-0000-0000-00007F530000}"/>
    <cellStyle name="Normal 5 4 10 6 3" xfId="28562" xr:uid="{00000000-0005-0000-0000-000080530000}"/>
    <cellStyle name="Normal 5 4 10 7" xfId="28563" xr:uid="{00000000-0005-0000-0000-000081530000}"/>
    <cellStyle name="Normal 5 4 10 8" xfId="28564" xr:uid="{00000000-0005-0000-0000-000082530000}"/>
    <cellStyle name="Normal 5 4 10 9" xfId="28565" xr:uid="{00000000-0005-0000-0000-000083530000}"/>
    <cellStyle name="Normal 5 4 11" xfId="3653" xr:uid="{00000000-0005-0000-0000-000084530000}"/>
    <cellStyle name="Normal 5 4 11 2" xfId="8751" xr:uid="{00000000-0005-0000-0000-000085530000}"/>
    <cellStyle name="Normal 5 4 11 2 2" xfId="28566" xr:uid="{00000000-0005-0000-0000-000086530000}"/>
    <cellStyle name="Normal 5 4 11 2 2 2" xfId="28567" xr:uid="{00000000-0005-0000-0000-000087530000}"/>
    <cellStyle name="Normal 5 4 11 2 2 3" xfId="28568" xr:uid="{00000000-0005-0000-0000-000088530000}"/>
    <cellStyle name="Normal 5 4 11 2 2 4" xfId="28569" xr:uid="{00000000-0005-0000-0000-000089530000}"/>
    <cellStyle name="Normal 5 4 11 2 3" xfId="28570" xr:uid="{00000000-0005-0000-0000-00008A530000}"/>
    <cellStyle name="Normal 5 4 11 2 3 2" xfId="28571" xr:uid="{00000000-0005-0000-0000-00008B530000}"/>
    <cellStyle name="Normal 5 4 11 2 3 3" xfId="28572" xr:uid="{00000000-0005-0000-0000-00008C530000}"/>
    <cellStyle name="Normal 5 4 11 2 4" xfId="28573" xr:uid="{00000000-0005-0000-0000-00008D530000}"/>
    <cellStyle name="Normal 5 4 11 2 5" xfId="28574" xr:uid="{00000000-0005-0000-0000-00008E530000}"/>
    <cellStyle name="Normal 5 4 11 2 6" xfId="28575" xr:uid="{00000000-0005-0000-0000-00008F530000}"/>
    <cellStyle name="Normal 5 4 11 3" xfId="28576" xr:uid="{00000000-0005-0000-0000-000090530000}"/>
    <cellStyle name="Normal 5 4 11 3 2" xfId="28577" xr:uid="{00000000-0005-0000-0000-000091530000}"/>
    <cellStyle name="Normal 5 4 11 3 3" xfId="28578" xr:uid="{00000000-0005-0000-0000-000092530000}"/>
    <cellStyle name="Normal 5 4 11 3 4" xfId="28579" xr:uid="{00000000-0005-0000-0000-000093530000}"/>
    <cellStyle name="Normal 5 4 11 4" xfId="28580" xr:uid="{00000000-0005-0000-0000-000094530000}"/>
    <cellStyle name="Normal 5 4 11 4 2" xfId="28581" xr:uid="{00000000-0005-0000-0000-000095530000}"/>
    <cellStyle name="Normal 5 4 11 4 3" xfId="28582" xr:uid="{00000000-0005-0000-0000-000096530000}"/>
    <cellStyle name="Normal 5 4 11 4 4" xfId="28583" xr:uid="{00000000-0005-0000-0000-000097530000}"/>
    <cellStyle name="Normal 5 4 11 5" xfId="28584" xr:uid="{00000000-0005-0000-0000-000098530000}"/>
    <cellStyle name="Normal 5 4 11 5 2" xfId="28585" xr:uid="{00000000-0005-0000-0000-000099530000}"/>
    <cellStyle name="Normal 5 4 11 5 3" xfId="28586" xr:uid="{00000000-0005-0000-0000-00009A530000}"/>
    <cellStyle name="Normal 5 4 11 6" xfId="28587" xr:uid="{00000000-0005-0000-0000-00009B530000}"/>
    <cellStyle name="Normal 5 4 11 7" xfId="28588" xr:uid="{00000000-0005-0000-0000-00009C530000}"/>
    <cellStyle name="Normal 5 4 11 8" xfId="28589" xr:uid="{00000000-0005-0000-0000-00009D530000}"/>
    <cellStyle name="Normal 5 4 12" xfId="3817" xr:uid="{00000000-0005-0000-0000-00009E530000}"/>
    <cellStyle name="Normal 5 4 12 2" xfId="8908" xr:uid="{00000000-0005-0000-0000-00009F530000}"/>
    <cellStyle name="Normal 5 4 12 2 2" xfId="28590" xr:uid="{00000000-0005-0000-0000-0000A0530000}"/>
    <cellStyle name="Normal 5 4 12 2 3" xfId="28591" xr:uid="{00000000-0005-0000-0000-0000A1530000}"/>
    <cellStyle name="Normal 5 4 12 2 4" xfId="28592" xr:uid="{00000000-0005-0000-0000-0000A2530000}"/>
    <cellStyle name="Normal 5 4 12 3" xfId="28593" xr:uid="{00000000-0005-0000-0000-0000A3530000}"/>
    <cellStyle name="Normal 5 4 12 3 2" xfId="28594" xr:uid="{00000000-0005-0000-0000-0000A4530000}"/>
    <cellStyle name="Normal 5 4 12 3 3" xfId="28595" xr:uid="{00000000-0005-0000-0000-0000A5530000}"/>
    <cellStyle name="Normal 5 4 12 3 4" xfId="28596" xr:uid="{00000000-0005-0000-0000-0000A6530000}"/>
    <cellStyle name="Normal 5 4 12 4" xfId="28597" xr:uid="{00000000-0005-0000-0000-0000A7530000}"/>
    <cellStyle name="Normal 5 4 12 4 2" xfId="28598" xr:uid="{00000000-0005-0000-0000-0000A8530000}"/>
    <cellStyle name="Normal 5 4 12 4 3" xfId="28599" xr:uid="{00000000-0005-0000-0000-0000A9530000}"/>
    <cellStyle name="Normal 5 4 12 5" xfId="28600" xr:uid="{00000000-0005-0000-0000-0000AA530000}"/>
    <cellStyle name="Normal 5 4 12 6" xfId="28601" xr:uid="{00000000-0005-0000-0000-0000AB530000}"/>
    <cellStyle name="Normal 5 4 12 7" xfId="28602" xr:uid="{00000000-0005-0000-0000-0000AC530000}"/>
    <cellStyle name="Normal 5 4 13" xfId="5602" xr:uid="{00000000-0005-0000-0000-0000AD530000}"/>
    <cellStyle name="Normal 5 4 13 2" xfId="10544" xr:uid="{00000000-0005-0000-0000-0000AE530000}"/>
    <cellStyle name="Normal 5 4 13 3" xfId="28603" xr:uid="{00000000-0005-0000-0000-0000AF530000}"/>
    <cellStyle name="Normal 5 4 13 4" xfId="28604" xr:uid="{00000000-0005-0000-0000-0000B0530000}"/>
    <cellStyle name="Normal 5 4 14" xfId="7110" xr:uid="{00000000-0005-0000-0000-0000B1530000}"/>
    <cellStyle name="Normal 5 4 14 2" xfId="28605" xr:uid="{00000000-0005-0000-0000-0000B2530000}"/>
    <cellStyle name="Normal 5 4 14 3" xfId="28606" xr:uid="{00000000-0005-0000-0000-0000B3530000}"/>
    <cellStyle name="Normal 5 4 14 4" xfId="28607" xr:uid="{00000000-0005-0000-0000-0000B4530000}"/>
    <cellStyle name="Normal 5 4 15" xfId="2076" xr:uid="{00000000-0005-0000-0000-0000B5530000}"/>
    <cellStyle name="Normal 5 4 15 2" xfId="28608" xr:uid="{00000000-0005-0000-0000-0000B6530000}"/>
    <cellStyle name="Normal 5 4 15 3" xfId="28609" xr:uid="{00000000-0005-0000-0000-0000B7530000}"/>
    <cellStyle name="Normal 5 4 15 4" xfId="28610" xr:uid="{00000000-0005-0000-0000-0000B8530000}"/>
    <cellStyle name="Normal 5 4 16" xfId="28611" xr:uid="{00000000-0005-0000-0000-0000B9530000}"/>
    <cellStyle name="Normal 5 4 16 2" xfId="28612" xr:uid="{00000000-0005-0000-0000-0000BA530000}"/>
    <cellStyle name="Normal 5 4 16 3" xfId="28613" xr:uid="{00000000-0005-0000-0000-0000BB530000}"/>
    <cellStyle name="Normal 5 4 17" xfId="28614" xr:uid="{00000000-0005-0000-0000-0000BC530000}"/>
    <cellStyle name="Normal 5 4 18" xfId="28615" xr:uid="{00000000-0005-0000-0000-0000BD530000}"/>
    <cellStyle name="Normal 5 4 19" xfId="28616" xr:uid="{00000000-0005-0000-0000-0000BE530000}"/>
    <cellStyle name="Normal 5 4 2" xfId="539" xr:uid="{00000000-0005-0000-0000-0000BF530000}"/>
    <cellStyle name="Normal 5 4 2 10" xfId="2319" xr:uid="{00000000-0005-0000-0000-0000C0530000}"/>
    <cellStyle name="Normal 5 4 2 10 2" xfId="28617" xr:uid="{00000000-0005-0000-0000-0000C1530000}"/>
    <cellStyle name="Normal 5 4 2 10 3" xfId="28618" xr:uid="{00000000-0005-0000-0000-0000C2530000}"/>
    <cellStyle name="Normal 5 4 2 10 4" xfId="28619" xr:uid="{00000000-0005-0000-0000-0000C3530000}"/>
    <cellStyle name="Normal 5 4 2 11" xfId="28620" xr:uid="{00000000-0005-0000-0000-0000C4530000}"/>
    <cellStyle name="Normal 5 4 2 11 2" xfId="28621" xr:uid="{00000000-0005-0000-0000-0000C5530000}"/>
    <cellStyle name="Normal 5 4 2 11 3" xfId="28622" xr:uid="{00000000-0005-0000-0000-0000C6530000}"/>
    <cellStyle name="Normal 5 4 2 12" xfId="28623" xr:uid="{00000000-0005-0000-0000-0000C7530000}"/>
    <cellStyle name="Normal 5 4 2 13" xfId="28624" xr:uid="{00000000-0005-0000-0000-0000C8530000}"/>
    <cellStyle name="Normal 5 4 2 14" xfId="28625" xr:uid="{00000000-0005-0000-0000-0000C9530000}"/>
    <cellStyle name="Normal 5 4 2 2" xfId="710" xr:uid="{00000000-0005-0000-0000-0000CA530000}"/>
    <cellStyle name="Normal 5 4 2 2 10" xfId="28626" xr:uid="{00000000-0005-0000-0000-0000CB530000}"/>
    <cellStyle name="Normal 5 4 2 2 11" xfId="28627" xr:uid="{00000000-0005-0000-0000-0000CC530000}"/>
    <cellStyle name="Normal 5 4 2 2 2" xfId="1176" xr:uid="{00000000-0005-0000-0000-0000CD530000}"/>
    <cellStyle name="Normal 5 4 2 2 2 10" xfId="28628" xr:uid="{00000000-0005-0000-0000-0000CE530000}"/>
    <cellStyle name="Normal 5 4 2 2 2 2" xfId="1574" xr:uid="{00000000-0005-0000-0000-0000CF530000}"/>
    <cellStyle name="Normal 5 4 2 2 2 2 2" xfId="4932" xr:uid="{00000000-0005-0000-0000-0000D0530000}"/>
    <cellStyle name="Normal 5 4 2 2 2 2 2 2" xfId="9916" xr:uid="{00000000-0005-0000-0000-0000D1530000}"/>
    <cellStyle name="Normal 5 4 2 2 2 2 2 2 2" xfId="28629" xr:uid="{00000000-0005-0000-0000-0000D2530000}"/>
    <cellStyle name="Normal 5 4 2 2 2 2 2 2 3" xfId="28630" xr:uid="{00000000-0005-0000-0000-0000D3530000}"/>
    <cellStyle name="Normal 5 4 2 2 2 2 2 2 4" xfId="28631" xr:uid="{00000000-0005-0000-0000-0000D4530000}"/>
    <cellStyle name="Normal 5 4 2 2 2 2 2 3" xfId="28632" xr:uid="{00000000-0005-0000-0000-0000D5530000}"/>
    <cellStyle name="Normal 5 4 2 2 2 2 2 3 2" xfId="28633" xr:uid="{00000000-0005-0000-0000-0000D6530000}"/>
    <cellStyle name="Normal 5 4 2 2 2 2 2 3 3" xfId="28634" xr:uid="{00000000-0005-0000-0000-0000D7530000}"/>
    <cellStyle name="Normal 5 4 2 2 2 2 2 4" xfId="28635" xr:uid="{00000000-0005-0000-0000-0000D8530000}"/>
    <cellStyle name="Normal 5 4 2 2 2 2 2 5" xfId="28636" xr:uid="{00000000-0005-0000-0000-0000D9530000}"/>
    <cellStyle name="Normal 5 4 2 2 2 2 2 6" xfId="28637" xr:uid="{00000000-0005-0000-0000-0000DA530000}"/>
    <cellStyle name="Normal 5 4 2 2 2 2 3" xfId="6661" xr:uid="{00000000-0005-0000-0000-0000DB530000}"/>
    <cellStyle name="Normal 5 4 2 2 2 2 3 2" xfId="11603" xr:uid="{00000000-0005-0000-0000-0000DC530000}"/>
    <cellStyle name="Normal 5 4 2 2 2 2 3 3" xfId="28638" xr:uid="{00000000-0005-0000-0000-0000DD530000}"/>
    <cellStyle name="Normal 5 4 2 2 2 2 3 4" xfId="28639" xr:uid="{00000000-0005-0000-0000-0000DE530000}"/>
    <cellStyle name="Normal 5 4 2 2 2 2 4" xfId="8169" xr:uid="{00000000-0005-0000-0000-0000DF530000}"/>
    <cellStyle name="Normal 5 4 2 2 2 2 4 2" xfId="28640" xr:uid="{00000000-0005-0000-0000-0000E0530000}"/>
    <cellStyle name="Normal 5 4 2 2 2 2 4 3" xfId="28641" xr:uid="{00000000-0005-0000-0000-0000E1530000}"/>
    <cellStyle name="Normal 5 4 2 2 2 2 4 4" xfId="28642" xr:uid="{00000000-0005-0000-0000-0000E2530000}"/>
    <cellStyle name="Normal 5 4 2 2 2 2 5" xfId="3207" xr:uid="{00000000-0005-0000-0000-0000E3530000}"/>
    <cellStyle name="Normal 5 4 2 2 2 2 5 2" xfId="28643" xr:uid="{00000000-0005-0000-0000-0000E4530000}"/>
    <cellStyle name="Normal 5 4 2 2 2 2 5 3" xfId="28644" xr:uid="{00000000-0005-0000-0000-0000E5530000}"/>
    <cellStyle name="Normal 5 4 2 2 2 2 5 4" xfId="28645" xr:uid="{00000000-0005-0000-0000-0000E6530000}"/>
    <cellStyle name="Normal 5 4 2 2 2 2 6" xfId="28646" xr:uid="{00000000-0005-0000-0000-0000E7530000}"/>
    <cellStyle name="Normal 5 4 2 2 2 2 6 2" xfId="28647" xr:uid="{00000000-0005-0000-0000-0000E8530000}"/>
    <cellStyle name="Normal 5 4 2 2 2 2 6 3" xfId="28648" xr:uid="{00000000-0005-0000-0000-0000E9530000}"/>
    <cellStyle name="Normal 5 4 2 2 2 2 7" xfId="28649" xr:uid="{00000000-0005-0000-0000-0000EA530000}"/>
    <cellStyle name="Normal 5 4 2 2 2 2 8" xfId="28650" xr:uid="{00000000-0005-0000-0000-0000EB530000}"/>
    <cellStyle name="Normal 5 4 2 2 2 2 9" xfId="28651" xr:uid="{00000000-0005-0000-0000-0000EC530000}"/>
    <cellStyle name="Normal 5 4 2 2 2 3" xfId="4544" xr:uid="{00000000-0005-0000-0000-0000ED530000}"/>
    <cellStyle name="Normal 5 4 2 2 2 3 2" xfId="9528" xr:uid="{00000000-0005-0000-0000-0000EE530000}"/>
    <cellStyle name="Normal 5 4 2 2 2 3 2 2" xfId="28652" xr:uid="{00000000-0005-0000-0000-0000EF530000}"/>
    <cellStyle name="Normal 5 4 2 2 2 3 2 3" xfId="28653" xr:uid="{00000000-0005-0000-0000-0000F0530000}"/>
    <cellStyle name="Normal 5 4 2 2 2 3 2 4" xfId="28654" xr:uid="{00000000-0005-0000-0000-0000F1530000}"/>
    <cellStyle name="Normal 5 4 2 2 2 3 3" xfId="28655" xr:uid="{00000000-0005-0000-0000-0000F2530000}"/>
    <cellStyle name="Normal 5 4 2 2 2 3 3 2" xfId="28656" xr:uid="{00000000-0005-0000-0000-0000F3530000}"/>
    <cellStyle name="Normal 5 4 2 2 2 3 3 3" xfId="28657" xr:uid="{00000000-0005-0000-0000-0000F4530000}"/>
    <cellStyle name="Normal 5 4 2 2 2 3 4" xfId="28658" xr:uid="{00000000-0005-0000-0000-0000F5530000}"/>
    <cellStyle name="Normal 5 4 2 2 2 3 5" xfId="28659" xr:uid="{00000000-0005-0000-0000-0000F6530000}"/>
    <cellStyle name="Normal 5 4 2 2 2 3 6" xfId="28660" xr:uid="{00000000-0005-0000-0000-0000F7530000}"/>
    <cellStyle name="Normal 5 4 2 2 2 4" xfId="6275" xr:uid="{00000000-0005-0000-0000-0000F8530000}"/>
    <cellStyle name="Normal 5 4 2 2 2 4 2" xfId="11217" xr:uid="{00000000-0005-0000-0000-0000F9530000}"/>
    <cellStyle name="Normal 5 4 2 2 2 4 3" xfId="28661" xr:uid="{00000000-0005-0000-0000-0000FA530000}"/>
    <cellStyle name="Normal 5 4 2 2 2 4 4" xfId="28662" xr:uid="{00000000-0005-0000-0000-0000FB530000}"/>
    <cellStyle name="Normal 5 4 2 2 2 5" xfId="7783" xr:uid="{00000000-0005-0000-0000-0000FC530000}"/>
    <cellStyle name="Normal 5 4 2 2 2 5 2" xfId="28663" xr:uid="{00000000-0005-0000-0000-0000FD530000}"/>
    <cellStyle name="Normal 5 4 2 2 2 5 3" xfId="28664" xr:uid="{00000000-0005-0000-0000-0000FE530000}"/>
    <cellStyle name="Normal 5 4 2 2 2 5 4" xfId="28665" xr:uid="{00000000-0005-0000-0000-0000FF530000}"/>
    <cellStyle name="Normal 5 4 2 2 2 6" xfId="2821" xr:uid="{00000000-0005-0000-0000-000000540000}"/>
    <cellStyle name="Normal 5 4 2 2 2 6 2" xfId="28666" xr:uid="{00000000-0005-0000-0000-000001540000}"/>
    <cellStyle name="Normal 5 4 2 2 2 6 3" xfId="28667" xr:uid="{00000000-0005-0000-0000-000002540000}"/>
    <cellStyle name="Normal 5 4 2 2 2 6 4" xfId="28668" xr:uid="{00000000-0005-0000-0000-000003540000}"/>
    <cellStyle name="Normal 5 4 2 2 2 7" xfId="28669" xr:uid="{00000000-0005-0000-0000-000004540000}"/>
    <cellStyle name="Normal 5 4 2 2 2 7 2" xfId="28670" xr:uid="{00000000-0005-0000-0000-000005540000}"/>
    <cellStyle name="Normal 5 4 2 2 2 7 3" xfId="28671" xr:uid="{00000000-0005-0000-0000-000006540000}"/>
    <cellStyle name="Normal 5 4 2 2 2 8" xfId="28672" xr:uid="{00000000-0005-0000-0000-000007540000}"/>
    <cellStyle name="Normal 5 4 2 2 2 9" xfId="28673" xr:uid="{00000000-0005-0000-0000-000008540000}"/>
    <cellStyle name="Normal 5 4 2 2 3" xfId="1573" xr:uid="{00000000-0005-0000-0000-000009540000}"/>
    <cellStyle name="Normal 5 4 2 2 3 2" xfId="4931" xr:uid="{00000000-0005-0000-0000-00000A540000}"/>
    <cellStyle name="Normal 5 4 2 2 3 2 2" xfId="9915" xr:uid="{00000000-0005-0000-0000-00000B540000}"/>
    <cellStyle name="Normal 5 4 2 2 3 2 2 2" xfId="28674" xr:uid="{00000000-0005-0000-0000-00000C540000}"/>
    <cellStyle name="Normal 5 4 2 2 3 2 2 3" xfId="28675" xr:uid="{00000000-0005-0000-0000-00000D540000}"/>
    <cellStyle name="Normal 5 4 2 2 3 2 2 4" xfId="28676" xr:uid="{00000000-0005-0000-0000-00000E540000}"/>
    <cellStyle name="Normal 5 4 2 2 3 2 3" xfId="28677" xr:uid="{00000000-0005-0000-0000-00000F540000}"/>
    <cellStyle name="Normal 5 4 2 2 3 2 3 2" xfId="28678" xr:uid="{00000000-0005-0000-0000-000010540000}"/>
    <cellStyle name="Normal 5 4 2 2 3 2 3 3" xfId="28679" xr:uid="{00000000-0005-0000-0000-000011540000}"/>
    <cellStyle name="Normal 5 4 2 2 3 2 4" xfId="28680" xr:uid="{00000000-0005-0000-0000-000012540000}"/>
    <cellStyle name="Normal 5 4 2 2 3 2 5" xfId="28681" xr:uid="{00000000-0005-0000-0000-000013540000}"/>
    <cellStyle name="Normal 5 4 2 2 3 2 6" xfId="28682" xr:uid="{00000000-0005-0000-0000-000014540000}"/>
    <cellStyle name="Normal 5 4 2 2 3 3" xfId="6660" xr:uid="{00000000-0005-0000-0000-000015540000}"/>
    <cellStyle name="Normal 5 4 2 2 3 3 2" xfId="11602" xr:uid="{00000000-0005-0000-0000-000016540000}"/>
    <cellStyle name="Normal 5 4 2 2 3 3 3" xfId="28683" xr:uid="{00000000-0005-0000-0000-000017540000}"/>
    <cellStyle name="Normal 5 4 2 2 3 3 4" xfId="28684" xr:uid="{00000000-0005-0000-0000-000018540000}"/>
    <cellStyle name="Normal 5 4 2 2 3 4" xfId="8168" xr:uid="{00000000-0005-0000-0000-000019540000}"/>
    <cellStyle name="Normal 5 4 2 2 3 4 2" xfId="28685" xr:uid="{00000000-0005-0000-0000-00001A540000}"/>
    <cellStyle name="Normal 5 4 2 2 3 4 3" xfId="28686" xr:uid="{00000000-0005-0000-0000-00001B540000}"/>
    <cellStyle name="Normal 5 4 2 2 3 4 4" xfId="28687" xr:uid="{00000000-0005-0000-0000-00001C540000}"/>
    <cellStyle name="Normal 5 4 2 2 3 5" xfId="3206" xr:uid="{00000000-0005-0000-0000-00001D540000}"/>
    <cellStyle name="Normal 5 4 2 2 3 5 2" xfId="28688" xr:uid="{00000000-0005-0000-0000-00001E540000}"/>
    <cellStyle name="Normal 5 4 2 2 3 5 3" xfId="28689" xr:uid="{00000000-0005-0000-0000-00001F540000}"/>
    <cellStyle name="Normal 5 4 2 2 3 5 4" xfId="28690" xr:uid="{00000000-0005-0000-0000-000020540000}"/>
    <cellStyle name="Normal 5 4 2 2 3 6" xfId="28691" xr:uid="{00000000-0005-0000-0000-000021540000}"/>
    <cellStyle name="Normal 5 4 2 2 3 6 2" xfId="28692" xr:uid="{00000000-0005-0000-0000-000022540000}"/>
    <cellStyle name="Normal 5 4 2 2 3 6 3" xfId="28693" xr:uid="{00000000-0005-0000-0000-000023540000}"/>
    <cellStyle name="Normal 5 4 2 2 3 7" xfId="28694" xr:uid="{00000000-0005-0000-0000-000024540000}"/>
    <cellStyle name="Normal 5 4 2 2 3 8" xfId="28695" xr:uid="{00000000-0005-0000-0000-000025540000}"/>
    <cellStyle name="Normal 5 4 2 2 3 9" xfId="28696" xr:uid="{00000000-0005-0000-0000-000026540000}"/>
    <cellStyle name="Normal 5 4 2 2 4" xfId="4161" xr:uid="{00000000-0005-0000-0000-000027540000}"/>
    <cellStyle name="Normal 5 4 2 2 4 2" xfId="9147" xr:uid="{00000000-0005-0000-0000-000028540000}"/>
    <cellStyle name="Normal 5 4 2 2 4 2 2" xfId="28697" xr:uid="{00000000-0005-0000-0000-000029540000}"/>
    <cellStyle name="Normal 5 4 2 2 4 2 3" xfId="28698" xr:uid="{00000000-0005-0000-0000-00002A540000}"/>
    <cellStyle name="Normal 5 4 2 2 4 2 4" xfId="28699" xr:uid="{00000000-0005-0000-0000-00002B540000}"/>
    <cellStyle name="Normal 5 4 2 2 4 3" xfId="28700" xr:uid="{00000000-0005-0000-0000-00002C540000}"/>
    <cellStyle name="Normal 5 4 2 2 4 3 2" xfId="28701" xr:uid="{00000000-0005-0000-0000-00002D540000}"/>
    <cellStyle name="Normal 5 4 2 2 4 3 3" xfId="28702" xr:uid="{00000000-0005-0000-0000-00002E540000}"/>
    <cellStyle name="Normal 5 4 2 2 4 4" xfId="28703" xr:uid="{00000000-0005-0000-0000-00002F540000}"/>
    <cellStyle name="Normal 5 4 2 2 4 5" xfId="28704" xr:uid="{00000000-0005-0000-0000-000030540000}"/>
    <cellStyle name="Normal 5 4 2 2 4 6" xfId="28705" xr:uid="{00000000-0005-0000-0000-000031540000}"/>
    <cellStyle name="Normal 5 4 2 2 5" xfId="5908" xr:uid="{00000000-0005-0000-0000-000032540000}"/>
    <cellStyle name="Normal 5 4 2 2 5 2" xfId="10850" xr:uid="{00000000-0005-0000-0000-000033540000}"/>
    <cellStyle name="Normal 5 4 2 2 5 3" xfId="28706" xr:uid="{00000000-0005-0000-0000-000034540000}"/>
    <cellStyle name="Normal 5 4 2 2 5 4" xfId="28707" xr:uid="{00000000-0005-0000-0000-000035540000}"/>
    <cellStyle name="Normal 5 4 2 2 6" xfId="7416" xr:uid="{00000000-0005-0000-0000-000036540000}"/>
    <cellStyle name="Normal 5 4 2 2 6 2" xfId="28708" xr:uid="{00000000-0005-0000-0000-000037540000}"/>
    <cellStyle name="Normal 5 4 2 2 6 3" xfId="28709" xr:uid="{00000000-0005-0000-0000-000038540000}"/>
    <cellStyle name="Normal 5 4 2 2 6 4" xfId="28710" xr:uid="{00000000-0005-0000-0000-000039540000}"/>
    <cellStyle name="Normal 5 4 2 2 7" xfId="2454" xr:uid="{00000000-0005-0000-0000-00003A540000}"/>
    <cellStyle name="Normal 5 4 2 2 7 2" xfId="28711" xr:uid="{00000000-0005-0000-0000-00003B540000}"/>
    <cellStyle name="Normal 5 4 2 2 7 3" xfId="28712" xr:uid="{00000000-0005-0000-0000-00003C540000}"/>
    <cellStyle name="Normal 5 4 2 2 7 4" xfId="28713" xr:uid="{00000000-0005-0000-0000-00003D540000}"/>
    <cellStyle name="Normal 5 4 2 2 8" xfId="28714" xr:uid="{00000000-0005-0000-0000-00003E540000}"/>
    <cellStyle name="Normal 5 4 2 2 8 2" xfId="28715" xr:uid="{00000000-0005-0000-0000-00003F540000}"/>
    <cellStyle name="Normal 5 4 2 2 8 3" xfId="28716" xr:uid="{00000000-0005-0000-0000-000040540000}"/>
    <cellStyle name="Normal 5 4 2 2 9" xfId="28717" xr:uid="{00000000-0005-0000-0000-000041540000}"/>
    <cellStyle name="Normal 5 4 2 3" xfId="863" xr:uid="{00000000-0005-0000-0000-000042540000}"/>
    <cellStyle name="Normal 5 4 2 3 10" xfId="28718" xr:uid="{00000000-0005-0000-0000-000043540000}"/>
    <cellStyle name="Normal 5 4 2 3 2" xfId="1575" xr:uid="{00000000-0005-0000-0000-000044540000}"/>
    <cellStyle name="Normal 5 4 2 3 2 2" xfId="4933" xr:uid="{00000000-0005-0000-0000-000045540000}"/>
    <cellStyle name="Normal 5 4 2 3 2 2 2" xfId="9917" xr:uid="{00000000-0005-0000-0000-000046540000}"/>
    <cellStyle name="Normal 5 4 2 3 2 2 2 2" xfId="28719" xr:uid="{00000000-0005-0000-0000-000047540000}"/>
    <cellStyle name="Normal 5 4 2 3 2 2 2 3" xfId="28720" xr:uid="{00000000-0005-0000-0000-000048540000}"/>
    <cellStyle name="Normal 5 4 2 3 2 2 2 4" xfId="28721" xr:uid="{00000000-0005-0000-0000-000049540000}"/>
    <cellStyle name="Normal 5 4 2 3 2 2 3" xfId="28722" xr:uid="{00000000-0005-0000-0000-00004A540000}"/>
    <cellStyle name="Normal 5 4 2 3 2 2 3 2" xfId="28723" xr:uid="{00000000-0005-0000-0000-00004B540000}"/>
    <cellStyle name="Normal 5 4 2 3 2 2 3 3" xfId="28724" xr:uid="{00000000-0005-0000-0000-00004C540000}"/>
    <cellStyle name="Normal 5 4 2 3 2 2 4" xfId="28725" xr:uid="{00000000-0005-0000-0000-00004D540000}"/>
    <cellStyle name="Normal 5 4 2 3 2 2 5" xfId="28726" xr:uid="{00000000-0005-0000-0000-00004E540000}"/>
    <cellStyle name="Normal 5 4 2 3 2 2 6" xfId="28727" xr:uid="{00000000-0005-0000-0000-00004F540000}"/>
    <cellStyle name="Normal 5 4 2 3 2 3" xfId="6662" xr:uid="{00000000-0005-0000-0000-000050540000}"/>
    <cellStyle name="Normal 5 4 2 3 2 3 2" xfId="11604" xr:uid="{00000000-0005-0000-0000-000051540000}"/>
    <cellStyle name="Normal 5 4 2 3 2 3 3" xfId="28728" xr:uid="{00000000-0005-0000-0000-000052540000}"/>
    <cellStyle name="Normal 5 4 2 3 2 3 4" xfId="28729" xr:uid="{00000000-0005-0000-0000-000053540000}"/>
    <cellStyle name="Normal 5 4 2 3 2 4" xfId="8170" xr:uid="{00000000-0005-0000-0000-000054540000}"/>
    <cellStyle name="Normal 5 4 2 3 2 4 2" xfId="28730" xr:uid="{00000000-0005-0000-0000-000055540000}"/>
    <cellStyle name="Normal 5 4 2 3 2 4 3" xfId="28731" xr:uid="{00000000-0005-0000-0000-000056540000}"/>
    <cellStyle name="Normal 5 4 2 3 2 4 4" xfId="28732" xr:uid="{00000000-0005-0000-0000-000057540000}"/>
    <cellStyle name="Normal 5 4 2 3 2 5" xfId="3208" xr:uid="{00000000-0005-0000-0000-000058540000}"/>
    <cellStyle name="Normal 5 4 2 3 2 5 2" xfId="28733" xr:uid="{00000000-0005-0000-0000-000059540000}"/>
    <cellStyle name="Normal 5 4 2 3 2 5 3" xfId="28734" xr:uid="{00000000-0005-0000-0000-00005A540000}"/>
    <cellStyle name="Normal 5 4 2 3 2 5 4" xfId="28735" xr:uid="{00000000-0005-0000-0000-00005B540000}"/>
    <cellStyle name="Normal 5 4 2 3 2 6" xfId="28736" xr:uid="{00000000-0005-0000-0000-00005C540000}"/>
    <cellStyle name="Normal 5 4 2 3 2 6 2" xfId="28737" xr:uid="{00000000-0005-0000-0000-00005D540000}"/>
    <cellStyle name="Normal 5 4 2 3 2 6 3" xfId="28738" xr:uid="{00000000-0005-0000-0000-00005E540000}"/>
    <cellStyle name="Normal 5 4 2 3 2 7" xfId="28739" xr:uid="{00000000-0005-0000-0000-00005F540000}"/>
    <cellStyle name="Normal 5 4 2 3 2 8" xfId="28740" xr:uid="{00000000-0005-0000-0000-000060540000}"/>
    <cellStyle name="Normal 5 4 2 3 2 9" xfId="28741" xr:uid="{00000000-0005-0000-0000-000061540000}"/>
    <cellStyle name="Normal 5 4 2 3 3" xfId="4303" xr:uid="{00000000-0005-0000-0000-000062540000}"/>
    <cellStyle name="Normal 5 4 2 3 3 2" xfId="9288" xr:uid="{00000000-0005-0000-0000-000063540000}"/>
    <cellStyle name="Normal 5 4 2 3 3 2 2" xfId="28742" xr:uid="{00000000-0005-0000-0000-000064540000}"/>
    <cellStyle name="Normal 5 4 2 3 3 2 3" xfId="28743" xr:uid="{00000000-0005-0000-0000-000065540000}"/>
    <cellStyle name="Normal 5 4 2 3 3 2 4" xfId="28744" xr:uid="{00000000-0005-0000-0000-000066540000}"/>
    <cellStyle name="Normal 5 4 2 3 3 3" xfId="28745" xr:uid="{00000000-0005-0000-0000-000067540000}"/>
    <cellStyle name="Normal 5 4 2 3 3 3 2" xfId="28746" xr:uid="{00000000-0005-0000-0000-000068540000}"/>
    <cellStyle name="Normal 5 4 2 3 3 3 3" xfId="28747" xr:uid="{00000000-0005-0000-0000-000069540000}"/>
    <cellStyle name="Normal 5 4 2 3 3 4" xfId="28748" xr:uid="{00000000-0005-0000-0000-00006A540000}"/>
    <cellStyle name="Normal 5 4 2 3 3 5" xfId="28749" xr:uid="{00000000-0005-0000-0000-00006B540000}"/>
    <cellStyle name="Normal 5 4 2 3 3 6" xfId="28750" xr:uid="{00000000-0005-0000-0000-00006C540000}"/>
    <cellStyle name="Normal 5 4 2 3 4" xfId="6046" xr:uid="{00000000-0005-0000-0000-00006D540000}"/>
    <cellStyle name="Normal 5 4 2 3 4 2" xfId="10988" xr:uid="{00000000-0005-0000-0000-00006E540000}"/>
    <cellStyle name="Normal 5 4 2 3 4 3" xfId="28751" xr:uid="{00000000-0005-0000-0000-00006F540000}"/>
    <cellStyle name="Normal 5 4 2 3 4 4" xfId="28752" xr:uid="{00000000-0005-0000-0000-000070540000}"/>
    <cellStyle name="Normal 5 4 2 3 5" xfId="7554" xr:uid="{00000000-0005-0000-0000-000071540000}"/>
    <cellStyle name="Normal 5 4 2 3 5 2" xfId="28753" xr:uid="{00000000-0005-0000-0000-000072540000}"/>
    <cellStyle name="Normal 5 4 2 3 5 3" xfId="28754" xr:uid="{00000000-0005-0000-0000-000073540000}"/>
    <cellStyle name="Normal 5 4 2 3 5 4" xfId="28755" xr:uid="{00000000-0005-0000-0000-000074540000}"/>
    <cellStyle name="Normal 5 4 2 3 6" xfId="2592" xr:uid="{00000000-0005-0000-0000-000075540000}"/>
    <cellStyle name="Normal 5 4 2 3 6 2" xfId="28756" xr:uid="{00000000-0005-0000-0000-000076540000}"/>
    <cellStyle name="Normal 5 4 2 3 6 3" xfId="28757" xr:uid="{00000000-0005-0000-0000-000077540000}"/>
    <cellStyle name="Normal 5 4 2 3 6 4" xfId="28758" xr:uid="{00000000-0005-0000-0000-000078540000}"/>
    <cellStyle name="Normal 5 4 2 3 7" xfId="28759" xr:uid="{00000000-0005-0000-0000-000079540000}"/>
    <cellStyle name="Normal 5 4 2 3 7 2" xfId="28760" xr:uid="{00000000-0005-0000-0000-00007A540000}"/>
    <cellStyle name="Normal 5 4 2 3 7 3" xfId="28761" xr:uid="{00000000-0005-0000-0000-00007B540000}"/>
    <cellStyle name="Normal 5 4 2 3 8" xfId="28762" xr:uid="{00000000-0005-0000-0000-00007C540000}"/>
    <cellStyle name="Normal 5 4 2 3 9" xfId="28763" xr:uid="{00000000-0005-0000-0000-00007D540000}"/>
    <cellStyle name="Normal 5 4 2 4" xfId="1572" xr:uid="{00000000-0005-0000-0000-00007E540000}"/>
    <cellStyle name="Normal 5 4 2 4 2" xfId="4930" xr:uid="{00000000-0005-0000-0000-00007F540000}"/>
    <cellStyle name="Normal 5 4 2 4 2 2" xfId="9914" xr:uid="{00000000-0005-0000-0000-000080540000}"/>
    <cellStyle name="Normal 5 4 2 4 2 2 2" xfId="28764" xr:uid="{00000000-0005-0000-0000-000081540000}"/>
    <cellStyle name="Normal 5 4 2 4 2 2 3" xfId="28765" xr:uid="{00000000-0005-0000-0000-000082540000}"/>
    <cellStyle name="Normal 5 4 2 4 2 2 4" xfId="28766" xr:uid="{00000000-0005-0000-0000-000083540000}"/>
    <cellStyle name="Normal 5 4 2 4 2 3" xfId="28767" xr:uid="{00000000-0005-0000-0000-000084540000}"/>
    <cellStyle name="Normal 5 4 2 4 2 3 2" xfId="28768" xr:uid="{00000000-0005-0000-0000-000085540000}"/>
    <cellStyle name="Normal 5 4 2 4 2 3 3" xfId="28769" xr:uid="{00000000-0005-0000-0000-000086540000}"/>
    <cellStyle name="Normal 5 4 2 4 2 4" xfId="28770" xr:uid="{00000000-0005-0000-0000-000087540000}"/>
    <cellStyle name="Normal 5 4 2 4 2 5" xfId="28771" xr:uid="{00000000-0005-0000-0000-000088540000}"/>
    <cellStyle name="Normal 5 4 2 4 2 6" xfId="28772" xr:uid="{00000000-0005-0000-0000-000089540000}"/>
    <cellStyle name="Normal 5 4 2 4 3" xfId="6659" xr:uid="{00000000-0005-0000-0000-00008A540000}"/>
    <cellStyle name="Normal 5 4 2 4 3 2" xfId="11601" xr:uid="{00000000-0005-0000-0000-00008B540000}"/>
    <cellStyle name="Normal 5 4 2 4 3 3" xfId="28773" xr:uid="{00000000-0005-0000-0000-00008C540000}"/>
    <cellStyle name="Normal 5 4 2 4 3 4" xfId="28774" xr:uid="{00000000-0005-0000-0000-00008D540000}"/>
    <cellStyle name="Normal 5 4 2 4 4" xfId="8167" xr:uid="{00000000-0005-0000-0000-00008E540000}"/>
    <cellStyle name="Normal 5 4 2 4 4 2" xfId="28775" xr:uid="{00000000-0005-0000-0000-00008F540000}"/>
    <cellStyle name="Normal 5 4 2 4 4 3" xfId="28776" xr:uid="{00000000-0005-0000-0000-000090540000}"/>
    <cellStyle name="Normal 5 4 2 4 4 4" xfId="28777" xr:uid="{00000000-0005-0000-0000-000091540000}"/>
    <cellStyle name="Normal 5 4 2 4 5" xfId="3205" xr:uid="{00000000-0005-0000-0000-000092540000}"/>
    <cellStyle name="Normal 5 4 2 4 5 2" xfId="28778" xr:uid="{00000000-0005-0000-0000-000093540000}"/>
    <cellStyle name="Normal 5 4 2 4 5 3" xfId="28779" xr:uid="{00000000-0005-0000-0000-000094540000}"/>
    <cellStyle name="Normal 5 4 2 4 5 4" xfId="28780" xr:uid="{00000000-0005-0000-0000-000095540000}"/>
    <cellStyle name="Normal 5 4 2 4 6" xfId="28781" xr:uid="{00000000-0005-0000-0000-000096540000}"/>
    <cellStyle name="Normal 5 4 2 4 6 2" xfId="28782" xr:uid="{00000000-0005-0000-0000-000097540000}"/>
    <cellStyle name="Normal 5 4 2 4 6 3" xfId="28783" xr:uid="{00000000-0005-0000-0000-000098540000}"/>
    <cellStyle name="Normal 5 4 2 4 7" xfId="28784" xr:uid="{00000000-0005-0000-0000-000099540000}"/>
    <cellStyle name="Normal 5 4 2 4 8" xfId="28785" xr:uid="{00000000-0005-0000-0000-00009A540000}"/>
    <cellStyle name="Normal 5 4 2 4 9" xfId="28786" xr:uid="{00000000-0005-0000-0000-00009B540000}"/>
    <cellStyle name="Normal 5 4 2 5" xfId="3700" xr:uid="{00000000-0005-0000-0000-00009C540000}"/>
    <cellStyle name="Normal 5 4 2 5 2" xfId="5360" xr:uid="{00000000-0005-0000-0000-00009D540000}"/>
    <cellStyle name="Normal 5 4 2 5 2 2" xfId="10342" xr:uid="{00000000-0005-0000-0000-00009E540000}"/>
    <cellStyle name="Normal 5 4 2 5 2 2 2" xfId="28787" xr:uid="{00000000-0005-0000-0000-00009F540000}"/>
    <cellStyle name="Normal 5 4 2 5 2 2 3" xfId="28788" xr:uid="{00000000-0005-0000-0000-0000A0540000}"/>
    <cellStyle name="Normal 5 4 2 5 2 2 4" xfId="28789" xr:uid="{00000000-0005-0000-0000-0000A1540000}"/>
    <cellStyle name="Normal 5 4 2 5 2 3" xfId="28790" xr:uid="{00000000-0005-0000-0000-0000A2540000}"/>
    <cellStyle name="Normal 5 4 2 5 2 3 2" xfId="28791" xr:uid="{00000000-0005-0000-0000-0000A3540000}"/>
    <cellStyle name="Normal 5 4 2 5 2 3 3" xfId="28792" xr:uid="{00000000-0005-0000-0000-0000A4540000}"/>
    <cellStyle name="Normal 5 4 2 5 2 4" xfId="28793" xr:uid="{00000000-0005-0000-0000-0000A5540000}"/>
    <cellStyle name="Normal 5 4 2 5 2 5" xfId="28794" xr:uid="{00000000-0005-0000-0000-0000A6540000}"/>
    <cellStyle name="Normal 5 4 2 5 2 6" xfId="28795" xr:uid="{00000000-0005-0000-0000-0000A7540000}"/>
    <cellStyle name="Normal 5 4 2 5 3" xfId="8661" xr:uid="{00000000-0005-0000-0000-0000A8540000}"/>
    <cellStyle name="Normal 5 4 2 5 3 2" xfId="28796" xr:uid="{00000000-0005-0000-0000-0000A9540000}"/>
    <cellStyle name="Normal 5 4 2 5 3 3" xfId="28797" xr:uid="{00000000-0005-0000-0000-0000AA540000}"/>
    <cellStyle name="Normal 5 4 2 5 3 4" xfId="28798" xr:uid="{00000000-0005-0000-0000-0000AB540000}"/>
    <cellStyle name="Normal 5 4 2 5 4" xfId="28799" xr:uid="{00000000-0005-0000-0000-0000AC540000}"/>
    <cellStyle name="Normal 5 4 2 5 4 2" xfId="28800" xr:uid="{00000000-0005-0000-0000-0000AD540000}"/>
    <cellStyle name="Normal 5 4 2 5 4 3" xfId="28801" xr:uid="{00000000-0005-0000-0000-0000AE540000}"/>
    <cellStyle name="Normal 5 4 2 5 4 4" xfId="28802" xr:uid="{00000000-0005-0000-0000-0000AF540000}"/>
    <cellStyle name="Normal 5 4 2 5 5" xfId="28803" xr:uid="{00000000-0005-0000-0000-0000B0540000}"/>
    <cellStyle name="Normal 5 4 2 5 5 2" xfId="28804" xr:uid="{00000000-0005-0000-0000-0000B1540000}"/>
    <cellStyle name="Normal 5 4 2 5 5 3" xfId="28805" xr:uid="{00000000-0005-0000-0000-0000B2540000}"/>
    <cellStyle name="Normal 5 4 2 5 5 4" xfId="28806" xr:uid="{00000000-0005-0000-0000-0000B3540000}"/>
    <cellStyle name="Normal 5 4 2 5 6" xfId="28807" xr:uid="{00000000-0005-0000-0000-0000B4540000}"/>
    <cellStyle name="Normal 5 4 2 5 6 2" xfId="28808" xr:uid="{00000000-0005-0000-0000-0000B5540000}"/>
    <cellStyle name="Normal 5 4 2 5 6 3" xfId="28809" xr:uid="{00000000-0005-0000-0000-0000B6540000}"/>
    <cellStyle name="Normal 5 4 2 5 7" xfId="28810" xr:uid="{00000000-0005-0000-0000-0000B7540000}"/>
    <cellStyle name="Normal 5 4 2 5 8" xfId="28811" xr:uid="{00000000-0005-0000-0000-0000B8540000}"/>
    <cellStyle name="Normal 5 4 2 5 9" xfId="28812" xr:uid="{00000000-0005-0000-0000-0000B9540000}"/>
    <cellStyle name="Normal 5 4 2 6" xfId="4023" xr:uid="{00000000-0005-0000-0000-0000BA540000}"/>
    <cellStyle name="Normal 5 4 2 6 2" xfId="8797" xr:uid="{00000000-0005-0000-0000-0000BB540000}"/>
    <cellStyle name="Normal 5 4 2 6 2 2" xfId="28813" xr:uid="{00000000-0005-0000-0000-0000BC540000}"/>
    <cellStyle name="Normal 5 4 2 6 2 2 2" xfId="28814" xr:uid="{00000000-0005-0000-0000-0000BD540000}"/>
    <cellStyle name="Normal 5 4 2 6 2 2 3" xfId="28815" xr:uid="{00000000-0005-0000-0000-0000BE540000}"/>
    <cellStyle name="Normal 5 4 2 6 2 2 4" xfId="28816" xr:uid="{00000000-0005-0000-0000-0000BF540000}"/>
    <cellStyle name="Normal 5 4 2 6 2 3" xfId="28817" xr:uid="{00000000-0005-0000-0000-0000C0540000}"/>
    <cellStyle name="Normal 5 4 2 6 2 3 2" xfId="28818" xr:uid="{00000000-0005-0000-0000-0000C1540000}"/>
    <cellStyle name="Normal 5 4 2 6 2 3 3" xfId="28819" xr:uid="{00000000-0005-0000-0000-0000C2540000}"/>
    <cellStyle name="Normal 5 4 2 6 2 4" xfId="28820" xr:uid="{00000000-0005-0000-0000-0000C3540000}"/>
    <cellStyle name="Normal 5 4 2 6 2 5" xfId="28821" xr:uid="{00000000-0005-0000-0000-0000C4540000}"/>
    <cellStyle name="Normal 5 4 2 6 2 6" xfId="28822" xr:uid="{00000000-0005-0000-0000-0000C5540000}"/>
    <cellStyle name="Normal 5 4 2 6 3" xfId="28823" xr:uid="{00000000-0005-0000-0000-0000C6540000}"/>
    <cellStyle name="Normal 5 4 2 6 3 2" xfId="28824" xr:uid="{00000000-0005-0000-0000-0000C7540000}"/>
    <cellStyle name="Normal 5 4 2 6 3 3" xfId="28825" xr:uid="{00000000-0005-0000-0000-0000C8540000}"/>
    <cellStyle name="Normal 5 4 2 6 3 4" xfId="28826" xr:uid="{00000000-0005-0000-0000-0000C9540000}"/>
    <cellStyle name="Normal 5 4 2 6 4" xfId="28827" xr:uid="{00000000-0005-0000-0000-0000CA540000}"/>
    <cellStyle name="Normal 5 4 2 6 4 2" xfId="28828" xr:uid="{00000000-0005-0000-0000-0000CB540000}"/>
    <cellStyle name="Normal 5 4 2 6 4 3" xfId="28829" xr:uid="{00000000-0005-0000-0000-0000CC540000}"/>
    <cellStyle name="Normal 5 4 2 6 4 4" xfId="28830" xr:uid="{00000000-0005-0000-0000-0000CD540000}"/>
    <cellStyle name="Normal 5 4 2 6 5" xfId="28831" xr:uid="{00000000-0005-0000-0000-0000CE540000}"/>
    <cellStyle name="Normal 5 4 2 6 5 2" xfId="28832" xr:uid="{00000000-0005-0000-0000-0000CF540000}"/>
    <cellStyle name="Normal 5 4 2 6 5 3" xfId="28833" xr:uid="{00000000-0005-0000-0000-0000D0540000}"/>
    <cellStyle name="Normal 5 4 2 6 6" xfId="28834" xr:uid="{00000000-0005-0000-0000-0000D1540000}"/>
    <cellStyle name="Normal 5 4 2 6 7" xfId="28835" xr:uid="{00000000-0005-0000-0000-0000D2540000}"/>
    <cellStyle name="Normal 5 4 2 6 8" xfId="28836" xr:uid="{00000000-0005-0000-0000-0000D3540000}"/>
    <cellStyle name="Normal 5 4 2 7" xfId="5410" xr:uid="{00000000-0005-0000-0000-0000D4540000}"/>
    <cellStyle name="Normal 5 4 2 7 2" xfId="10384" xr:uid="{00000000-0005-0000-0000-0000D5540000}"/>
    <cellStyle name="Normal 5 4 2 7 2 2" xfId="28837" xr:uid="{00000000-0005-0000-0000-0000D6540000}"/>
    <cellStyle name="Normal 5 4 2 7 2 3" xfId="28838" xr:uid="{00000000-0005-0000-0000-0000D7540000}"/>
    <cellStyle name="Normal 5 4 2 7 2 4" xfId="28839" xr:uid="{00000000-0005-0000-0000-0000D8540000}"/>
    <cellStyle name="Normal 5 4 2 7 3" xfId="28840" xr:uid="{00000000-0005-0000-0000-0000D9540000}"/>
    <cellStyle name="Normal 5 4 2 7 3 2" xfId="28841" xr:uid="{00000000-0005-0000-0000-0000DA540000}"/>
    <cellStyle name="Normal 5 4 2 7 3 3" xfId="28842" xr:uid="{00000000-0005-0000-0000-0000DB540000}"/>
    <cellStyle name="Normal 5 4 2 7 4" xfId="28843" xr:uid="{00000000-0005-0000-0000-0000DC540000}"/>
    <cellStyle name="Normal 5 4 2 7 5" xfId="28844" xr:uid="{00000000-0005-0000-0000-0000DD540000}"/>
    <cellStyle name="Normal 5 4 2 7 6" xfId="28845" xr:uid="{00000000-0005-0000-0000-0000DE540000}"/>
    <cellStyle name="Normal 5 4 2 8" xfId="5773" xr:uid="{00000000-0005-0000-0000-0000DF540000}"/>
    <cellStyle name="Normal 5 4 2 8 2" xfId="10715" xr:uid="{00000000-0005-0000-0000-0000E0540000}"/>
    <cellStyle name="Normal 5 4 2 8 3" xfId="28846" xr:uid="{00000000-0005-0000-0000-0000E1540000}"/>
    <cellStyle name="Normal 5 4 2 8 4" xfId="28847" xr:uid="{00000000-0005-0000-0000-0000E2540000}"/>
    <cellStyle name="Normal 5 4 2 9" xfId="7281" xr:uid="{00000000-0005-0000-0000-0000E3540000}"/>
    <cellStyle name="Normal 5 4 2 9 2" xfId="28848" xr:uid="{00000000-0005-0000-0000-0000E4540000}"/>
    <cellStyle name="Normal 5 4 2 9 3" xfId="28849" xr:uid="{00000000-0005-0000-0000-0000E5540000}"/>
    <cellStyle name="Normal 5 4 2 9 4" xfId="28850" xr:uid="{00000000-0005-0000-0000-0000E6540000}"/>
    <cellStyle name="Normal 5 4 3" xfId="613" xr:uid="{00000000-0005-0000-0000-0000E7540000}"/>
    <cellStyle name="Normal 5 4 3 10" xfId="2362" xr:uid="{00000000-0005-0000-0000-0000E8540000}"/>
    <cellStyle name="Normal 5 4 3 10 2" xfId="28851" xr:uid="{00000000-0005-0000-0000-0000E9540000}"/>
    <cellStyle name="Normal 5 4 3 10 3" xfId="28852" xr:uid="{00000000-0005-0000-0000-0000EA540000}"/>
    <cellStyle name="Normal 5 4 3 10 4" xfId="28853" xr:uid="{00000000-0005-0000-0000-0000EB540000}"/>
    <cellStyle name="Normal 5 4 3 11" xfId="28854" xr:uid="{00000000-0005-0000-0000-0000EC540000}"/>
    <cellStyle name="Normal 5 4 3 11 2" xfId="28855" xr:uid="{00000000-0005-0000-0000-0000ED540000}"/>
    <cellStyle name="Normal 5 4 3 11 3" xfId="28856" xr:uid="{00000000-0005-0000-0000-0000EE540000}"/>
    <cellStyle name="Normal 5 4 3 12" xfId="28857" xr:uid="{00000000-0005-0000-0000-0000EF540000}"/>
    <cellStyle name="Normal 5 4 3 13" xfId="28858" xr:uid="{00000000-0005-0000-0000-0000F0540000}"/>
    <cellStyle name="Normal 5 4 3 14" xfId="28859" xr:uid="{00000000-0005-0000-0000-0000F1540000}"/>
    <cellStyle name="Normal 5 4 3 2" xfId="754" xr:uid="{00000000-0005-0000-0000-0000F2540000}"/>
    <cellStyle name="Normal 5 4 3 2 10" xfId="28860" xr:uid="{00000000-0005-0000-0000-0000F3540000}"/>
    <cellStyle name="Normal 5 4 3 2 11" xfId="28861" xr:uid="{00000000-0005-0000-0000-0000F4540000}"/>
    <cellStyle name="Normal 5 4 3 2 2" xfId="1219" xr:uid="{00000000-0005-0000-0000-0000F5540000}"/>
    <cellStyle name="Normal 5 4 3 2 2 10" xfId="28862" xr:uid="{00000000-0005-0000-0000-0000F6540000}"/>
    <cellStyle name="Normal 5 4 3 2 2 2" xfId="1578" xr:uid="{00000000-0005-0000-0000-0000F7540000}"/>
    <cellStyle name="Normal 5 4 3 2 2 2 2" xfId="4936" xr:uid="{00000000-0005-0000-0000-0000F8540000}"/>
    <cellStyle name="Normal 5 4 3 2 2 2 2 2" xfId="9920" xr:uid="{00000000-0005-0000-0000-0000F9540000}"/>
    <cellStyle name="Normal 5 4 3 2 2 2 2 2 2" xfId="28863" xr:uid="{00000000-0005-0000-0000-0000FA540000}"/>
    <cellStyle name="Normal 5 4 3 2 2 2 2 2 3" xfId="28864" xr:uid="{00000000-0005-0000-0000-0000FB540000}"/>
    <cellStyle name="Normal 5 4 3 2 2 2 2 2 4" xfId="28865" xr:uid="{00000000-0005-0000-0000-0000FC540000}"/>
    <cellStyle name="Normal 5 4 3 2 2 2 2 3" xfId="28866" xr:uid="{00000000-0005-0000-0000-0000FD540000}"/>
    <cellStyle name="Normal 5 4 3 2 2 2 2 3 2" xfId="28867" xr:uid="{00000000-0005-0000-0000-0000FE540000}"/>
    <cellStyle name="Normal 5 4 3 2 2 2 2 3 3" xfId="28868" xr:uid="{00000000-0005-0000-0000-0000FF540000}"/>
    <cellStyle name="Normal 5 4 3 2 2 2 2 4" xfId="28869" xr:uid="{00000000-0005-0000-0000-000000550000}"/>
    <cellStyle name="Normal 5 4 3 2 2 2 2 5" xfId="28870" xr:uid="{00000000-0005-0000-0000-000001550000}"/>
    <cellStyle name="Normal 5 4 3 2 2 2 2 6" xfId="28871" xr:uid="{00000000-0005-0000-0000-000002550000}"/>
    <cellStyle name="Normal 5 4 3 2 2 2 3" xfId="6665" xr:uid="{00000000-0005-0000-0000-000003550000}"/>
    <cellStyle name="Normal 5 4 3 2 2 2 3 2" xfId="11607" xr:uid="{00000000-0005-0000-0000-000004550000}"/>
    <cellStyle name="Normal 5 4 3 2 2 2 3 3" xfId="28872" xr:uid="{00000000-0005-0000-0000-000005550000}"/>
    <cellStyle name="Normal 5 4 3 2 2 2 3 4" xfId="28873" xr:uid="{00000000-0005-0000-0000-000006550000}"/>
    <cellStyle name="Normal 5 4 3 2 2 2 4" xfId="8173" xr:uid="{00000000-0005-0000-0000-000007550000}"/>
    <cellStyle name="Normal 5 4 3 2 2 2 4 2" xfId="28874" xr:uid="{00000000-0005-0000-0000-000008550000}"/>
    <cellStyle name="Normal 5 4 3 2 2 2 4 3" xfId="28875" xr:uid="{00000000-0005-0000-0000-000009550000}"/>
    <cellStyle name="Normal 5 4 3 2 2 2 4 4" xfId="28876" xr:uid="{00000000-0005-0000-0000-00000A550000}"/>
    <cellStyle name="Normal 5 4 3 2 2 2 5" xfId="3211" xr:uid="{00000000-0005-0000-0000-00000B550000}"/>
    <cellStyle name="Normal 5 4 3 2 2 2 5 2" xfId="28877" xr:uid="{00000000-0005-0000-0000-00000C550000}"/>
    <cellStyle name="Normal 5 4 3 2 2 2 5 3" xfId="28878" xr:uid="{00000000-0005-0000-0000-00000D550000}"/>
    <cellStyle name="Normal 5 4 3 2 2 2 5 4" xfId="28879" xr:uid="{00000000-0005-0000-0000-00000E550000}"/>
    <cellStyle name="Normal 5 4 3 2 2 2 6" xfId="28880" xr:uid="{00000000-0005-0000-0000-00000F550000}"/>
    <cellStyle name="Normal 5 4 3 2 2 2 6 2" xfId="28881" xr:uid="{00000000-0005-0000-0000-000010550000}"/>
    <cellStyle name="Normal 5 4 3 2 2 2 6 3" xfId="28882" xr:uid="{00000000-0005-0000-0000-000011550000}"/>
    <cellStyle name="Normal 5 4 3 2 2 2 7" xfId="28883" xr:uid="{00000000-0005-0000-0000-000012550000}"/>
    <cellStyle name="Normal 5 4 3 2 2 2 8" xfId="28884" xr:uid="{00000000-0005-0000-0000-000013550000}"/>
    <cellStyle name="Normal 5 4 3 2 2 2 9" xfId="28885" xr:uid="{00000000-0005-0000-0000-000014550000}"/>
    <cellStyle name="Normal 5 4 3 2 2 3" xfId="4587" xr:uid="{00000000-0005-0000-0000-000015550000}"/>
    <cellStyle name="Normal 5 4 3 2 2 3 2" xfId="9571" xr:uid="{00000000-0005-0000-0000-000016550000}"/>
    <cellStyle name="Normal 5 4 3 2 2 3 2 2" xfId="28886" xr:uid="{00000000-0005-0000-0000-000017550000}"/>
    <cellStyle name="Normal 5 4 3 2 2 3 2 3" xfId="28887" xr:uid="{00000000-0005-0000-0000-000018550000}"/>
    <cellStyle name="Normal 5 4 3 2 2 3 2 4" xfId="28888" xr:uid="{00000000-0005-0000-0000-000019550000}"/>
    <cellStyle name="Normal 5 4 3 2 2 3 3" xfId="28889" xr:uid="{00000000-0005-0000-0000-00001A550000}"/>
    <cellStyle name="Normal 5 4 3 2 2 3 3 2" xfId="28890" xr:uid="{00000000-0005-0000-0000-00001B550000}"/>
    <cellStyle name="Normal 5 4 3 2 2 3 3 3" xfId="28891" xr:uid="{00000000-0005-0000-0000-00001C550000}"/>
    <cellStyle name="Normal 5 4 3 2 2 3 4" xfId="28892" xr:uid="{00000000-0005-0000-0000-00001D550000}"/>
    <cellStyle name="Normal 5 4 3 2 2 3 5" xfId="28893" xr:uid="{00000000-0005-0000-0000-00001E550000}"/>
    <cellStyle name="Normal 5 4 3 2 2 3 6" xfId="28894" xr:uid="{00000000-0005-0000-0000-00001F550000}"/>
    <cellStyle name="Normal 5 4 3 2 2 4" xfId="6318" xr:uid="{00000000-0005-0000-0000-000020550000}"/>
    <cellStyle name="Normal 5 4 3 2 2 4 2" xfId="11260" xr:uid="{00000000-0005-0000-0000-000021550000}"/>
    <cellStyle name="Normal 5 4 3 2 2 4 3" xfId="28895" xr:uid="{00000000-0005-0000-0000-000022550000}"/>
    <cellStyle name="Normal 5 4 3 2 2 4 4" xfId="28896" xr:uid="{00000000-0005-0000-0000-000023550000}"/>
    <cellStyle name="Normal 5 4 3 2 2 5" xfId="7826" xr:uid="{00000000-0005-0000-0000-000024550000}"/>
    <cellStyle name="Normal 5 4 3 2 2 5 2" xfId="28897" xr:uid="{00000000-0005-0000-0000-000025550000}"/>
    <cellStyle name="Normal 5 4 3 2 2 5 3" xfId="28898" xr:uid="{00000000-0005-0000-0000-000026550000}"/>
    <cellStyle name="Normal 5 4 3 2 2 5 4" xfId="28899" xr:uid="{00000000-0005-0000-0000-000027550000}"/>
    <cellStyle name="Normal 5 4 3 2 2 6" xfId="2864" xr:uid="{00000000-0005-0000-0000-000028550000}"/>
    <cellStyle name="Normal 5 4 3 2 2 6 2" xfId="28900" xr:uid="{00000000-0005-0000-0000-000029550000}"/>
    <cellStyle name="Normal 5 4 3 2 2 6 3" xfId="28901" xr:uid="{00000000-0005-0000-0000-00002A550000}"/>
    <cellStyle name="Normal 5 4 3 2 2 6 4" xfId="28902" xr:uid="{00000000-0005-0000-0000-00002B550000}"/>
    <cellStyle name="Normal 5 4 3 2 2 7" xfId="28903" xr:uid="{00000000-0005-0000-0000-00002C550000}"/>
    <cellStyle name="Normal 5 4 3 2 2 7 2" xfId="28904" xr:uid="{00000000-0005-0000-0000-00002D550000}"/>
    <cellStyle name="Normal 5 4 3 2 2 7 3" xfId="28905" xr:uid="{00000000-0005-0000-0000-00002E550000}"/>
    <cellStyle name="Normal 5 4 3 2 2 8" xfId="28906" xr:uid="{00000000-0005-0000-0000-00002F550000}"/>
    <cellStyle name="Normal 5 4 3 2 2 9" xfId="28907" xr:uid="{00000000-0005-0000-0000-000030550000}"/>
    <cellStyle name="Normal 5 4 3 2 3" xfId="1577" xr:uid="{00000000-0005-0000-0000-000031550000}"/>
    <cellStyle name="Normal 5 4 3 2 3 2" xfId="4935" xr:uid="{00000000-0005-0000-0000-000032550000}"/>
    <cellStyle name="Normal 5 4 3 2 3 2 2" xfId="9919" xr:uid="{00000000-0005-0000-0000-000033550000}"/>
    <cellStyle name="Normal 5 4 3 2 3 2 2 2" xfId="28908" xr:uid="{00000000-0005-0000-0000-000034550000}"/>
    <cellStyle name="Normal 5 4 3 2 3 2 2 3" xfId="28909" xr:uid="{00000000-0005-0000-0000-000035550000}"/>
    <cellStyle name="Normal 5 4 3 2 3 2 2 4" xfId="28910" xr:uid="{00000000-0005-0000-0000-000036550000}"/>
    <cellStyle name="Normal 5 4 3 2 3 2 3" xfId="28911" xr:uid="{00000000-0005-0000-0000-000037550000}"/>
    <cellStyle name="Normal 5 4 3 2 3 2 3 2" xfId="28912" xr:uid="{00000000-0005-0000-0000-000038550000}"/>
    <cellStyle name="Normal 5 4 3 2 3 2 3 3" xfId="28913" xr:uid="{00000000-0005-0000-0000-000039550000}"/>
    <cellStyle name="Normal 5 4 3 2 3 2 4" xfId="28914" xr:uid="{00000000-0005-0000-0000-00003A550000}"/>
    <cellStyle name="Normal 5 4 3 2 3 2 5" xfId="28915" xr:uid="{00000000-0005-0000-0000-00003B550000}"/>
    <cellStyle name="Normal 5 4 3 2 3 2 6" xfId="28916" xr:uid="{00000000-0005-0000-0000-00003C550000}"/>
    <cellStyle name="Normal 5 4 3 2 3 3" xfId="6664" xr:uid="{00000000-0005-0000-0000-00003D550000}"/>
    <cellStyle name="Normal 5 4 3 2 3 3 2" xfId="11606" xr:uid="{00000000-0005-0000-0000-00003E550000}"/>
    <cellStyle name="Normal 5 4 3 2 3 3 3" xfId="28917" xr:uid="{00000000-0005-0000-0000-00003F550000}"/>
    <cellStyle name="Normal 5 4 3 2 3 3 4" xfId="28918" xr:uid="{00000000-0005-0000-0000-000040550000}"/>
    <cellStyle name="Normal 5 4 3 2 3 4" xfId="8172" xr:uid="{00000000-0005-0000-0000-000041550000}"/>
    <cellStyle name="Normal 5 4 3 2 3 4 2" xfId="28919" xr:uid="{00000000-0005-0000-0000-000042550000}"/>
    <cellStyle name="Normal 5 4 3 2 3 4 3" xfId="28920" xr:uid="{00000000-0005-0000-0000-000043550000}"/>
    <cellStyle name="Normal 5 4 3 2 3 4 4" xfId="28921" xr:uid="{00000000-0005-0000-0000-000044550000}"/>
    <cellStyle name="Normal 5 4 3 2 3 5" xfId="3210" xr:uid="{00000000-0005-0000-0000-000045550000}"/>
    <cellStyle name="Normal 5 4 3 2 3 5 2" xfId="28922" xr:uid="{00000000-0005-0000-0000-000046550000}"/>
    <cellStyle name="Normal 5 4 3 2 3 5 3" xfId="28923" xr:uid="{00000000-0005-0000-0000-000047550000}"/>
    <cellStyle name="Normal 5 4 3 2 3 5 4" xfId="28924" xr:uid="{00000000-0005-0000-0000-000048550000}"/>
    <cellStyle name="Normal 5 4 3 2 3 6" xfId="28925" xr:uid="{00000000-0005-0000-0000-000049550000}"/>
    <cellStyle name="Normal 5 4 3 2 3 6 2" xfId="28926" xr:uid="{00000000-0005-0000-0000-00004A550000}"/>
    <cellStyle name="Normal 5 4 3 2 3 6 3" xfId="28927" xr:uid="{00000000-0005-0000-0000-00004B550000}"/>
    <cellStyle name="Normal 5 4 3 2 3 7" xfId="28928" xr:uid="{00000000-0005-0000-0000-00004C550000}"/>
    <cellStyle name="Normal 5 4 3 2 3 8" xfId="28929" xr:uid="{00000000-0005-0000-0000-00004D550000}"/>
    <cellStyle name="Normal 5 4 3 2 3 9" xfId="28930" xr:uid="{00000000-0005-0000-0000-00004E550000}"/>
    <cellStyle name="Normal 5 4 3 2 4" xfId="4204" xr:uid="{00000000-0005-0000-0000-00004F550000}"/>
    <cellStyle name="Normal 5 4 3 2 4 2" xfId="9190" xr:uid="{00000000-0005-0000-0000-000050550000}"/>
    <cellStyle name="Normal 5 4 3 2 4 2 2" xfId="28931" xr:uid="{00000000-0005-0000-0000-000051550000}"/>
    <cellStyle name="Normal 5 4 3 2 4 2 3" xfId="28932" xr:uid="{00000000-0005-0000-0000-000052550000}"/>
    <cellStyle name="Normal 5 4 3 2 4 2 4" xfId="28933" xr:uid="{00000000-0005-0000-0000-000053550000}"/>
    <cellStyle name="Normal 5 4 3 2 4 3" xfId="28934" xr:uid="{00000000-0005-0000-0000-000054550000}"/>
    <cellStyle name="Normal 5 4 3 2 4 3 2" xfId="28935" xr:uid="{00000000-0005-0000-0000-000055550000}"/>
    <cellStyle name="Normal 5 4 3 2 4 3 3" xfId="28936" xr:uid="{00000000-0005-0000-0000-000056550000}"/>
    <cellStyle name="Normal 5 4 3 2 4 4" xfId="28937" xr:uid="{00000000-0005-0000-0000-000057550000}"/>
    <cellStyle name="Normal 5 4 3 2 4 5" xfId="28938" xr:uid="{00000000-0005-0000-0000-000058550000}"/>
    <cellStyle name="Normal 5 4 3 2 4 6" xfId="28939" xr:uid="{00000000-0005-0000-0000-000059550000}"/>
    <cellStyle name="Normal 5 4 3 2 5" xfId="5951" xr:uid="{00000000-0005-0000-0000-00005A550000}"/>
    <cellStyle name="Normal 5 4 3 2 5 2" xfId="10893" xr:uid="{00000000-0005-0000-0000-00005B550000}"/>
    <cellStyle name="Normal 5 4 3 2 5 3" xfId="28940" xr:uid="{00000000-0005-0000-0000-00005C550000}"/>
    <cellStyle name="Normal 5 4 3 2 5 4" xfId="28941" xr:uid="{00000000-0005-0000-0000-00005D550000}"/>
    <cellStyle name="Normal 5 4 3 2 6" xfId="7459" xr:uid="{00000000-0005-0000-0000-00005E550000}"/>
    <cellStyle name="Normal 5 4 3 2 6 2" xfId="28942" xr:uid="{00000000-0005-0000-0000-00005F550000}"/>
    <cellStyle name="Normal 5 4 3 2 6 3" xfId="28943" xr:uid="{00000000-0005-0000-0000-000060550000}"/>
    <cellStyle name="Normal 5 4 3 2 6 4" xfId="28944" xr:uid="{00000000-0005-0000-0000-000061550000}"/>
    <cellStyle name="Normal 5 4 3 2 7" xfId="2497" xr:uid="{00000000-0005-0000-0000-000062550000}"/>
    <cellStyle name="Normal 5 4 3 2 7 2" xfId="28945" xr:uid="{00000000-0005-0000-0000-000063550000}"/>
    <cellStyle name="Normal 5 4 3 2 7 3" xfId="28946" xr:uid="{00000000-0005-0000-0000-000064550000}"/>
    <cellStyle name="Normal 5 4 3 2 7 4" xfId="28947" xr:uid="{00000000-0005-0000-0000-000065550000}"/>
    <cellStyle name="Normal 5 4 3 2 8" xfId="28948" xr:uid="{00000000-0005-0000-0000-000066550000}"/>
    <cellStyle name="Normal 5 4 3 2 8 2" xfId="28949" xr:uid="{00000000-0005-0000-0000-000067550000}"/>
    <cellStyle name="Normal 5 4 3 2 8 3" xfId="28950" xr:uid="{00000000-0005-0000-0000-000068550000}"/>
    <cellStyle name="Normal 5 4 3 2 9" xfId="28951" xr:uid="{00000000-0005-0000-0000-000069550000}"/>
    <cellStyle name="Normal 5 4 3 3" xfId="907" xr:uid="{00000000-0005-0000-0000-00006A550000}"/>
    <cellStyle name="Normal 5 4 3 3 10" xfId="28952" xr:uid="{00000000-0005-0000-0000-00006B550000}"/>
    <cellStyle name="Normal 5 4 3 3 2" xfId="1579" xr:uid="{00000000-0005-0000-0000-00006C550000}"/>
    <cellStyle name="Normal 5 4 3 3 2 2" xfId="4937" xr:uid="{00000000-0005-0000-0000-00006D550000}"/>
    <cellStyle name="Normal 5 4 3 3 2 2 2" xfId="9921" xr:uid="{00000000-0005-0000-0000-00006E550000}"/>
    <cellStyle name="Normal 5 4 3 3 2 2 2 2" xfId="28953" xr:uid="{00000000-0005-0000-0000-00006F550000}"/>
    <cellStyle name="Normal 5 4 3 3 2 2 2 3" xfId="28954" xr:uid="{00000000-0005-0000-0000-000070550000}"/>
    <cellStyle name="Normal 5 4 3 3 2 2 2 4" xfId="28955" xr:uid="{00000000-0005-0000-0000-000071550000}"/>
    <cellStyle name="Normal 5 4 3 3 2 2 3" xfId="28956" xr:uid="{00000000-0005-0000-0000-000072550000}"/>
    <cellStyle name="Normal 5 4 3 3 2 2 3 2" xfId="28957" xr:uid="{00000000-0005-0000-0000-000073550000}"/>
    <cellStyle name="Normal 5 4 3 3 2 2 3 3" xfId="28958" xr:uid="{00000000-0005-0000-0000-000074550000}"/>
    <cellStyle name="Normal 5 4 3 3 2 2 4" xfId="28959" xr:uid="{00000000-0005-0000-0000-000075550000}"/>
    <cellStyle name="Normal 5 4 3 3 2 2 5" xfId="28960" xr:uid="{00000000-0005-0000-0000-000076550000}"/>
    <cellStyle name="Normal 5 4 3 3 2 2 6" xfId="28961" xr:uid="{00000000-0005-0000-0000-000077550000}"/>
    <cellStyle name="Normal 5 4 3 3 2 3" xfId="6666" xr:uid="{00000000-0005-0000-0000-000078550000}"/>
    <cellStyle name="Normal 5 4 3 3 2 3 2" xfId="11608" xr:uid="{00000000-0005-0000-0000-000079550000}"/>
    <cellStyle name="Normal 5 4 3 3 2 3 3" xfId="28962" xr:uid="{00000000-0005-0000-0000-00007A550000}"/>
    <cellStyle name="Normal 5 4 3 3 2 3 4" xfId="28963" xr:uid="{00000000-0005-0000-0000-00007B550000}"/>
    <cellStyle name="Normal 5 4 3 3 2 4" xfId="8174" xr:uid="{00000000-0005-0000-0000-00007C550000}"/>
    <cellStyle name="Normal 5 4 3 3 2 4 2" xfId="28964" xr:uid="{00000000-0005-0000-0000-00007D550000}"/>
    <cellStyle name="Normal 5 4 3 3 2 4 3" xfId="28965" xr:uid="{00000000-0005-0000-0000-00007E550000}"/>
    <cellStyle name="Normal 5 4 3 3 2 4 4" xfId="28966" xr:uid="{00000000-0005-0000-0000-00007F550000}"/>
    <cellStyle name="Normal 5 4 3 3 2 5" xfId="3212" xr:uid="{00000000-0005-0000-0000-000080550000}"/>
    <cellStyle name="Normal 5 4 3 3 2 5 2" xfId="28967" xr:uid="{00000000-0005-0000-0000-000081550000}"/>
    <cellStyle name="Normal 5 4 3 3 2 5 3" xfId="28968" xr:uid="{00000000-0005-0000-0000-000082550000}"/>
    <cellStyle name="Normal 5 4 3 3 2 5 4" xfId="28969" xr:uid="{00000000-0005-0000-0000-000083550000}"/>
    <cellStyle name="Normal 5 4 3 3 2 6" xfId="28970" xr:uid="{00000000-0005-0000-0000-000084550000}"/>
    <cellStyle name="Normal 5 4 3 3 2 6 2" xfId="28971" xr:uid="{00000000-0005-0000-0000-000085550000}"/>
    <cellStyle name="Normal 5 4 3 3 2 6 3" xfId="28972" xr:uid="{00000000-0005-0000-0000-000086550000}"/>
    <cellStyle name="Normal 5 4 3 3 2 7" xfId="28973" xr:uid="{00000000-0005-0000-0000-000087550000}"/>
    <cellStyle name="Normal 5 4 3 3 2 8" xfId="28974" xr:uid="{00000000-0005-0000-0000-000088550000}"/>
    <cellStyle name="Normal 5 4 3 3 2 9" xfId="28975" xr:uid="{00000000-0005-0000-0000-000089550000}"/>
    <cellStyle name="Normal 5 4 3 3 3" xfId="4346" xr:uid="{00000000-0005-0000-0000-00008A550000}"/>
    <cellStyle name="Normal 5 4 3 3 3 2" xfId="9331" xr:uid="{00000000-0005-0000-0000-00008B550000}"/>
    <cellStyle name="Normal 5 4 3 3 3 2 2" xfId="28976" xr:uid="{00000000-0005-0000-0000-00008C550000}"/>
    <cellStyle name="Normal 5 4 3 3 3 2 3" xfId="28977" xr:uid="{00000000-0005-0000-0000-00008D550000}"/>
    <cellStyle name="Normal 5 4 3 3 3 2 4" xfId="28978" xr:uid="{00000000-0005-0000-0000-00008E550000}"/>
    <cellStyle name="Normal 5 4 3 3 3 3" xfId="28979" xr:uid="{00000000-0005-0000-0000-00008F550000}"/>
    <cellStyle name="Normal 5 4 3 3 3 3 2" xfId="28980" xr:uid="{00000000-0005-0000-0000-000090550000}"/>
    <cellStyle name="Normal 5 4 3 3 3 3 3" xfId="28981" xr:uid="{00000000-0005-0000-0000-000091550000}"/>
    <cellStyle name="Normal 5 4 3 3 3 4" xfId="28982" xr:uid="{00000000-0005-0000-0000-000092550000}"/>
    <cellStyle name="Normal 5 4 3 3 3 5" xfId="28983" xr:uid="{00000000-0005-0000-0000-000093550000}"/>
    <cellStyle name="Normal 5 4 3 3 3 6" xfId="28984" xr:uid="{00000000-0005-0000-0000-000094550000}"/>
    <cellStyle name="Normal 5 4 3 3 4" xfId="6089" xr:uid="{00000000-0005-0000-0000-000095550000}"/>
    <cellStyle name="Normal 5 4 3 3 4 2" xfId="11031" xr:uid="{00000000-0005-0000-0000-000096550000}"/>
    <cellStyle name="Normal 5 4 3 3 4 3" xfId="28985" xr:uid="{00000000-0005-0000-0000-000097550000}"/>
    <cellStyle name="Normal 5 4 3 3 4 4" xfId="28986" xr:uid="{00000000-0005-0000-0000-000098550000}"/>
    <cellStyle name="Normal 5 4 3 3 5" xfId="7597" xr:uid="{00000000-0005-0000-0000-000099550000}"/>
    <cellStyle name="Normal 5 4 3 3 5 2" xfId="28987" xr:uid="{00000000-0005-0000-0000-00009A550000}"/>
    <cellStyle name="Normal 5 4 3 3 5 3" xfId="28988" xr:uid="{00000000-0005-0000-0000-00009B550000}"/>
    <cellStyle name="Normal 5 4 3 3 5 4" xfId="28989" xr:uid="{00000000-0005-0000-0000-00009C550000}"/>
    <cellStyle name="Normal 5 4 3 3 6" xfId="2635" xr:uid="{00000000-0005-0000-0000-00009D550000}"/>
    <cellStyle name="Normal 5 4 3 3 6 2" xfId="28990" xr:uid="{00000000-0005-0000-0000-00009E550000}"/>
    <cellStyle name="Normal 5 4 3 3 6 3" xfId="28991" xr:uid="{00000000-0005-0000-0000-00009F550000}"/>
    <cellStyle name="Normal 5 4 3 3 6 4" xfId="28992" xr:uid="{00000000-0005-0000-0000-0000A0550000}"/>
    <cellStyle name="Normal 5 4 3 3 7" xfId="28993" xr:uid="{00000000-0005-0000-0000-0000A1550000}"/>
    <cellStyle name="Normal 5 4 3 3 7 2" xfId="28994" xr:uid="{00000000-0005-0000-0000-0000A2550000}"/>
    <cellStyle name="Normal 5 4 3 3 7 3" xfId="28995" xr:uid="{00000000-0005-0000-0000-0000A3550000}"/>
    <cellStyle name="Normal 5 4 3 3 8" xfId="28996" xr:uid="{00000000-0005-0000-0000-0000A4550000}"/>
    <cellStyle name="Normal 5 4 3 3 9" xfId="28997" xr:uid="{00000000-0005-0000-0000-0000A5550000}"/>
    <cellStyle name="Normal 5 4 3 4" xfId="1576" xr:uid="{00000000-0005-0000-0000-0000A6550000}"/>
    <cellStyle name="Normal 5 4 3 4 2" xfId="4934" xr:uid="{00000000-0005-0000-0000-0000A7550000}"/>
    <cellStyle name="Normal 5 4 3 4 2 2" xfId="9918" xr:uid="{00000000-0005-0000-0000-0000A8550000}"/>
    <cellStyle name="Normal 5 4 3 4 2 2 2" xfId="28998" xr:uid="{00000000-0005-0000-0000-0000A9550000}"/>
    <cellStyle name="Normal 5 4 3 4 2 2 3" xfId="28999" xr:uid="{00000000-0005-0000-0000-0000AA550000}"/>
    <cellStyle name="Normal 5 4 3 4 2 2 4" xfId="29000" xr:uid="{00000000-0005-0000-0000-0000AB550000}"/>
    <cellStyle name="Normal 5 4 3 4 2 3" xfId="29001" xr:uid="{00000000-0005-0000-0000-0000AC550000}"/>
    <cellStyle name="Normal 5 4 3 4 2 3 2" xfId="29002" xr:uid="{00000000-0005-0000-0000-0000AD550000}"/>
    <cellStyle name="Normal 5 4 3 4 2 3 3" xfId="29003" xr:uid="{00000000-0005-0000-0000-0000AE550000}"/>
    <cellStyle name="Normal 5 4 3 4 2 4" xfId="29004" xr:uid="{00000000-0005-0000-0000-0000AF550000}"/>
    <cellStyle name="Normal 5 4 3 4 2 5" xfId="29005" xr:uid="{00000000-0005-0000-0000-0000B0550000}"/>
    <cellStyle name="Normal 5 4 3 4 2 6" xfId="29006" xr:uid="{00000000-0005-0000-0000-0000B1550000}"/>
    <cellStyle name="Normal 5 4 3 4 3" xfId="6663" xr:uid="{00000000-0005-0000-0000-0000B2550000}"/>
    <cellStyle name="Normal 5 4 3 4 3 2" xfId="11605" xr:uid="{00000000-0005-0000-0000-0000B3550000}"/>
    <cellStyle name="Normal 5 4 3 4 3 3" xfId="29007" xr:uid="{00000000-0005-0000-0000-0000B4550000}"/>
    <cellStyle name="Normal 5 4 3 4 3 4" xfId="29008" xr:uid="{00000000-0005-0000-0000-0000B5550000}"/>
    <cellStyle name="Normal 5 4 3 4 4" xfId="8171" xr:uid="{00000000-0005-0000-0000-0000B6550000}"/>
    <cellStyle name="Normal 5 4 3 4 4 2" xfId="29009" xr:uid="{00000000-0005-0000-0000-0000B7550000}"/>
    <cellStyle name="Normal 5 4 3 4 4 3" xfId="29010" xr:uid="{00000000-0005-0000-0000-0000B8550000}"/>
    <cellStyle name="Normal 5 4 3 4 4 4" xfId="29011" xr:uid="{00000000-0005-0000-0000-0000B9550000}"/>
    <cellStyle name="Normal 5 4 3 4 5" xfId="3209" xr:uid="{00000000-0005-0000-0000-0000BA550000}"/>
    <cellStyle name="Normal 5 4 3 4 5 2" xfId="29012" xr:uid="{00000000-0005-0000-0000-0000BB550000}"/>
    <cellStyle name="Normal 5 4 3 4 5 3" xfId="29013" xr:uid="{00000000-0005-0000-0000-0000BC550000}"/>
    <cellStyle name="Normal 5 4 3 4 5 4" xfId="29014" xr:uid="{00000000-0005-0000-0000-0000BD550000}"/>
    <cellStyle name="Normal 5 4 3 4 6" xfId="29015" xr:uid="{00000000-0005-0000-0000-0000BE550000}"/>
    <cellStyle name="Normal 5 4 3 4 6 2" xfId="29016" xr:uid="{00000000-0005-0000-0000-0000BF550000}"/>
    <cellStyle name="Normal 5 4 3 4 6 3" xfId="29017" xr:uid="{00000000-0005-0000-0000-0000C0550000}"/>
    <cellStyle name="Normal 5 4 3 4 7" xfId="29018" xr:uid="{00000000-0005-0000-0000-0000C1550000}"/>
    <cellStyle name="Normal 5 4 3 4 8" xfId="29019" xr:uid="{00000000-0005-0000-0000-0000C2550000}"/>
    <cellStyle name="Normal 5 4 3 4 9" xfId="29020" xr:uid="{00000000-0005-0000-0000-0000C3550000}"/>
    <cellStyle name="Normal 5 4 3 5" xfId="3744" xr:uid="{00000000-0005-0000-0000-0000C4550000}"/>
    <cellStyle name="Normal 5 4 3 5 2" xfId="5551" xr:uid="{00000000-0005-0000-0000-0000C5550000}"/>
    <cellStyle name="Normal 5 4 3 5 2 2" xfId="10500" xr:uid="{00000000-0005-0000-0000-0000C6550000}"/>
    <cellStyle name="Normal 5 4 3 5 2 2 2" xfId="29021" xr:uid="{00000000-0005-0000-0000-0000C7550000}"/>
    <cellStyle name="Normal 5 4 3 5 2 2 3" xfId="29022" xr:uid="{00000000-0005-0000-0000-0000C8550000}"/>
    <cellStyle name="Normal 5 4 3 5 2 2 4" xfId="29023" xr:uid="{00000000-0005-0000-0000-0000C9550000}"/>
    <cellStyle name="Normal 5 4 3 5 2 3" xfId="29024" xr:uid="{00000000-0005-0000-0000-0000CA550000}"/>
    <cellStyle name="Normal 5 4 3 5 2 3 2" xfId="29025" xr:uid="{00000000-0005-0000-0000-0000CB550000}"/>
    <cellStyle name="Normal 5 4 3 5 2 3 3" xfId="29026" xr:uid="{00000000-0005-0000-0000-0000CC550000}"/>
    <cellStyle name="Normal 5 4 3 5 2 4" xfId="29027" xr:uid="{00000000-0005-0000-0000-0000CD550000}"/>
    <cellStyle name="Normal 5 4 3 5 2 5" xfId="29028" xr:uid="{00000000-0005-0000-0000-0000CE550000}"/>
    <cellStyle name="Normal 5 4 3 5 2 6" xfId="29029" xr:uid="{00000000-0005-0000-0000-0000CF550000}"/>
    <cellStyle name="Normal 5 4 3 5 3" xfId="8704" xr:uid="{00000000-0005-0000-0000-0000D0550000}"/>
    <cellStyle name="Normal 5 4 3 5 3 2" xfId="29030" xr:uid="{00000000-0005-0000-0000-0000D1550000}"/>
    <cellStyle name="Normal 5 4 3 5 3 3" xfId="29031" xr:uid="{00000000-0005-0000-0000-0000D2550000}"/>
    <cellStyle name="Normal 5 4 3 5 3 4" xfId="29032" xr:uid="{00000000-0005-0000-0000-0000D3550000}"/>
    <cellStyle name="Normal 5 4 3 5 4" xfId="29033" xr:uid="{00000000-0005-0000-0000-0000D4550000}"/>
    <cellStyle name="Normal 5 4 3 5 4 2" xfId="29034" xr:uid="{00000000-0005-0000-0000-0000D5550000}"/>
    <cellStyle name="Normal 5 4 3 5 4 3" xfId="29035" xr:uid="{00000000-0005-0000-0000-0000D6550000}"/>
    <cellStyle name="Normal 5 4 3 5 4 4" xfId="29036" xr:uid="{00000000-0005-0000-0000-0000D7550000}"/>
    <cellStyle name="Normal 5 4 3 5 5" xfId="29037" xr:uid="{00000000-0005-0000-0000-0000D8550000}"/>
    <cellStyle name="Normal 5 4 3 5 5 2" xfId="29038" xr:uid="{00000000-0005-0000-0000-0000D9550000}"/>
    <cellStyle name="Normal 5 4 3 5 5 3" xfId="29039" xr:uid="{00000000-0005-0000-0000-0000DA550000}"/>
    <cellStyle name="Normal 5 4 3 5 5 4" xfId="29040" xr:uid="{00000000-0005-0000-0000-0000DB550000}"/>
    <cellStyle name="Normal 5 4 3 5 6" xfId="29041" xr:uid="{00000000-0005-0000-0000-0000DC550000}"/>
    <cellStyle name="Normal 5 4 3 5 6 2" xfId="29042" xr:uid="{00000000-0005-0000-0000-0000DD550000}"/>
    <cellStyle name="Normal 5 4 3 5 6 3" xfId="29043" xr:uid="{00000000-0005-0000-0000-0000DE550000}"/>
    <cellStyle name="Normal 5 4 3 5 7" xfId="29044" xr:uid="{00000000-0005-0000-0000-0000DF550000}"/>
    <cellStyle name="Normal 5 4 3 5 8" xfId="29045" xr:uid="{00000000-0005-0000-0000-0000E0550000}"/>
    <cellStyle name="Normal 5 4 3 5 9" xfId="29046" xr:uid="{00000000-0005-0000-0000-0000E1550000}"/>
    <cellStyle name="Normal 5 4 3 6" xfId="4069" xr:uid="{00000000-0005-0000-0000-0000E2550000}"/>
    <cellStyle name="Normal 5 4 3 6 2" xfId="8840" xr:uid="{00000000-0005-0000-0000-0000E3550000}"/>
    <cellStyle name="Normal 5 4 3 6 2 2" xfId="29047" xr:uid="{00000000-0005-0000-0000-0000E4550000}"/>
    <cellStyle name="Normal 5 4 3 6 2 2 2" xfId="29048" xr:uid="{00000000-0005-0000-0000-0000E5550000}"/>
    <cellStyle name="Normal 5 4 3 6 2 2 3" xfId="29049" xr:uid="{00000000-0005-0000-0000-0000E6550000}"/>
    <cellStyle name="Normal 5 4 3 6 2 2 4" xfId="29050" xr:uid="{00000000-0005-0000-0000-0000E7550000}"/>
    <cellStyle name="Normal 5 4 3 6 2 3" xfId="29051" xr:uid="{00000000-0005-0000-0000-0000E8550000}"/>
    <cellStyle name="Normal 5 4 3 6 2 3 2" xfId="29052" xr:uid="{00000000-0005-0000-0000-0000E9550000}"/>
    <cellStyle name="Normal 5 4 3 6 2 3 3" xfId="29053" xr:uid="{00000000-0005-0000-0000-0000EA550000}"/>
    <cellStyle name="Normal 5 4 3 6 2 4" xfId="29054" xr:uid="{00000000-0005-0000-0000-0000EB550000}"/>
    <cellStyle name="Normal 5 4 3 6 2 5" xfId="29055" xr:uid="{00000000-0005-0000-0000-0000EC550000}"/>
    <cellStyle name="Normal 5 4 3 6 2 6" xfId="29056" xr:uid="{00000000-0005-0000-0000-0000ED550000}"/>
    <cellStyle name="Normal 5 4 3 6 3" xfId="29057" xr:uid="{00000000-0005-0000-0000-0000EE550000}"/>
    <cellStyle name="Normal 5 4 3 6 3 2" xfId="29058" xr:uid="{00000000-0005-0000-0000-0000EF550000}"/>
    <cellStyle name="Normal 5 4 3 6 3 3" xfId="29059" xr:uid="{00000000-0005-0000-0000-0000F0550000}"/>
    <cellStyle name="Normal 5 4 3 6 3 4" xfId="29060" xr:uid="{00000000-0005-0000-0000-0000F1550000}"/>
    <cellStyle name="Normal 5 4 3 6 4" xfId="29061" xr:uid="{00000000-0005-0000-0000-0000F2550000}"/>
    <cellStyle name="Normal 5 4 3 6 4 2" xfId="29062" xr:uid="{00000000-0005-0000-0000-0000F3550000}"/>
    <cellStyle name="Normal 5 4 3 6 4 3" xfId="29063" xr:uid="{00000000-0005-0000-0000-0000F4550000}"/>
    <cellStyle name="Normal 5 4 3 6 4 4" xfId="29064" xr:uid="{00000000-0005-0000-0000-0000F5550000}"/>
    <cellStyle name="Normal 5 4 3 6 5" xfId="29065" xr:uid="{00000000-0005-0000-0000-0000F6550000}"/>
    <cellStyle name="Normal 5 4 3 6 5 2" xfId="29066" xr:uid="{00000000-0005-0000-0000-0000F7550000}"/>
    <cellStyle name="Normal 5 4 3 6 5 3" xfId="29067" xr:uid="{00000000-0005-0000-0000-0000F8550000}"/>
    <cellStyle name="Normal 5 4 3 6 6" xfId="29068" xr:uid="{00000000-0005-0000-0000-0000F9550000}"/>
    <cellStyle name="Normal 5 4 3 6 7" xfId="29069" xr:uid="{00000000-0005-0000-0000-0000FA550000}"/>
    <cellStyle name="Normal 5 4 3 6 8" xfId="29070" xr:uid="{00000000-0005-0000-0000-0000FB550000}"/>
    <cellStyle name="Normal 5 4 3 7" xfId="3950" xr:uid="{00000000-0005-0000-0000-0000FC550000}"/>
    <cellStyle name="Normal 5 4 3 7 2" xfId="9023" xr:uid="{00000000-0005-0000-0000-0000FD550000}"/>
    <cellStyle name="Normal 5 4 3 7 2 2" xfId="29071" xr:uid="{00000000-0005-0000-0000-0000FE550000}"/>
    <cellStyle name="Normal 5 4 3 7 2 3" xfId="29072" xr:uid="{00000000-0005-0000-0000-0000FF550000}"/>
    <cellStyle name="Normal 5 4 3 7 2 4" xfId="29073" xr:uid="{00000000-0005-0000-0000-000000560000}"/>
    <cellStyle name="Normal 5 4 3 7 3" xfId="29074" xr:uid="{00000000-0005-0000-0000-000001560000}"/>
    <cellStyle name="Normal 5 4 3 7 3 2" xfId="29075" xr:uid="{00000000-0005-0000-0000-000002560000}"/>
    <cellStyle name="Normal 5 4 3 7 3 3" xfId="29076" xr:uid="{00000000-0005-0000-0000-000003560000}"/>
    <cellStyle name="Normal 5 4 3 7 4" xfId="29077" xr:uid="{00000000-0005-0000-0000-000004560000}"/>
    <cellStyle name="Normal 5 4 3 7 5" xfId="29078" xr:uid="{00000000-0005-0000-0000-000005560000}"/>
    <cellStyle name="Normal 5 4 3 7 6" xfId="29079" xr:uid="{00000000-0005-0000-0000-000006560000}"/>
    <cellStyle name="Normal 5 4 3 8" xfId="5816" xr:uid="{00000000-0005-0000-0000-000007560000}"/>
    <cellStyle name="Normal 5 4 3 8 2" xfId="10758" xr:uid="{00000000-0005-0000-0000-000008560000}"/>
    <cellStyle name="Normal 5 4 3 8 3" xfId="29080" xr:uid="{00000000-0005-0000-0000-000009560000}"/>
    <cellStyle name="Normal 5 4 3 8 4" xfId="29081" xr:uid="{00000000-0005-0000-0000-00000A560000}"/>
    <cellStyle name="Normal 5 4 3 9" xfId="7324" xr:uid="{00000000-0005-0000-0000-00000B560000}"/>
    <cellStyle name="Normal 5 4 3 9 2" xfId="29082" xr:uid="{00000000-0005-0000-0000-00000C560000}"/>
    <cellStyle name="Normal 5 4 3 9 3" xfId="29083" xr:uid="{00000000-0005-0000-0000-00000D560000}"/>
    <cellStyle name="Normal 5 4 3 9 4" xfId="29084" xr:uid="{00000000-0005-0000-0000-00000E560000}"/>
    <cellStyle name="Normal 5 4 4" xfId="447" xr:uid="{00000000-0005-0000-0000-00000F560000}"/>
    <cellStyle name="Normal 5 4 4 10" xfId="29085" xr:uid="{00000000-0005-0000-0000-000010560000}"/>
    <cellStyle name="Normal 5 4 4 11" xfId="29086" xr:uid="{00000000-0005-0000-0000-000011560000}"/>
    <cellStyle name="Normal 5 4 4 2" xfId="1017" xr:uid="{00000000-0005-0000-0000-000012560000}"/>
    <cellStyle name="Normal 5 4 4 2 10" xfId="29087" xr:uid="{00000000-0005-0000-0000-000013560000}"/>
    <cellStyle name="Normal 5 4 4 2 2" xfId="1581" xr:uid="{00000000-0005-0000-0000-000014560000}"/>
    <cellStyle name="Normal 5 4 4 2 2 2" xfId="4939" xr:uid="{00000000-0005-0000-0000-000015560000}"/>
    <cellStyle name="Normal 5 4 4 2 2 2 2" xfId="9923" xr:uid="{00000000-0005-0000-0000-000016560000}"/>
    <cellStyle name="Normal 5 4 4 2 2 2 2 2" xfId="29088" xr:uid="{00000000-0005-0000-0000-000017560000}"/>
    <cellStyle name="Normal 5 4 4 2 2 2 2 3" xfId="29089" xr:uid="{00000000-0005-0000-0000-000018560000}"/>
    <cellStyle name="Normal 5 4 4 2 2 2 2 4" xfId="29090" xr:uid="{00000000-0005-0000-0000-000019560000}"/>
    <cellStyle name="Normal 5 4 4 2 2 2 3" xfId="29091" xr:uid="{00000000-0005-0000-0000-00001A560000}"/>
    <cellStyle name="Normal 5 4 4 2 2 2 3 2" xfId="29092" xr:uid="{00000000-0005-0000-0000-00001B560000}"/>
    <cellStyle name="Normal 5 4 4 2 2 2 3 3" xfId="29093" xr:uid="{00000000-0005-0000-0000-00001C560000}"/>
    <cellStyle name="Normal 5 4 4 2 2 2 4" xfId="29094" xr:uid="{00000000-0005-0000-0000-00001D560000}"/>
    <cellStyle name="Normal 5 4 4 2 2 2 5" xfId="29095" xr:uid="{00000000-0005-0000-0000-00001E560000}"/>
    <cellStyle name="Normal 5 4 4 2 2 2 6" xfId="29096" xr:uid="{00000000-0005-0000-0000-00001F560000}"/>
    <cellStyle name="Normal 5 4 4 2 2 3" xfId="6668" xr:uid="{00000000-0005-0000-0000-000020560000}"/>
    <cellStyle name="Normal 5 4 4 2 2 3 2" xfId="11610" xr:uid="{00000000-0005-0000-0000-000021560000}"/>
    <cellStyle name="Normal 5 4 4 2 2 3 3" xfId="29097" xr:uid="{00000000-0005-0000-0000-000022560000}"/>
    <cellStyle name="Normal 5 4 4 2 2 3 4" xfId="29098" xr:uid="{00000000-0005-0000-0000-000023560000}"/>
    <cellStyle name="Normal 5 4 4 2 2 4" xfId="8176" xr:uid="{00000000-0005-0000-0000-000024560000}"/>
    <cellStyle name="Normal 5 4 4 2 2 4 2" xfId="29099" xr:uid="{00000000-0005-0000-0000-000025560000}"/>
    <cellStyle name="Normal 5 4 4 2 2 4 3" xfId="29100" xr:uid="{00000000-0005-0000-0000-000026560000}"/>
    <cellStyle name="Normal 5 4 4 2 2 4 4" xfId="29101" xr:uid="{00000000-0005-0000-0000-000027560000}"/>
    <cellStyle name="Normal 5 4 4 2 2 5" xfId="3214" xr:uid="{00000000-0005-0000-0000-000028560000}"/>
    <cellStyle name="Normal 5 4 4 2 2 5 2" xfId="29102" xr:uid="{00000000-0005-0000-0000-000029560000}"/>
    <cellStyle name="Normal 5 4 4 2 2 5 3" xfId="29103" xr:uid="{00000000-0005-0000-0000-00002A560000}"/>
    <cellStyle name="Normal 5 4 4 2 2 5 4" xfId="29104" xr:uid="{00000000-0005-0000-0000-00002B560000}"/>
    <cellStyle name="Normal 5 4 4 2 2 6" xfId="29105" xr:uid="{00000000-0005-0000-0000-00002C560000}"/>
    <cellStyle name="Normal 5 4 4 2 2 6 2" xfId="29106" xr:uid="{00000000-0005-0000-0000-00002D560000}"/>
    <cellStyle name="Normal 5 4 4 2 2 6 3" xfId="29107" xr:uid="{00000000-0005-0000-0000-00002E560000}"/>
    <cellStyle name="Normal 5 4 4 2 2 7" xfId="29108" xr:uid="{00000000-0005-0000-0000-00002F560000}"/>
    <cellStyle name="Normal 5 4 4 2 2 8" xfId="29109" xr:uid="{00000000-0005-0000-0000-000030560000}"/>
    <cellStyle name="Normal 5 4 4 2 2 9" xfId="29110" xr:uid="{00000000-0005-0000-0000-000031560000}"/>
    <cellStyle name="Normal 5 4 4 2 3" xfId="4439" xr:uid="{00000000-0005-0000-0000-000032560000}"/>
    <cellStyle name="Normal 5 4 4 2 3 2" xfId="9424" xr:uid="{00000000-0005-0000-0000-000033560000}"/>
    <cellStyle name="Normal 5 4 4 2 3 2 2" xfId="29111" xr:uid="{00000000-0005-0000-0000-000034560000}"/>
    <cellStyle name="Normal 5 4 4 2 3 2 3" xfId="29112" xr:uid="{00000000-0005-0000-0000-000035560000}"/>
    <cellStyle name="Normal 5 4 4 2 3 2 4" xfId="29113" xr:uid="{00000000-0005-0000-0000-000036560000}"/>
    <cellStyle name="Normal 5 4 4 2 3 3" xfId="29114" xr:uid="{00000000-0005-0000-0000-000037560000}"/>
    <cellStyle name="Normal 5 4 4 2 3 3 2" xfId="29115" xr:uid="{00000000-0005-0000-0000-000038560000}"/>
    <cellStyle name="Normal 5 4 4 2 3 3 3" xfId="29116" xr:uid="{00000000-0005-0000-0000-000039560000}"/>
    <cellStyle name="Normal 5 4 4 2 3 4" xfId="29117" xr:uid="{00000000-0005-0000-0000-00003A560000}"/>
    <cellStyle name="Normal 5 4 4 2 3 5" xfId="29118" xr:uid="{00000000-0005-0000-0000-00003B560000}"/>
    <cellStyle name="Normal 5 4 4 2 3 6" xfId="29119" xr:uid="{00000000-0005-0000-0000-00003C560000}"/>
    <cellStyle name="Normal 5 4 4 2 4" xfId="6179" xr:uid="{00000000-0005-0000-0000-00003D560000}"/>
    <cellStyle name="Normal 5 4 4 2 4 2" xfId="11121" xr:uid="{00000000-0005-0000-0000-00003E560000}"/>
    <cellStyle name="Normal 5 4 4 2 4 3" xfId="29120" xr:uid="{00000000-0005-0000-0000-00003F560000}"/>
    <cellStyle name="Normal 5 4 4 2 4 4" xfId="29121" xr:uid="{00000000-0005-0000-0000-000040560000}"/>
    <cellStyle name="Normal 5 4 4 2 5" xfId="7687" xr:uid="{00000000-0005-0000-0000-000041560000}"/>
    <cellStyle name="Normal 5 4 4 2 5 2" xfId="29122" xr:uid="{00000000-0005-0000-0000-000042560000}"/>
    <cellStyle name="Normal 5 4 4 2 5 3" xfId="29123" xr:uid="{00000000-0005-0000-0000-000043560000}"/>
    <cellStyle name="Normal 5 4 4 2 5 4" xfId="29124" xr:uid="{00000000-0005-0000-0000-000044560000}"/>
    <cellStyle name="Normal 5 4 4 2 6" xfId="2725" xr:uid="{00000000-0005-0000-0000-000045560000}"/>
    <cellStyle name="Normal 5 4 4 2 6 2" xfId="29125" xr:uid="{00000000-0005-0000-0000-000046560000}"/>
    <cellStyle name="Normal 5 4 4 2 6 3" xfId="29126" xr:uid="{00000000-0005-0000-0000-000047560000}"/>
    <cellStyle name="Normal 5 4 4 2 6 4" xfId="29127" xr:uid="{00000000-0005-0000-0000-000048560000}"/>
    <cellStyle name="Normal 5 4 4 2 7" xfId="29128" xr:uid="{00000000-0005-0000-0000-000049560000}"/>
    <cellStyle name="Normal 5 4 4 2 7 2" xfId="29129" xr:uid="{00000000-0005-0000-0000-00004A560000}"/>
    <cellStyle name="Normal 5 4 4 2 7 3" xfId="29130" xr:uid="{00000000-0005-0000-0000-00004B560000}"/>
    <cellStyle name="Normal 5 4 4 2 8" xfId="29131" xr:uid="{00000000-0005-0000-0000-00004C560000}"/>
    <cellStyle name="Normal 5 4 4 2 9" xfId="29132" xr:uid="{00000000-0005-0000-0000-00004D560000}"/>
    <cellStyle name="Normal 5 4 4 3" xfId="1580" xr:uid="{00000000-0005-0000-0000-00004E560000}"/>
    <cellStyle name="Normal 5 4 4 3 2" xfId="4938" xr:uid="{00000000-0005-0000-0000-00004F560000}"/>
    <cellStyle name="Normal 5 4 4 3 2 2" xfId="9922" xr:uid="{00000000-0005-0000-0000-000050560000}"/>
    <cellStyle name="Normal 5 4 4 3 2 2 2" xfId="29133" xr:uid="{00000000-0005-0000-0000-000051560000}"/>
    <cellStyle name="Normal 5 4 4 3 2 2 3" xfId="29134" xr:uid="{00000000-0005-0000-0000-000052560000}"/>
    <cellStyle name="Normal 5 4 4 3 2 2 4" xfId="29135" xr:uid="{00000000-0005-0000-0000-000053560000}"/>
    <cellStyle name="Normal 5 4 4 3 2 3" xfId="29136" xr:uid="{00000000-0005-0000-0000-000054560000}"/>
    <cellStyle name="Normal 5 4 4 3 2 3 2" xfId="29137" xr:uid="{00000000-0005-0000-0000-000055560000}"/>
    <cellStyle name="Normal 5 4 4 3 2 3 3" xfId="29138" xr:uid="{00000000-0005-0000-0000-000056560000}"/>
    <cellStyle name="Normal 5 4 4 3 2 4" xfId="29139" xr:uid="{00000000-0005-0000-0000-000057560000}"/>
    <cellStyle name="Normal 5 4 4 3 2 5" xfId="29140" xr:uid="{00000000-0005-0000-0000-000058560000}"/>
    <cellStyle name="Normal 5 4 4 3 2 6" xfId="29141" xr:uid="{00000000-0005-0000-0000-000059560000}"/>
    <cellStyle name="Normal 5 4 4 3 3" xfId="6667" xr:uid="{00000000-0005-0000-0000-00005A560000}"/>
    <cellStyle name="Normal 5 4 4 3 3 2" xfId="11609" xr:uid="{00000000-0005-0000-0000-00005B560000}"/>
    <cellStyle name="Normal 5 4 4 3 3 3" xfId="29142" xr:uid="{00000000-0005-0000-0000-00005C560000}"/>
    <cellStyle name="Normal 5 4 4 3 3 4" xfId="29143" xr:uid="{00000000-0005-0000-0000-00005D560000}"/>
    <cellStyle name="Normal 5 4 4 3 4" xfId="8175" xr:uid="{00000000-0005-0000-0000-00005E560000}"/>
    <cellStyle name="Normal 5 4 4 3 4 2" xfId="29144" xr:uid="{00000000-0005-0000-0000-00005F560000}"/>
    <cellStyle name="Normal 5 4 4 3 4 3" xfId="29145" xr:uid="{00000000-0005-0000-0000-000060560000}"/>
    <cellStyle name="Normal 5 4 4 3 4 4" xfId="29146" xr:uid="{00000000-0005-0000-0000-000061560000}"/>
    <cellStyle name="Normal 5 4 4 3 5" xfId="3213" xr:uid="{00000000-0005-0000-0000-000062560000}"/>
    <cellStyle name="Normal 5 4 4 3 5 2" xfId="29147" xr:uid="{00000000-0005-0000-0000-000063560000}"/>
    <cellStyle name="Normal 5 4 4 3 5 3" xfId="29148" xr:uid="{00000000-0005-0000-0000-000064560000}"/>
    <cellStyle name="Normal 5 4 4 3 5 4" xfId="29149" xr:uid="{00000000-0005-0000-0000-000065560000}"/>
    <cellStyle name="Normal 5 4 4 3 6" xfId="29150" xr:uid="{00000000-0005-0000-0000-000066560000}"/>
    <cellStyle name="Normal 5 4 4 3 6 2" xfId="29151" xr:uid="{00000000-0005-0000-0000-000067560000}"/>
    <cellStyle name="Normal 5 4 4 3 6 3" xfId="29152" xr:uid="{00000000-0005-0000-0000-000068560000}"/>
    <cellStyle name="Normal 5 4 4 3 7" xfId="29153" xr:uid="{00000000-0005-0000-0000-000069560000}"/>
    <cellStyle name="Normal 5 4 4 3 8" xfId="29154" xr:uid="{00000000-0005-0000-0000-00006A560000}"/>
    <cellStyle name="Normal 5 4 4 3 9" xfId="29155" xr:uid="{00000000-0005-0000-0000-00006B560000}"/>
    <cellStyle name="Normal 5 4 4 4" xfId="3970" xr:uid="{00000000-0005-0000-0000-00006C560000}"/>
    <cellStyle name="Normal 5 4 4 4 2" xfId="9042" xr:uid="{00000000-0005-0000-0000-00006D560000}"/>
    <cellStyle name="Normal 5 4 4 4 2 2" xfId="29156" xr:uid="{00000000-0005-0000-0000-00006E560000}"/>
    <cellStyle name="Normal 5 4 4 4 2 3" xfId="29157" xr:uid="{00000000-0005-0000-0000-00006F560000}"/>
    <cellStyle name="Normal 5 4 4 4 2 4" xfId="29158" xr:uid="{00000000-0005-0000-0000-000070560000}"/>
    <cellStyle name="Normal 5 4 4 4 3" xfId="29159" xr:uid="{00000000-0005-0000-0000-000071560000}"/>
    <cellStyle name="Normal 5 4 4 4 3 2" xfId="29160" xr:uid="{00000000-0005-0000-0000-000072560000}"/>
    <cellStyle name="Normal 5 4 4 4 3 3" xfId="29161" xr:uid="{00000000-0005-0000-0000-000073560000}"/>
    <cellStyle name="Normal 5 4 4 4 4" xfId="29162" xr:uid="{00000000-0005-0000-0000-000074560000}"/>
    <cellStyle name="Normal 5 4 4 4 5" xfId="29163" xr:uid="{00000000-0005-0000-0000-000075560000}"/>
    <cellStyle name="Normal 5 4 4 4 6" xfId="29164" xr:uid="{00000000-0005-0000-0000-000076560000}"/>
    <cellStyle name="Normal 5 4 4 5" xfId="5727" xr:uid="{00000000-0005-0000-0000-000077560000}"/>
    <cellStyle name="Normal 5 4 4 5 2" xfId="10669" xr:uid="{00000000-0005-0000-0000-000078560000}"/>
    <cellStyle name="Normal 5 4 4 5 3" xfId="29165" xr:uid="{00000000-0005-0000-0000-000079560000}"/>
    <cellStyle name="Normal 5 4 4 5 4" xfId="29166" xr:uid="{00000000-0005-0000-0000-00007A560000}"/>
    <cellStyle name="Normal 5 4 4 6" xfId="7235" xr:uid="{00000000-0005-0000-0000-00007B560000}"/>
    <cellStyle name="Normal 5 4 4 6 2" xfId="29167" xr:uid="{00000000-0005-0000-0000-00007C560000}"/>
    <cellStyle name="Normal 5 4 4 6 3" xfId="29168" xr:uid="{00000000-0005-0000-0000-00007D560000}"/>
    <cellStyle name="Normal 5 4 4 6 4" xfId="29169" xr:uid="{00000000-0005-0000-0000-00007E560000}"/>
    <cellStyle name="Normal 5 4 4 7" xfId="2273" xr:uid="{00000000-0005-0000-0000-00007F560000}"/>
    <cellStyle name="Normal 5 4 4 7 2" xfId="29170" xr:uid="{00000000-0005-0000-0000-000080560000}"/>
    <cellStyle name="Normal 5 4 4 7 3" xfId="29171" xr:uid="{00000000-0005-0000-0000-000081560000}"/>
    <cellStyle name="Normal 5 4 4 7 4" xfId="29172" xr:uid="{00000000-0005-0000-0000-000082560000}"/>
    <cellStyle name="Normal 5 4 4 8" xfId="29173" xr:uid="{00000000-0005-0000-0000-000083560000}"/>
    <cellStyle name="Normal 5 4 4 8 2" xfId="29174" xr:uid="{00000000-0005-0000-0000-000084560000}"/>
    <cellStyle name="Normal 5 4 4 8 3" xfId="29175" xr:uid="{00000000-0005-0000-0000-000085560000}"/>
    <cellStyle name="Normal 5 4 4 9" xfId="29176" xr:uid="{00000000-0005-0000-0000-000086560000}"/>
    <cellStyle name="Normal 5 4 5" xfId="664" xr:uid="{00000000-0005-0000-0000-000087560000}"/>
    <cellStyle name="Normal 5 4 5 10" xfId="29177" xr:uid="{00000000-0005-0000-0000-000088560000}"/>
    <cellStyle name="Normal 5 4 5 11" xfId="29178" xr:uid="{00000000-0005-0000-0000-000089560000}"/>
    <cellStyle name="Normal 5 4 5 2" xfId="1130" xr:uid="{00000000-0005-0000-0000-00008A560000}"/>
    <cellStyle name="Normal 5 4 5 2 10" xfId="29179" xr:uid="{00000000-0005-0000-0000-00008B560000}"/>
    <cellStyle name="Normal 5 4 5 2 2" xfId="1583" xr:uid="{00000000-0005-0000-0000-00008C560000}"/>
    <cellStyle name="Normal 5 4 5 2 2 2" xfId="4941" xr:uid="{00000000-0005-0000-0000-00008D560000}"/>
    <cellStyle name="Normal 5 4 5 2 2 2 2" xfId="9925" xr:uid="{00000000-0005-0000-0000-00008E560000}"/>
    <cellStyle name="Normal 5 4 5 2 2 2 2 2" xfId="29180" xr:uid="{00000000-0005-0000-0000-00008F560000}"/>
    <cellStyle name="Normal 5 4 5 2 2 2 2 3" xfId="29181" xr:uid="{00000000-0005-0000-0000-000090560000}"/>
    <cellStyle name="Normal 5 4 5 2 2 2 2 4" xfId="29182" xr:uid="{00000000-0005-0000-0000-000091560000}"/>
    <cellStyle name="Normal 5 4 5 2 2 2 3" xfId="29183" xr:uid="{00000000-0005-0000-0000-000092560000}"/>
    <cellStyle name="Normal 5 4 5 2 2 2 3 2" xfId="29184" xr:uid="{00000000-0005-0000-0000-000093560000}"/>
    <cellStyle name="Normal 5 4 5 2 2 2 3 3" xfId="29185" xr:uid="{00000000-0005-0000-0000-000094560000}"/>
    <cellStyle name="Normal 5 4 5 2 2 2 4" xfId="29186" xr:uid="{00000000-0005-0000-0000-000095560000}"/>
    <cellStyle name="Normal 5 4 5 2 2 2 5" xfId="29187" xr:uid="{00000000-0005-0000-0000-000096560000}"/>
    <cellStyle name="Normal 5 4 5 2 2 2 6" xfId="29188" xr:uid="{00000000-0005-0000-0000-000097560000}"/>
    <cellStyle name="Normal 5 4 5 2 2 3" xfId="6670" xr:uid="{00000000-0005-0000-0000-000098560000}"/>
    <cellStyle name="Normal 5 4 5 2 2 3 2" xfId="11612" xr:uid="{00000000-0005-0000-0000-000099560000}"/>
    <cellStyle name="Normal 5 4 5 2 2 3 3" xfId="29189" xr:uid="{00000000-0005-0000-0000-00009A560000}"/>
    <cellStyle name="Normal 5 4 5 2 2 3 4" xfId="29190" xr:uid="{00000000-0005-0000-0000-00009B560000}"/>
    <cellStyle name="Normal 5 4 5 2 2 4" xfId="8178" xr:uid="{00000000-0005-0000-0000-00009C560000}"/>
    <cellStyle name="Normal 5 4 5 2 2 4 2" xfId="29191" xr:uid="{00000000-0005-0000-0000-00009D560000}"/>
    <cellStyle name="Normal 5 4 5 2 2 4 3" xfId="29192" xr:uid="{00000000-0005-0000-0000-00009E560000}"/>
    <cellStyle name="Normal 5 4 5 2 2 4 4" xfId="29193" xr:uid="{00000000-0005-0000-0000-00009F560000}"/>
    <cellStyle name="Normal 5 4 5 2 2 5" xfId="3216" xr:uid="{00000000-0005-0000-0000-0000A0560000}"/>
    <cellStyle name="Normal 5 4 5 2 2 5 2" xfId="29194" xr:uid="{00000000-0005-0000-0000-0000A1560000}"/>
    <cellStyle name="Normal 5 4 5 2 2 5 3" xfId="29195" xr:uid="{00000000-0005-0000-0000-0000A2560000}"/>
    <cellStyle name="Normal 5 4 5 2 2 5 4" xfId="29196" xr:uid="{00000000-0005-0000-0000-0000A3560000}"/>
    <cellStyle name="Normal 5 4 5 2 2 6" xfId="29197" xr:uid="{00000000-0005-0000-0000-0000A4560000}"/>
    <cellStyle name="Normal 5 4 5 2 2 6 2" xfId="29198" xr:uid="{00000000-0005-0000-0000-0000A5560000}"/>
    <cellStyle name="Normal 5 4 5 2 2 6 3" xfId="29199" xr:uid="{00000000-0005-0000-0000-0000A6560000}"/>
    <cellStyle name="Normal 5 4 5 2 2 7" xfId="29200" xr:uid="{00000000-0005-0000-0000-0000A7560000}"/>
    <cellStyle name="Normal 5 4 5 2 2 8" xfId="29201" xr:uid="{00000000-0005-0000-0000-0000A8560000}"/>
    <cellStyle name="Normal 5 4 5 2 2 9" xfId="29202" xr:uid="{00000000-0005-0000-0000-0000A9560000}"/>
    <cellStyle name="Normal 5 4 5 2 3" xfId="4498" xr:uid="{00000000-0005-0000-0000-0000AA560000}"/>
    <cellStyle name="Normal 5 4 5 2 3 2" xfId="9482" xr:uid="{00000000-0005-0000-0000-0000AB560000}"/>
    <cellStyle name="Normal 5 4 5 2 3 2 2" xfId="29203" xr:uid="{00000000-0005-0000-0000-0000AC560000}"/>
    <cellStyle name="Normal 5 4 5 2 3 2 3" xfId="29204" xr:uid="{00000000-0005-0000-0000-0000AD560000}"/>
    <cellStyle name="Normal 5 4 5 2 3 2 4" xfId="29205" xr:uid="{00000000-0005-0000-0000-0000AE560000}"/>
    <cellStyle name="Normal 5 4 5 2 3 3" xfId="29206" xr:uid="{00000000-0005-0000-0000-0000AF560000}"/>
    <cellStyle name="Normal 5 4 5 2 3 3 2" xfId="29207" xr:uid="{00000000-0005-0000-0000-0000B0560000}"/>
    <cellStyle name="Normal 5 4 5 2 3 3 3" xfId="29208" xr:uid="{00000000-0005-0000-0000-0000B1560000}"/>
    <cellStyle name="Normal 5 4 5 2 3 4" xfId="29209" xr:uid="{00000000-0005-0000-0000-0000B2560000}"/>
    <cellStyle name="Normal 5 4 5 2 3 5" xfId="29210" xr:uid="{00000000-0005-0000-0000-0000B3560000}"/>
    <cellStyle name="Normal 5 4 5 2 3 6" xfId="29211" xr:uid="{00000000-0005-0000-0000-0000B4560000}"/>
    <cellStyle name="Normal 5 4 5 2 4" xfId="6229" xr:uid="{00000000-0005-0000-0000-0000B5560000}"/>
    <cellStyle name="Normal 5 4 5 2 4 2" xfId="11171" xr:uid="{00000000-0005-0000-0000-0000B6560000}"/>
    <cellStyle name="Normal 5 4 5 2 4 3" xfId="29212" xr:uid="{00000000-0005-0000-0000-0000B7560000}"/>
    <cellStyle name="Normal 5 4 5 2 4 4" xfId="29213" xr:uid="{00000000-0005-0000-0000-0000B8560000}"/>
    <cellStyle name="Normal 5 4 5 2 5" xfId="7737" xr:uid="{00000000-0005-0000-0000-0000B9560000}"/>
    <cellStyle name="Normal 5 4 5 2 5 2" xfId="29214" xr:uid="{00000000-0005-0000-0000-0000BA560000}"/>
    <cellStyle name="Normal 5 4 5 2 5 3" xfId="29215" xr:uid="{00000000-0005-0000-0000-0000BB560000}"/>
    <cellStyle name="Normal 5 4 5 2 5 4" xfId="29216" xr:uid="{00000000-0005-0000-0000-0000BC560000}"/>
    <cellStyle name="Normal 5 4 5 2 6" xfId="2775" xr:uid="{00000000-0005-0000-0000-0000BD560000}"/>
    <cellStyle name="Normal 5 4 5 2 6 2" xfId="29217" xr:uid="{00000000-0005-0000-0000-0000BE560000}"/>
    <cellStyle name="Normal 5 4 5 2 6 3" xfId="29218" xr:uid="{00000000-0005-0000-0000-0000BF560000}"/>
    <cellStyle name="Normal 5 4 5 2 6 4" xfId="29219" xr:uid="{00000000-0005-0000-0000-0000C0560000}"/>
    <cellStyle name="Normal 5 4 5 2 7" xfId="29220" xr:uid="{00000000-0005-0000-0000-0000C1560000}"/>
    <cellStyle name="Normal 5 4 5 2 7 2" xfId="29221" xr:uid="{00000000-0005-0000-0000-0000C2560000}"/>
    <cellStyle name="Normal 5 4 5 2 7 3" xfId="29222" xr:uid="{00000000-0005-0000-0000-0000C3560000}"/>
    <cellStyle name="Normal 5 4 5 2 8" xfId="29223" xr:uid="{00000000-0005-0000-0000-0000C4560000}"/>
    <cellStyle name="Normal 5 4 5 2 9" xfId="29224" xr:uid="{00000000-0005-0000-0000-0000C5560000}"/>
    <cellStyle name="Normal 5 4 5 3" xfId="1582" xr:uid="{00000000-0005-0000-0000-0000C6560000}"/>
    <cellStyle name="Normal 5 4 5 3 2" xfId="4940" xr:uid="{00000000-0005-0000-0000-0000C7560000}"/>
    <cellStyle name="Normal 5 4 5 3 2 2" xfId="9924" xr:uid="{00000000-0005-0000-0000-0000C8560000}"/>
    <cellStyle name="Normal 5 4 5 3 2 2 2" xfId="29225" xr:uid="{00000000-0005-0000-0000-0000C9560000}"/>
    <cellStyle name="Normal 5 4 5 3 2 2 3" xfId="29226" xr:uid="{00000000-0005-0000-0000-0000CA560000}"/>
    <cellStyle name="Normal 5 4 5 3 2 2 4" xfId="29227" xr:uid="{00000000-0005-0000-0000-0000CB560000}"/>
    <cellStyle name="Normal 5 4 5 3 2 3" xfId="29228" xr:uid="{00000000-0005-0000-0000-0000CC560000}"/>
    <cellStyle name="Normal 5 4 5 3 2 3 2" xfId="29229" xr:uid="{00000000-0005-0000-0000-0000CD560000}"/>
    <cellStyle name="Normal 5 4 5 3 2 3 3" xfId="29230" xr:uid="{00000000-0005-0000-0000-0000CE560000}"/>
    <cellStyle name="Normal 5 4 5 3 2 4" xfId="29231" xr:uid="{00000000-0005-0000-0000-0000CF560000}"/>
    <cellStyle name="Normal 5 4 5 3 2 5" xfId="29232" xr:uid="{00000000-0005-0000-0000-0000D0560000}"/>
    <cellStyle name="Normal 5 4 5 3 2 6" xfId="29233" xr:uid="{00000000-0005-0000-0000-0000D1560000}"/>
    <cellStyle name="Normal 5 4 5 3 3" xfId="6669" xr:uid="{00000000-0005-0000-0000-0000D2560000}"/>
    <cellStyle name="Normal 5 4 5 3 3 2" xfId="11611" xr:uid="{00000000-0005-0000-0000-0000D3560000}"/>
    <cellStyle name="Normal 5 4 5 3 3 3" xfId="29234" xr:uid="{00000000-0005-0000-0000-0000D4560000}"/>
    <cellStyle name="Normal 5 4 5 3 3 4" xfId="29235" xr:uid="{00000000-0005-0000-0000-0000D5560000}"/>
    <cellStyle name="Normal 5 4 5 3 4" xfId="8177" xr:uid="{00000000-0005-0000-0000-0000D6560000}"/>
    <cellStyle name="Normal 5 4 5 3 4 2" xfId="29236" xr:uid="{00000000-0005-0000-0000-0000D7560000}"/>
    <cellStyle name="Normal 5 4 5 3 4 3" xfId="29237" xr:uid="{00000000-0005-0000-0000-0000D8560000}"/>
    <cellStyle name="Normal 5 4 5 3 4 4" xfId="29238" xr:uid="{00000000-0005-0000-0000-0000D9560000}"/>
    <cellStyle name="Normal 5 4 5 3 5" xfId="3215" xr:uid="{00000000-0005-0000-0000-0000DA560000}"/>
    <cellStyle name="Normal 5 4 5 3 5 2" xfId="29239" xr:uid="{00000000-0005-0000-0000-0000DB560000}"/>
    <cellStyle name="Normal 5 4 5 3 5 3" xfId="29240" xr:uid="{00000000-0005-0000-0000-0000DC560000}"/>
    <cellStyle name="Normal 5 4 5 3 5 4" xfId="29241" xr:uid="{00000000-0005-0000-0000-0000DD560000}"/>
    <cellStyle name="Normal 5 4 5 3 6" xfId="29242" xr:uid="{00000000-0005-0000-0000-0000DE560000}"/>
    <cellStyle name="Normal 5 4 5 3 6 2" xfId="29243" xr:uid="{00000000-0005-0000-0000-0000DF560000}"/>
    <cellStyle name="Normal 5 4 5 3 6 3" xfId="29244" xr:uid="{00000000-0005-0000-0000-0000E0560000}"/>
    <cellStyle name="Normal 5 4 5 3 7" xfId="29245" xr:uid="{00000000-0005-0000-0000-0000E1560000}"/>
    <cellStyle name="Normal 5 4 5 3 8" xfId="29246" xr:uid="{00000000-0005-0000-0000-0000E2560000}"/>
    <cellStyle name="Normal 5 4 5 3 9" xfId="29247" xr:uid="{00000000-0005-0000-0000-0000E3560000}"/>
    <cellStyle name="Normal 5 4 5 4" xfId="4115" xr:uid="{00000000-0005-0000-0000-0000E4560000}"/>
    <cellStyle name="Normal 5 4 5 4 2" xfId="9101" xr:uid="{00000000-0005-0000-0000-0000E5560000}"/>
    <cellStyle name="Normal 5 4 5 4 2 2" xfId="29248" xr:uid="{00000000-0005-0000-0000-0000E6560000}"/>
    <cellStyle name="Normal 5 4 5 4 2 3" xfId="29249" xr:uid="{00000000-0005-0000-0000-0000E7560000}"/>
    <cellStyle name="Normal 5 4 5 4 2 4" xfId="29250" xr:uid="{00000000-0005-0000-0000-0000E8560000}"/>
    <cellStyle name="Normal 5 4 5 4 3" xfId="29251" xr:uid="{00000000-0005-0000-0000-0000E9560000}"/>
    <cellStyle name="Normal 5 4 5 4 3 2" xfId="29252" xr:uid="{00000000-0005-0000-0000-0000EA560000}"/>
    <cellStyle name="Normal 5 4 5 4 3 3" xfId="29253" xr:uid="{00000000-0005-0000-0000-0000EB560000}"/>
    <cellStyle name="Normal 5 4 5 4 4" xfId="29254" xr:uid="{00000000-0005-0000-0000-0000EC560000}"/>
    <cellStyle name="Normal 5 4 5 4 5" xfId="29255" xr:uid="{00000000-0005-0000-0000-0000ED560000}"/>
    <cellStyle name="Normal 5 4 5 4 6" xfId="29256" xr:uid="{00000000-0005-0000-0000-0000EE560000}"/>
    <cellStyle name="Normal 5 4 5 5" xfId="5862" xr:uid="{00000000-0005-0000-0000-0000EF560000}"/>
    <cellStyle name="Normal 5 4 5 5 2" xfId="10804" xr:uid="{00000000-0005-0000-0000-0000F0560000}"/>
    <cellStyle name="Normal 5 4 5 5 3" xfId="29257" xr:uid="{00000000-0005-0000-0000-0000F1560000}"/>
    <cellStyle name="Normal 5 4 5 5 4" xfId="29258" xr:uid="{00000000-0005-0000-0000-0000F2560000}"/>
    <cellStyle name="Normal 5 4 5 6" xfId="7370" xr:uid="{00000000-0005-0000-0000-0000F3560000}"/>
    <cellStyle name="Normal 5 4 5 6 2" xfId="29259" xr:uid="{00000000-0005-0000-0000-0000F4560000}"/>
    <cellStyle name="Normal 5 4 5 6 3" xfId="29260" xr:uid="{00000000-0005-0000-0000-0000F5560000}"/>
    <cellStyle name="Normal 5 4 5 6 4" xfId="29261" xr:uid="{00000000-0005-0000-0000-0000F6560000}"/>
    <cellStyle name="Normal 5 4 5 7" xfId="2408" xr:uid="{00000000-0005-0000-0000-0000F7560000}"/>
    <cellStyle name="Normal 5 4 5 7 2" xfId="29262" xr:uid="{00000000-0005-0000-0000-0000F8560000}"/>
    <cellStyle name="Normal 5 4 5 7 3" xfId="29263" xr:uid="{00000000-0005-0000-0000-0000F9560000}"/>
    <cellStyle name="Normal 5 4 5 7 4" xfId="29264" xr:uid="{00000000-0005-0000-0000-0000FA560000}"/>
    <cellStyle name="Normal 5 4 5 8" xfId="29265" xr:uid="{00000000-0005-0000-0000-0000FB560000}"/>
    <cellStyle name="Normal 5 4 5 8 2" xfId="29266" xr:uid="{00000000-0005-0000-0000-0000FC560000}"/>
    <cellStyle name="Normal 5 4 5 8 3" xfId="29267" xr:uid="{00000000-0005-0000-0000-0000FD560000}"/>
    <cellStyle name="Normal 5 4 5 9" xfId="29268" xr:uid="{00000000-0005-0000-0000-0000FE560000}"/>
    <cellStyle name="Normal 5 4 6" xfId="331" xr:uid="{00000000-0005-0000-0000-0000FF560000}"/>
    <cellStyle name="Normal 5 4 6 10" xfId="29269" xr:uid="{00000000-0005-0000-0000-000000570000}"/>
    <cellStyle name="Normal 5 4 6 11" xfId="29270" xr:uid="{00000000-0005-0000-0000-000001570000}"/>
    <cellStyle name="Normal 5 4 6 2" xfId="959" xr:uid="{00000000-0005-0000-0000-000002570000}"/>
    <cellStyle name="Normal 5 4 6 2 10" xfId="29271" xr:uid="{00000000-0005-0000-0000-000003570000}"/>
    <cellStyle name="Normal 5 4 6 2 2" xfId="1585" xr:uid="{00000000-0005-0000-0000-000004570000}"/>
    <cellStyle name="Normal 5 4 6 2 2 2" xfId="4943" xr:uid="{00000000-0005-0000-0000-000005570000}"/>
    <cellStyle name="Normal 5 4 6 2 2 2 2" xfId="9927" xr:uid="{00000000-0005-0000-0000-000006570000}"/>
    <cellStyle name="Normal 5 4 6 2 2 2 2 2" xfId="29272" xr:uid="{00000000-0005-0000-0000-000007570000}"/>
    <cellStyle name="Normal 5 4 6 2 2 2 2 3" xfId="29273" xr:uid="{00000000-0005-0000-0000-000008570000}"/>
    <cellStyle name="Normal 5 4 6 2 2 2 2 4" xfId="29274" xr:uid="{00000000-0005-0000-0000-000009570000}"/>
    <cellStyle name="Normal 5 4 6 2 2 2 3" xfId="29275" xr:uid="{00000000-0005-0000-0000-00000A570000}"/>
    <cellStyle name="Normal 5 4 6 2 2 2 3 2" xfId="29276" xr:uid="{00000000-0005-0000-0000-00000B570000}"/>
    <cellStyle name="Normal 5 4 6 2 2 2 3 3" xfId="29277" xr:uid="{00000000-0005-0000-0000-00000C570000}"/>
    <cellStyle name="Normal 5 4 6 2 2 2 4" xfId="29278" xr:uid="{00000000-0005-0000-0000-00000D570000}"/>
    <cellStyle name="Normal 5 4 6 2 2 2 5" xfId="29279" xr:uid="{00000000-0005-0000-0000-00000E570000}"/>
    <cellStyle name="Normal 5 4 6 2 2 2 6" xfId="29280" xr:uid="{00000000-0005-0000-0000-00000F570000}"/>
    <cellStyle name="Normal 5 4 6 2 2 3" xfId="6672" xr:uid="{00000000-0005-0000-0000-000010570000}"/>
    <cellStyle name="Normal 5 4 6 2 2 3 2" xfId="11614" xr:uid="{00000000-0005-0000-0000-000011570000}"/>
    <cellStyle name="Normal 5 4 6 2 2 3 3" xfId="29281" xr:uid="{00000000-0005-0000-0000-000012570000}"/>
    <cellStyle name="Normal 5 4 6 2 2 3 4" xfId="29282" xr:uid="{00000000-0005-0000-0000-000013570000}"/>
    <cellStyle name="Normal 5 4 6 2 2 4" xfId="8180" xr:uid="{00000000-0005-0000-0000-000014570000}"/>
    <cellStyle name="Normal 5 4 6 2 2 4 2" xfId="29283" xr:uid="{00000000-0005-0000-0000-000015570000}"/>
    <cellStyle name="Normal 5 4 6 2 2 4 3" xfId="29284" xr:uid="{00000000-0005-0000-0000-000016570000}"/>
    <cellStyle name="Normal 5 4 6 2 2 4 4" xfId="29285" xr:uid="{00000000-0005-0000-0000-000017570000}"/>
    <cellStyle name="Normal 5 4 6 2 2 5" xfId="3218" xr:uid="{00000000-0005-0000-0000-000018570000}"/>
    <cellStyle name="Normal 5 4 6 2 2 5 2" xfId="29286" xr:uid="{00000000-0005-0000-0000-000019570000}"/>
    <cellStyle name="Normal 5 4 6 2 2 5 3" xfId="29287" xr:uid="{00000000-0005-0000-0000-00001A570000}"/>
    <cellStyle name="Normal 5 4 6 2 2 5 4" xfId="29288" xr:uid="{00000000-0005-0000-0000-00001B570000}"/>
    <cellStyle name="Normal 5 4 6 2 2 6" xfId="29289" xr:uid="{00000000-0005-0000-0000-00001C570000}"/>
    <cellStyle name="Normal 5 4 6 2 2 6 2" xfId="29290" xr:uid="{00000000-0005-0000-0000-00001D570000}"/>
    <cellStyle name="Normal 5 4 6 2 2 6 3" xfId="29291" xr:uid="{00000000-0005-0000-0000-00001E570000}"/>
    <cellStyle name="Normal 5 4 6 2 2 7" xfId="29292" xr:uid="{00000000-0005-0000-0000-00001F570000}"/>
    <cellStyle name="Normal 5 4 6 2 2 8" xfId="29293" xr:uid="{00000000-0005-0000-0000-000020570000}"/>
    <cellStyle name="Normal 5 4 6 2 2 9" xfId="29294" xr:uid="{00000000-0005-0000-0000-000021570000}"/>
    <cellStyle name="Normal 5 4 6 2 3" xfId="4393" xr:uid="{00000000-0005-0000-0000-000022570000}"/>
    <cellStyle name="Normal 5 4 6 2 3 2" xfId="9378" xr:uid="{00000000-0005-0000-0000-000023570000}"/>
    <cellStyle name="Normal 5 4 6 2 3 2 2" xfId="29295" xr:uid="{00000000-0005-0000-0000-000024570000}"/>
    <cellStyle name="Normal 5 4 6 2 3 2 3" xfId="29296" xr:uid="{00000000-0005-0000-0000-000025570000}"/>
    <cellStyle name="Normal 5 4 6 2 3 2 4" xfId="29297" xr:uid="{00000000-0005-0000-0000-000026570000}"/>
    <cellStyle name="Normal 5 4 6 2 3 3" xfId="29298" xr:uid="{00000000-0005-0000-0000-000027570000}"/>
    <cellStyle name="Normal 5 4 6 2 3 3 2" xfId="29299" xr:uid="{00000000-0005-0000-0000-000028570000}"/>
    <cellStyle name="Normal 5 4 6 2 3 3 3" xfId="29300" xr:uid="{00000000-0005-0000-0000-000029570000}"/>
    <cellStyle name="Normal 5 4 6 2 3 4" xfId="29301" xr:uid="{00000000-0005-0000-0000-00002A570000}"/>
    <cellStyle name="Normal 5 4 6 2 3 5" xfId="29302" xr:uid="{00000000-0005-0000-0000-00002B570000}"/>
    <cellStyle name="Normal 5 4 6 2 3 6" xfId="29303" xr:uid="{00000000-0005-0000-0000-00002C570000}"/>
    <cellStyle name="Normal 5 4 6 2 4" xfId="6135" xr:uid="{00000000-0005-0000-0000-00002D570000}"/>
    <cellStyle name="Normal 5 4 6 2 4 2" xfId="11077" xr:uid="{00000000-0005-0000-0000-00002E570000}"/>
    <cellStyle name="Normal 5 4 6 2 4 3" xfId="29304" xr:uid="{00000000-0005-0000-0000-00002F570000}"/>
    <cellStyle name="Normal 5 4 6 2 4 4" xfId="29305" xr:uid="{00000000-0005-0000-0000-000030570000}"/>
    <cellStyle name="Normal 5 4 6 2 5" xfId="7643" xr:uid="{00000000-0005-0000-0000-000031570000}"/>
    <cellStyle name="Normal 5 4 6 2 5 2" xfId="29306" xr:uid="{00000000-0005-0000-0000-000032570000}"/>
    <cellStyle name="Normal 5 4 6 2 5 3" xfId="29307" xr:uid="{00000000-0005-0000-0000-000033570000}"/>
    <cellStyle name="Normal 5 4 6 2 5 4" xfId="29308" xr:uid="{00000000-0005-0000-0000-000034570000}"/>
    <cellStyle name="Normal 5 4 6 2 6" xfId="2681" xr:uid="{00000000-0005-0000-0000-000035570000}"/>
    <cellStyle name="Normal 5 4 6 2 6 2" xfId="29309" xr:uid="{00000000-0005-0000-0000-000036570000}"/>
    <cellStyle name="Normal 5 4 6 2 6 3" xfId="29310" xr:uid="{00000000-0005-0000-0000-000037570000}"/>
    <cellStyle name="Normal 5 4 6 2 6 4" xfId="29311" xr:uid="{00000000-0005-0000-0000-000038570000}"/>
    <cellStyle name="Normal 5 4 6 2 7" xfId="29312" xr:uid="{00000000-0005-0000-0000-000039570000}"/>
    <cellStyle name="Normal 5 4 6 2 7 2" xfId="29313" xr:uid="{00000000-0005-0000-0000-00003A570000}"/>
    <cellStyle name="Normal 5 4 6 2 7 3" xfId="29314" xr:uid="{00000000-0005-0000-0000-00003B570000}"/>
    <cellStyle name="Normal 5 4 6 2 8" xfId="29315" xr:uid="{00000000-0005-0000-0000-00003C570000}"/>
    <cellStyle name="Normal 5 4 6 2 9" xfId="29316" xr:uid="{00000000-0005-0000-0000-00003D570000}"/>
    <cellStyle name="Normal 5 4 6 3" xfId="1584" xr:uid="{00000000-0005-0000-0000-00003E570000}"/>
    <cellStyle name="Normal 5 4 6 3 2" xfId="4942" xr:uid="{00000000-0005-0000-0000-00003F570000}"/>
    <cellStyle name="Normal 5 4 6 3 2 2" xfId="9926" xr:uid="{00000000-0005-0000-0000-000040570000}"/>
    <cellStyle name="Normal 5 4 6 3 2 2 2" xfId="29317" xr:uid="{00000000-0005-0000-0000-000041570000}"/>
    <cellStyle name="Normal 5 4 6 3 2 2 3" xfId="29318" xr:uid="{00000000-0005-0000-0000-000042570000}"/>
    <cellStyle name="Normal 5 4 6 3 2 2 4" xfId="29319" xr:uid="{00000000-0005-0000-0000-000043570000}"/>
    <cellStyle name="Normal 5 4 6 3 2 3" xfId="29320" xr:uid="{00000000-0005-0000-0000-000044570000}"/>
    <cellStyle name="Normal 5 4 6 3 2 3 2" xfId="29321" xr:uid="{00000000-0005-0000-0000-000045570000}"/>
    <cellStyle name="Normal 5 4 6 3 2 3 3" xfId="29322" xr:uid="{00000000-0005-0000-0000-000046570000}"/>
    <cellStyle name="Normal 5 4 6 3 2 4" xfId="29323" xr:uid="{00000000-0005-0000-0000-000047570000}"/>
    <cellStyle name="Normal 5 4 6 3 2 5" xfId="29324" xr:uid="{00000000-0005-0000-0000-000048570000}"/>
    <cellStyle name="Normal 5 4 6 3 2 6" xfId="29325" xr:uid="{00000000-0005-0000-0000-000049570000}"/>
    <cellStyle name="Normal 5 4 6 3 3" xfId="6671" xr:uid="{00000000-0005-0000-0000-00004A570000}"/>
    <cellStyle name="Normal 5 4 6 3 3 2" xfId="11613" xr:uid="{00000000-0005-0000-0000-00004B570000}"/>
    <cellStyle name="Normal 5 4 6 3 3 3" xfId="29326" xr:uid="{00000000-0005-0000-0000-00004C570000}"/>
    <cellStyle name="Normal 5 4 6 3 3 4" xfId="29327" xr:uid="{00000000-0005-0000-0000-00004D570000}"/>
    <cellStyle name="Normal 5 4 6 3 4" xfId="8179" xr:uid="{00000000-0005-0000-0000-00004E570000}"/>
    <cellStyle name="Normal 5 4 6 3 4 2" xfId="29328" xr:uid="{00000000-0005-0000-0000-00004F570000}"/>
    <cellStyle name="Normal 5 4 6 3 4 3" xfId="29329" xr:uid="{00000000-0005-0000-0000-000050570000}"/>
    <cellStyle name="Normal 5 4 6 3 4 4" xfId="29330" xr:uid="{00000000-0005-0000-0000-000051570000}"/>
    <cellStyle name="Normal 5 4 6 3 5" xfId="3217" xr:uid="{00000000-0005-0000-0000-000052570000}"/>
    <cellStyle name="Normal 5 4 6 3 5 2" xfId="29331" xr:uid="{00000000-0005-0000-0000-000053570000}"/>
    <cellStyle name="Normal 5 4 6 3 5 3" xfId="29332" xr:uid="{00000000-0005-0000-0000-000054570000}"/>
    <cellStyle name="Normal 5 4 6 3 5 4" xfId="29333" xr:uid="{00000000-0005-0000-0000-000055570000}"/>
    <cellStyle name="Normal 5 4 6 3 6" xfId="29334" xr:uid="{00000000-0005-0000-0000-000056570000}"/>
    <cellStyle name="Normal 5 4 6 3 6 2" xfId="29335" xr:uid="{00000000-0005-0000-0000-000057570000}"/>
    <cellStyle name="Normal 5 4 6 3 6 3" xfId="29336" xr:uid="{00000000-0005-0000-0000-000058570000}"/>
    <cellStyle name="Normal 5 4 6 3 7" xfId="29337" xr:uid="{00000000-0005-0000-0000-000059570000}"/>
    <cellStyle name="Normal 5 4 6 3 8" xfId="29338" xr:uid="{00000000-0005-0000-0000-00005A570000}"/>
    <cellStyle name="Normal 5 4 6 3 9" xfId="29339" xr:uid="{00000000-0005-0000-0000-00005B570000}"/>
    <cellStyle name="Normal 5 4 6 4" xfId="3910" xr:uid="{00000000-0005-0000-0000-00005C570000}"/>
    <cellStyle name="Normal 5 4 6 4 2" xfId="8990" xr:uid="{00000000-0005-0000-0000-00005D570000}"/>
    <cellStyle name="Normal 5 4 6 4 2 2" xfId="29340" xr:uid="{00000000-0005-0000-0000-00005E570000}"/>
    <cellStyle name="Normal 5 4 6 4 2 3" xfId="29341" xr:uid="{00000000-0005-0000-0000-00005F570000}"/>
    <cellStyle name="Normal 5 4 6 4 2 4" xfId="29342" xr:uid="{00000000-0005-0000-0000-000060570000}"/>
    <cellStyle name="Normal 5 4 6 4 3" xfId="29343" xr:uid="{00000000-0005-0000-0000-000061570000}"/>
    <cellStyle name="Normal 5 4 6 4 3 2" xfId="29344" xr:uid="{00000000-0005-0000-0000-000062570000}"/>
    <cellStyle name="Normal 5 4 6 4 3 3" xfId="29345" xr:uid="{00000000-0005-0000-0000-000063570000}"/>
    <cellStyle name="Normal 5 4 6 4 4" xfId="29346" xr:uid="{00000000-0005-0000-0000-000064570000}"/>
    <cellStyle name="Normal 5 4 6 4 5" xfId="29347" xr:uid="{00000000-0005-0000-0000-000065570000}"/>
    <cellStyle name="Normal 5 4 6 4 6" xfId="29348" xr:uid="{00000000-0005-0000-0000-000066570000}"/>
    <cellStyle name="Normal 5 4 6 5" xfId="5678" xr:uid="{00000000-0005-0000-0000-000067570000}"/>
    <cellStyle name="Normal 5 4 6 5 2" xfId="10620" xr:uid="{00000000-0005-0000-0000-000068570000}"/>
    <cellStyle name="Normal 5 4 6 5 3" xfId="29349" xr:uid="{00000000-0005-0000-0000-000069570000}"/>
    <cellStyle name="Normal 5 4 6 5 4" xfId="29350" xr:uid="{00000000-0005-0000-0000-00006A570000}"/>
    <cellStyle name="Normal 5 4 6 6" xfId="7186" xr:uid="{00000000-0005-0000-0000-00006B570000}"/>
    <cellStyle name="Normal 5 4 6 6 2" xfId="29351" xr:uid="{00000000-0005-0000-0000-00006C570000}"/>
    <cellStyle name="Normal 5 4 6 6 3" xfId="29352" xr:uid="{00000000-0005-0000-0000-00006D570000}"/>
    <cellStyle name="Normal 5 4 6 6 4" xfId="29353" xr:uid="{00000000-0005-0000-0000-00006E570000}"/>
    <cellStyle name="Normal 5 4 6 7" xfId="2224" xr:uid="{00000000-0005-0000-0000-00006F570000}"/>
    <cellStyle name="Normal 5 4 6 7 2" xfId="29354" xr:uid="{00000000-0005-0000-0000-000070570000}"/>
    <cellStyle name="Normal 5 4 6 7 3" xfId="29355" xr:uid="{00000000-0005-0000-0000-000071570000}"/>
    <cellStyle name="Normal 5 4 6 7 4" xfId="29356" xr:uid="{00000000-0005-0000-0000-000072570000}"/>
    <cellStyle name="Normal 5 4 6 8" xfId="29357" xr:uid="{00000000-0005-0000-0000-000073570000}"/>
    <cellStyle name="Normal 5 4 6 8 2" xfId="29358" xr:uid="{00000000-0005-0000-0000-000074570000}"/>
    <cellStyle name="Normal 5 4 6 8 3" xfId="29359" xr:uid="{00000000-0005-0000-0000-000075570000}"/>
    <cellStyle name="Normal 5 4 6 9" xfId="29360" xr:uid="{00000000-0005-0000-0000-000076570000}"/>
    <cellStyle name="Normal 5 4 7" xfId="813" xr:uid="{00000000-0005-0000-0000-000077570000}"/>
    <cellStyle name="Normal 5 4 7 10" xfId="29361" xr:uid="{00000000-0005-0000-0000-000078570000}"/>
    <cellStyle name="Normal 5 4 7 2" xfId="1586" xr:uid="{00000000-0005-0000-0000-000079570000}"/>
    <cellStyle name="Normal 5 4 7 2 2" xfId="4944" xr:uid="{00000000-0005-0000-0000-00007A570000}"/>
    <cellStyle name="Normal 5 4 7 2 2 2" xfId="9928" xr:uid="{00000000-0005-0000-0000-00007B570000}"/>
    <cellStyle name="Normal 5 4 7 2 2 2 2" xfId="29362" xr:uid="{00000000-0005-0000-0000-00007C570000}"/>
    <cellStyle name="Normal 5 4 7 2 2 2 3" xfId="29363" xr:uid="{00000000-0005-0000-0000-00007D570000}"/>
    <cellStyle name="Normal 5 4 7 2 2 2 4" xfId="29364" xr:uid="{00000000-0005-0000-0000-00007E570000}"/>
    <cellStyle name="Normal 5 4 7 2 2 3" xfId="29365" xr:uid="{00000000-0005-0000-0000-00007F570000}"/>
    <cellStyle name="Normal 5 4 7 2 2 3 2" xfId="29366" xr:uid="{00000000-0005-0000-0000-000080570000}"/>
    <cellStyle name="Normal 5 4 7 2 2 3 3" xfId="29367" xr:uid="{00000000-0005-0000-0000-000081570000}"/>
    <cellStyle name="Normal 5 4 7 2 2 4" xfId="29368" xr:uid="{00000000-0005-0000-0000-000082570000}"/>
    <cellStyle name="Normal 5 4 7 2 2 5" xfId="29369" xr:uid="{00000000-0005-0000-0000-000083570000}"/>
    <cellStyle name="Normal 5 4 7 2 2 6" xfId="29370" xr:uid="{00000000-0005-0000-0000-000084570000}"/>
    <cellStyle name="Normal 5 4 7 2 3" xfId="6673" xr:uid="{00000000-0005-0000-0000-000085570000}"/>
    <cellStyle name="Normal 5 4 7 2 3 2" xfId="11615" xr:uid="{00000000-0005-0000-0000-000086570000}"/>
    <cellStyle name="Normal 5 4 7 2 3 3" xfId="29371" xr:uid="{00000000-0005-0000-0000-000087570000}"/>
    <cellStyle name="Normal 5 4 7 2 3 4" xfId="29372" xr:uid="{00000000-0005-0000-0000-000088570000}"/>
    <cellStyle name="Normal 5 4 7 2 4" xfId="8181" xr:uid="{00000000-0005-0000-0000-000089570000}"/>
    <cellStyle name="Normal 5 4 7 2 4 2" xfId="29373" xr:uid="{00000000-0005-0000-0000-00008A570000}"/>
    <cellStyle name="Normal 5 4 7 2 4 3" xfId="29374" xr:uid="{00000000-0005-0000-0000-00008B570000}"/>
    <cellStyle name="Normal 5 4 7 2 4 4" xfId="29375" xr:uid="{00000000-0005-0000-0000-00008C570000}"/>
    <cellStyle name="Normal 5 4 7 2 5" xfId="3219" xr:uid="{00000000-0005-0000-0000-00008D570000}"/>
    <cellStyle name="Normal 5 4 7 2 5 2" xfId="29376" xr:uid="{00000000-0005-0000-0000-00008E570000}"/>
    <cellStyle name="Normal 5 4 7 2 5 3" xfId="29377" xr:uid="{00000000-0005-0000-0000-00008F570000}"/>
    <cellStyle name="Normal 5 4 7 2 5 4" xfId="29378" xr:uid="{00000000-0005-0000-0000-000090570000}"/>
    <cellStyle name="Normal 5 4 7 2 6" xfId="29379" xr:uid="{00000000-0005-0000-0000-000091570000}"/>
    <cellStyle name="Normal 5 4 7 2 6 2" xfId="29380" xr:uid="{00000000-0005-0000-0000-000092570000}"/>
    <cellStyle name="Normal 5 4 7 2 6 3" xfId="29381" xr:uid="{00000000-0005-0000-0000-000093570000}"/>
    <cellStyle name="Normal 5 4 7 2 7" xfId="29382" xr:uid="{00000000-0005-0000-0000-000094570000}"/>
    <cellStyle name="Normal 5 4 7 2 8" xfId="29383" xr:uid="{00000000-0005-0000-0000-000095570000}"/>
    <cellStyle name="Normal 5 4 7 2 9" xfId="29384" xr:uid="{00000000-0005-0000-0000-000096570000}"/>
    <cellStyle name="Normal 5 4 7 3" xfId="4255" xr:uid="{00000000-0005-0000-0000-000097570000}"/>
    <cellStyle name="Normal 5 4 7 3 2" xfId="9241" xr:uid="{00000000-0005-0000-0000-000098570000}"/>
    <cellStyle name="Normal 5 4 7 3 2 2" xfId="29385" xr:uid="{00000000-0005-0000-0000-000099570000}"/>
    <cellStyle name="Normal 5 4 7 3 2 3" xfId="29386" xr:uid="{00000000-0005-0000-0000-00009A570000}"/>
    <cellStyle name="Normal 5 4 7 3 2 4" xfId="29387" xr:uid="{00000000-0005-0000-0000-00009B570000}"/>
    <cellStyle name="Normal 5 4 7 3 3" xfId="29388" xr:uid="{00000000-0005-0000-0000-00009C570000}"/>
    <cellStyle name="Normal 5 4 7 3 3 2" xfId="29389" xr:uid="{00000000-0005-0000-0000-00009D570000}"/>
    <cellStyle name="Normal 5 4 7 3 3 3" xfId="29390" xr:uid="{00000000-0005-0000-0000-00009E570000}"/>
    <cellStyle name="Normal 5 4 7 3 4" xfId="29391" xr:uid="{00000000-0005-0000-0000-00009F570000}"/>
    <cellStyle name="Normal 5 4 7 3 5" xfId="29392" xr:uid="{00000000-0005-0000-0000-0000A0570000}"/>
    <cellStyle name="Normal 5 4 7 3 6" xfId="29393" xr:uid="{00000000-0005-0000-0000-0000A1570000}"/>
    <cellStyle name="Normal 5 4 7 4" xfId="6000" xr:uid="{00000000-0005-0000-0000-0000A2570000}"/>
    <cellStyle name="Normal 5 4 7 4 2" xfId="10942" xr:uid="{00000000-0005-0000-0000-0000A3570000}"/>
    <cellStyle name="Normal 5 4 7 4 3" xfId="29394" xr:uid="{00000000-0005-0000-0000-0000A4570000}"/>
    <cellStyle name="Normal 5 4 7 4 4" xfId="29395" xr:uid="{00000000-0005-0000-0000-0000A5570000}"/>
    <cellStyle name="Normal 5 4 7 5" xfId="7508" xr:uid="{00000000-0005-0000-0000-0000A6570000}"/>
    <cellStyle name="Normal 5 4 7 5 2" xfId="29396" xr:uid="{00000000-0005-0000-0000-0000A7570000}"/>
    <cellStyle name="Normal 5 4 7 5 3" xfId="29397" xr:uid="{00000000-0005-0000-0000-0000A8570000}"/>
    <cellStyle name="Normal 5 4 7 5 4" xfId="29398" xr:uid="{00000000-0005-0000-0000-0000A9570000}"/>
    <cellStyle name="Normal 5 4 7 6" xfId="2546" xr:uid="{00000000-0005-0000-0000-0000AA570000}"/>
    <cellStyle name="Normal 5 4 7 6 2" xfId="29399" xr:uid="{00000000-0005-0000-0000-0000AB570000}"/>
    <cellStyle name="Normal 5 4 7 6 3" xfId="29400" xr:uid="{00000000-0005-0000-0000-0000AC570000}"/>
    <cellStyle name="Normal 5 4 7 6 4" xfId="29401" xr:uid="{00000000-0005-0000-0000-0000AD570000}"/>
    <cellStyle name="Normal 5 4 7 7" xfId="29402" xr:uid="{00000000-0005-0000-0000-0000AE570000}"/>
    <cellStyle name="Normal 5 4 7 7 2" xfId="29403" xr:uid="{00000000-0005-0000-0000-0000AF570000}"/>
    <cellStyle name="Normal 5 4 7 7 3" xfId="29404" xr:uid="{00000000-0005-0000-0000-0000B0570000}"/>
    <cellStyle name="Normal 5 4 7 8" xfId="29405" xr:uid="{00000000-0005-0000-0000-0000B1570000}"/>
    <cellStyle name="Normal 5 4 7 9" xfId="29406" xr:uid="{00000000-0005-0000-0000-0000B2570000}"/>
    <cellStyle name="Normal 5 4 8" xfId="1280" xr:uid="{00000000-0005-0000-0000-0000B3570000}"/>
    <cellStyle name="Normal 5 4 8 2" xfId="4638" xr:uid="{00000000-0005-0000-0000-0000B4570000}"/>
    <cellStyle name="Normal 5 4 8 2 2" xfId="9622" xr:uid="{00000000-0005-0000-0000-0000B5570000}"/>
    <cellStyle name="Normal 5 4 8 2 2 2" xfId="29407" xr:uid="{00000000-0005-0000-0000-0000B6570000}"/>
    <cellStyle name="Normal 5 4 8 2 2 3" xfId="29408" xr:uid="{00000000-0005-0000-0000-0000B7570000}"/>
    <cellStyle name="Normal 5 4 8 2 2 4" xfId="29409" xr:uid="{00000000-0005-0000-0000-0000B8570000}"/>
    <cellStyle name="Normal 5 4 8 2 3" xfId="29410" xr:uid="{00000000-0005-0000-0000-0000B9570000}"/>
    <cellStyle name="Normal 5 4 8 2 3 2" xfId="29411" xr:uid="{00000000-0005-0000-0000-0000BA570000}"/>
    <cellStyle name="Normal 5 4 8 2 3 3" xfId="29412" xr:uid="{00000000-0005-0000-0000-0000BB570000}"/>
    <cellStyle name="Normal 5 4 8 2 4" xfId="29413" xr:uid="{00000000-0005-0000-0000-0000BC570000}"/>
    <cellStyle name="Normal 5 4 8 2 5" xfId="29414" xr:uid="{00000000-0005-0000-0000-0000BD570000}"/>
    <cellStyle name="Normal 5 4 8 2 6" xfId="29415" xr:uid="{00000000-0005-0000-0000-0000BE570000}"/>
    <cellStyle name="Normal 5 4 8 3" xfId="6367" xr:uid="{00000000-0005-0000-0000-0000BF570000}"/>
    <cellStyle name="Normal 5 4 8 3 2" xfId="11309" xr:uid="{00000000-0005-0000-0000-0000C0570000}"/>
    <cellStyle name="Normal 5 4 8 3 3" xfId="29416" xr:uid="{00000000-0005-0000-0000-0000C1570000}"/>
    <cellStyle name="Normal 5 4 8 3 4" xfId="29417" xr:uid="{00000000-0005-0000-0000-0000C2570000}"/>
    <cellStyle name="Normal 5 4 8 4" xfId="7875" xr:uid="{00000000-0005-0000-0000-0000C3570000}"/>
    <cellStyle name="Normal 5 4 8 4 2" xfId="29418" xr:uid="{00000000-0005-0000-0000-0000C4570000}"/>
    <cellStyle name="Normal 5 4 8 4 3" xfId="29419" xr:uid="{00000000-0005-0000-0000-0000C5570000}"/>
    <cellStyle name="Normal 5 4 8 4 4" xfId="29420" xr:uid="{00000000-0005-0000-0000-0000C6570000}"/>
    <cellStyle name="Normal 5 4 8 5" xfId="2913" xr:uid="{00000000-0005-0000-0000-0000C7570000}"/>
    <cellStyle name="Normal 5 4 8 5 2" xfId="29421" xr:uid="{00000000-0005-0000-0000-0000C8570000}"/>
    <cellStyle name="Normal 5 4 8 5 3" xfId="29422" xr:uid="{00000000-0005-0000-0000-0000C9570000}"/>
    <cellStyle name="Normal 5 4 8 5 4" xfId="29423" xr:uid="{00000000-0005-0000-0000-0000CA570000}"/>
    <cellStyle name="Normal 5 4 8 6" xfId="29424" xr:uid="{00000000-0005-0000-0000-0000CB570000}"/>
    <cellStyle name="Normal 5 4 8 6 2" xfId="29425" xr:uid="{00000000-0005-0000-0000-0000CC570000}"/>
    <cellStyle name="Normal 5 4 8 6 3" xfId="29426" xr:uid="{00000000-0005-0000-0000-0000CD570000}"/>
    <cellStyle name="Normal 5 4 8 7" xfId="29427" xr:uid="{00000000-0005-0000-0000-0000CE570000}"/>
    <cellStyle name="Normal 5 4 8 8" xfId="29428" xr:uid="{00000000-0005-0000-0000-0000CF570000}"/>
    <cellStyle name="Normal 5 4 8 9" xfId="29429" xr:uid="{00000000-0005-0000-0000-0000D0570000}"/>
    <cellStyle name="Normal 5 4 9" xfId="223" xr:uid="{00000000-0005-0000-0000-0000D1570000}"/>
    <cellStyle name="Normal 5 4 9 2" xfId="3856" xr:uid="{00000000-0005-0000-0000-0000D2570000}"/>
    <cellStyle name="Normal 5 4 9 2 2" xfId="8943" xr:uid="{00000000-0005-0000-0000-0000D3570000}"/>
    <cellStyle name="Normal 5 4 9 2 2 2" xfId="29430" xr:uid="{00000000-0005-0000-0000-0000D4570000}"/>
    <cellStyle name="Normal 5 4 9 2 2 3" xfId="29431" xr:uid="{00000000-0005-0000-0000-0000D5570000}"/>
    <cellStyle name="Normal 5 4 9 2 2 4" xfId="29432" xr:uid="{00000000-0005-0000-0000-0000D6570000}"/>
    <cellStyle name="Normal 5 4 9 2 3" xfId="29433" xr:uid="{00000000-0005-0000-0000-0000D7570000}"/>
    <cellStyle name="Normal 5 4 9 2 3 2" xfId="29434" xr:uid="{00000000-0005-0000-0000-0000D8570000}"/>
    <cellStyle name="Normal 5 4 9 2 3 3" xfId="29435" xr:uid="{00000000-0005-0000-0000-0000D9570000}"/>
    <cellStyle name="Normal 5 4 9 2 4" xfId="29436" xr:uid="{00000000-0005-0000-0000-0000DA570000}"/>
    <cellStyle name="Normal 5 4 9 2 5" xfId="29437" xr:uid="{00000000-0005-0000-0000-0000DB570000}"/>
    <cellStyle name="Normal 5 4 9 2 6" xfId="29438" xr:uid="{00000000-0005-0000-0000-0000DC570000}"/>
    <cellStyle name="Normal 5 4 9 3" xfId="5634" xr:uid="{00000000-0005-0000-0000-0000DD570000}"/>
    <cellStyle name="Normal 5 4 9 3 2" xfId="10576" xr:uid="{00000000-0005-0000-0000-0000DE570000}"/>
    <cellStyle name="Normal 5 4 9 3 3" xfId="29439" xr:uid="{00000000-0005-0000-0000-0000DF570000}"/>
    <cellStyle name="Normal 5 4 9 3 4" xfId="29440" xr:uid="{00000000-0005-0000-0000-0000E0570000}"/>
    <cellStyle name="Normal 5 4 9 4" xfId="7142" xr:uid="{00000000-0005-0000-0000-0000E1570000}"/>
    <cellStyle name="Normal 5 4 9 4 2" xfId="29441" xr:uid="{00000000-0005-0000-0000-0000E2570000}"/>
    <cellStyle name="Normal 5 4 9 4 3" xfId="29442" xr:uid="{00000000-0005-0000-0000-0000E3570000}"/>
    <cellStyle name="Normal 5 4 9 4 4" xfId="29443" xr:uid="{00000000-0005-0000-0000-0000E4570000}"/>
    <cellStyle name="Normal 5 4 9 5" xfId="2179" xr:uid="{00000000-0005-0000-0000-0000E5570000}"/>
    <cellStyle name="Normal 5 4 9 5 2" xfId="29444" xr:uid="{00000000-0005-0000-0000-0000E6570000}"/>
    <cellStyle name="Normal 5 4 9 5 3" xfId="29445" xr:uid="{00000000-0005-0000-0000-0000E7570000}"/>
    <cellStyle name="Normal 5 4 9 5 4" xfId="29446" xr:uid="{00000000-0005-0000-0000-0000E8570000}"/>
    <cellStyle name="Normal 5 4 9 6" xfId="29447" xr:uid="{00000000-0005-0000-0000-0000E9570000}"/>
    <cellStyle name="Normal 5 4 9 6 2" xfId="29448" xr:uid="{00000000-0005-0000-0000-0000EA570000}"/>
    <cellStyle name="Normal 5 4 9 6 3" xfId="29449" xr:uid="{00000000-0005-0000-0000-0000EB570000}"/>
    <cellStyle name="Normal 5 4 9 7" xfId="29450" xr:uid="{00000000-0005-0000-0000-0000EC570000}"/>
    <cellStyle name="Normal 5 4 9 8" xfId="29451" xr:uid="{00000000-0005-0000-0000-0000ED570000}"/>
    <cellStyle name="Normal 5 4 9 9" xfId="29452" xr:uid="{00000000-0005-0000-0000-0000EE570000}"/>
    <cellStyle name="Normal 5 5" xfId="534" xr:uid="{00000000-0005-0000-0000-0000EF570000}"/>
    <cellStyle name="Normal 5 5 10" xfId="2314" xr:uid="{00000000-0005-0000-0000-0000F0570000}"/>
    <cellStyle name="Normal 5 5 10 2" xfId="29453" xr:uid="{00000000-0005-0000-0000-0000F1570000}"/>
    <cellStyle name="Normal 5 5 10 3" xfId="29454" xr:uid="{00000000-0005-0000-0000-0000F2570000}"/>
    <cellStyle name="Normal 5 5 10 4" xfId="29455" xr:uid="{00000000-0005-0000-0000-0000F3570000}"/>
    <cellStyle name="Normal 5 5 11" xfId="29456" xr:uid="{00000000-0005-0000-0000-0000F4570000}"/>
    <cellStyle name="Normal 5 5 11 2" xfId="29457" xr:uid="{00000000-0005-0000-0000-0000F5570000}"/>
    <cellStyle name="Normal 5 5 11 3" xfId="29458" xr:uid="{00000000-0005-0000-0000-0000F6570000}"/>
    <cellStyle name="Normal 5 5 12" xfId="29459" xr:uid="{00000000-0005-0000-0000-0000F7570000}"/>
    <cellStyle name="Normal 5 5 13" xfId="29460" xr:uid="{00000000-0005-0000-0000-0000F8570000}"/>
    <cellStyle name="Normal 5 5 14" xfId="29461" xr:uid="{00000000-0005-0000-0000-0000F9570000}"/>
    <cellStyle name="Normal 5 5 2" xfId="705" xr:uid="{00000000-0005-0000-0000-0000FA570000}"/>
    <cellStyle name="Normal 5 5 2 10" xfId="29462" xr:uid="{00000000-0005-0000-0000-0000FB570000}"/>
    <cellStyle name="Normal 5 5 2 11" xfId="29463" xr:uid="{00000000-0005-0000-0000-0000FC570000}"/>
    <cellStyle name="Normal 5 5 2 2" xfId="1171" xr:uid="{00000000-0005-0000-0000-0000FD570000}"/>
    <cellStyle name="Normal 5 5 2 2 10" xfId="29464" xr:uid="{00000000-0005-0000-0000-0000FE570000}"/>
    <cellStyle name="Normal 5 5 2 2 2" xfId="1589" xr:uid="{00000000-0005-0000-0000-0000FF570000}"/>
    <cellStyle name="Normal 5 5 2 2 2 2" xfId="4947" xr:uid="{00000000-0005-0000-0000-000000580000}"/>
    <cellStyle name="Normal 5 5 2 2 2 2 2" xfId="9931" xr:uid="{00000000-0005-0000-0000-000001580000}"/>
    <cellStyle name="Normal 5 5 2 2 2 2 2 2" xfId="29465" xr:uid="{00000000-0005-0000-0000-000002580000}"/>
    <cellStyle name="Normal 5 5 2 2 2 2 2 3" xfId="29466" xr:uid="{00000000-0005-0000-0000-000003580000}"/>
    <cellStyle name="Normal 5 5 2 2 2 2 2 4" xfId="29467" xr:uid="{00000000-0005-0000-0000-000004580000}"/>
    <cellStyle name="Normal 5 5 2 2 2 2 3" xfId="29468" xr:uid="{00000000-0005-0000-0000-000005580000}"/>
    <cellStyle name="Normal 5 5 2 2 2 2 3 2" xfId="29469" xr:uid="{00000000-0005-0000-0000-000006580000}"/>
    <cellStyle name="Normal 5 5 2 2 2 2 3 3" xfId="29470" xr:uid="{00000000-0005-0000-0000-000007580000}"/>
    <cellStyle name="Normal 5 5 2 2 2 2 4" xfId="29471" xr:uid="{00000000-0005-0000-0000-000008580000}"/>
    <cellStyle name="Normal 5 5 2 2 2 2 5" xfId="29472" xr:uid="{00000000-0005-0000-0000-000009580000}"/>
    <cellStyle name="Normal 5 5 2 2 2 2 6" xfId="29473" xr:uid="{00000000-0005-0000-0000-00000A580000}"/>
    <cellStyle name="Normal 5 5 2 2 2 3" xfId="6676" xr:uid="{00000000-0005-0000-0000-00000B580000}"/>
    <cellStyle name="Normal 5 5 2 2 2 3 2" xfId="11618" xr:uid="{00000000-0005-0000-0000-00000C580000}"/>
    <cellStyle name="Normal 5 5 2 2 2 3 3" xfId="29474" xr:uid="{00000000-0005-0000-0000-00000D580000}"/>
    <cellStyle name="Normal 5 5 2 2 2 3 4" xfId="29475" xr:uid="{00000000-0005-0000-0000-00000E580000}"/>
    <cellStyle name="Normal 5 5 2 2 2 4" xfId="8184" xr:uid="{00000000-0005-0000-0000-00000F580000}"/>
    <cellStyle name="Normal 5 5 2 2 2 4 2" xfId="29476" xr:uid="{00000000-0005-0000-0000-000010580000}"/>
    <cellStyle name="Normal 5 5 2 2 2 4 3" xfId="29477" xr:uid="{00000000-0005-0000-0000-000011580000}"/>
    <cellStyle name="Normal 5 5 2 2 2 4 4" xfId="29478" xr:uid="{00000000-0005-0000-0000-000012580000}"/>
    <cellStyle name="Normal 5 5 2 2 2 5" xfId="3222" xr:uid="{00000000-0005-0000-0000-000013580000}"/>
    <cellStyle name="Normal 5 5 2 2 2 5 2" xfId="29479" xr:uid="{00000000-0005-0000-0000-000014580000}"/>
    <cellStyle name="Normal 5 5 2 2 2 5 3" xfId="29480" xr:uid="{00000000-0005-0000-0000-000015580000}"/>
    <cellStyle name="Normal 5 5 2 2 2 5 4" xfId="29481" xr:uid="{00000000-0005-0000-0000-000016580000}"/>
    <cellStyle name="Normal 5 5 2 2 2 6" xfId="29482" xr:uid="{00000000-0005-0000-0000-000017580000}"/>
    <cellStyle name="Normal 5 5 2 2 2 6 2" xfId="29483" xr:uid="{00000000-0005-0000-0000-000018580000}"/>
    <cellStyle name="Normal 5 5 2 2 2 6 3" xfId="29484" xr:uid="{00000000-0005-0000-0000-000019580000}"/>
    <cellStyle name="Normal 5 5 2 2 2 7" xfId="29485" xr:uid="{00000000-0005-0000-0000-00001A580000}"/>
    <cellStyle name="Normal 5 5 2 2 2 8" xfId="29486" xr:uid="{00000000-0005-0000-0000-00001B580000}"/>
    <cellStyle name="Normal 5 5 2 2 2 9" xfId="29487" xr:uid="{00000000-0005-0000-0000-00001C580000}"/>
    <cellStyle name="Normal 5 5 2 2 3" xfId="4539" xr:uid="{00000000-0005-0000-0000-00001D580000}"/>
    <cellStyle name="Normal 5 5 2 2 3 2" xfId="9523" xr:uid="{00000000-0005-0000-0000-00001E580000}"/>
    <cellStyle name="Normal 5 5 2 2 3 2 2" xfId="29488" xr:uid="{00000000-0005-0000-0000-00001F580000}"/>
    <cellStyle name="Normal 5 5 2 2 3 2 3" xfId="29489" xr:uid="{00000000-0005-0000-0000-000020580000}"/>
    <cellStyle name="Normal 5 5 2 2 3 2 4" xfId="29490" xr:uid="{00000000-0005-0000-0000-000021580000}"/>
    <cellStyle name="Normal 5 5 2 2 3 3" xfId="29491" xr:uid="{00000000-0005-0000-0000-000022580000}"/>
    <cellStyle name="Normal 5 5 2 2 3 3 2" xfId="29492" xr:uid="{00000000-0005-0000-0000-000023580000}"/>
    <cellStyle name="Normal 5 5 2 2 3 3 3" xfId="29493" xr:uid="{00000000-0005-0000-0000-000024580000}"/>
    <cellStyle name="Normal 5 5 2 2 3 4" xfId="29494" xr:uid="{00000000-0005-0000-0000-000025580000}"/>
    <cellStyle name="Normal 5 5 2 2 3 5" xfId="29495" xr:uid="{00000000-0005-0000-0000-000026580000}"/>
    <cellStyle name="Normal 5 5 2 2 3 6" xfId="29496" xr:uid="{00000000-0005-0000-0000-000027580000}"/>
    <cellStyle name="Normal 5 5 2 2 4" xfId="6270" xr:uid="{00000000-0005-0000-0000-000028580000}"/>
    <cellStyle name="Normal 5 5 2 2 4 2" xfId="11212" xr:uid="{00000000-0005-0000-0000-000029580000}"/>
    <cellStyle name="Normal 5 5 2 2 4 3" xfId="29497" xr:uid="{00000000-0005-0000-0000-00002A580000}"/>
    <cellStyle name="Normal 5 5 2 2 4 4" xfId="29498" xr:uid="{00000000-0005-0000-0000-00002B580000}"/>
    <cellStyle name="Normal 5 5 2 2 5" xfId="7778" xr:uid="{00000000-0005-0000-0000-00002C580000}"/>
    <cellStyle name="Normal 5 5 2 2 5 2" xfId="29499" xr:uid="{00000000-0005-0000-0000-00002D580000}"/>
    <cellStyle name="Normal 5 5 2 2 5 3" xfId="29500" xr:uid="{00000000-0005-0000-0000-00002E580000}"/>
    <cellStyle name="Normal 5 5 2 2 5 4" xfId="29501" xr:uid="{00000000-0005-0000-0000-00002F580000}"/>
    <cellStyle name="Normal 5 5 2 2 6" xfId="2816" xr:uid="{00000000-0005-0000-0000-000030580000}"/>
    <cellStyle name="Normal 5 5 2 2 6 2" xfId="29502" xr:uid="{00000000-0005-0000-0000-000031580000}"/>
    <cellStyle name="Normal 5 5 2 2 6 3" xfId="29503" xr:uid="{00000000-0005-0000-0000-000032580000}"/>
    <cellStyle name="Normal 5 5 2 2 6 4" xfId="29504" xr:uid="{00000000-0005-0000-0000-000033580000}"/>
    <cellStyle name="Normal 5 5 2 2 7" xfId="29505" xr:uid="{00000000-0005-0000-0000-000034580000}"/>
    <cellStyle name="Normal 5 5 2 2 7 2" xfId="29506" xr:uid="{00000000-0005-0000-0000-000035580000}"/>
    <cellStyle name="Normal 5 5 2 2 7 3" xfId="29507" xr:uid="{00000000-0005-0000-0000-000036580000}"/>
    <cellStyle name="Normal 5 5 2 2 8" xfId="29508" xr:uid="{00000000-0005-0000-0000-000037580000}"/>
    <cellStyle name="Normal 5 5 2 2 9" xfId="29509" xr:uid="{00000000-0005-0000-0000-000038580000}"/>
    <cellStyle name="Normal 5 5 2 3" xfId="1588" xr:uid="{00000000-0005-0000-0000-000039580000}"/>
    <cellStyle name="Normal 5 5 2 3 2" xfId="4946" xr:uid="{00000000-0005-0000-0000-00003A580000}"/>
    <cellStyle name="Normal 5 5 2 3 2 2" xfId="9930" xr:uid="{00000000-0005-0000-0000-00003B580000}"/>
    <cellStyle name="Normal 5 5 2 3 2 2 2" xfId="29510" xr:uid="{00000000-0005-0000-0000-00003C580000}"/>
    <cellStyle name="Normal 5 5 2 3 2 2 3" xfId="29511" xr:uid="{00000000-0005-0000-0000-00003D580000}"/>
    <cellStyle name="Normal 5 5 2 3 2 2 4" xfId="29512" xr:uid="{00000000-0005-0000-0000-00003E580000}"/>
    <cellStyle name="Normal 5 5 2 3 2 3" xfId="29513" xr:uid="{00000000-0005-0000-0000-00003F580000}"/>
    <cellStyle name="Normal 5 5 2 3 2 3 2" xfId="29514" xr:uid="{00000000-0005-0000-0000-000040580000}"/>
    <cellStyle name="Normal 5 5 2 3 2 3 3" xfId="29515" xr:uid="{00000000-0005-0000-0000-000041580000}"/>
    <cellStyle name="Normal 5 5 2 3 2 4" xfId="29516" xr:uid="{00000000-0005-0000-0000-000042580000}"/>
    <cellStyle name="Normal 5 5 2 3 2 5" xfId="29517" xr:uid="{00000000-0005-0000-0000-000043580000}"/>
    <cellStyle name="Normal 5 5 2 3 2 6" xfId="29518" xr:uid="{00000000-0005-0000-0000-000044580000}"/>
    <cellStyle name="Normal 5 5 2 3 3" xfId="6675" xr:uid="{00000000-0005-0000-0000-000045580000}"/>
    <cellStyle name="Normal 5 5 2 3 3 2" xfId="11617" xr:uid="{00000000-0005-0000-0000-000046580000}"/>
    <cellStyle name="Normal 5 5 2 3 3 3" xfId="29519" xr:uid="{00000000-0005-0000-0000-000047580000}"/>
    <cellStyle name="Normal 5 5 2 3 3 4" xfId="29520" xr:uid="{00000000-0005-0000-0000-000048580000}"/>
    <cellStyle name="Normal 5 5 2 3 4" xfId="8183" xr:uid="{00000000-0005-0000-0000-000049580000}"/>
    <cellStyle name="Normal 5 5 2 3 4 2" xfId="29521" xr:uid="{00000000-0005-0000-0000-00004A580000}"/>
    <cellStyle name="Normal 5 5 2 3 4 3" xfId="29522" xr:uid="{00000000-0005-0000-0000-00004B580000}"/>
    <cellStyle name="Normal 5 5 2 3 4 4" xfId="29523" xr:uid="{00000000-0005-0000-0000-00004C580000}"/>
    <cellStyle name="Normal 5 5 2 3 5" xfId="3221" xr:uid="{00000000-0005-0000-0000-00004D580000}"/>
    <cellStyle name="Normal 5 5 2 3 5 2" xfId="29524" xr:uid="{00000000-0005-0000-0000-00004E580000}"/>
    <cellStyle name="Normal 5 5 2 3 5 3" xfId="29525" xr:uid="{00000000-0005-0000-0000-00004F580000}"/>
    <cellStyle name="Normal 5 5 2 3 5 4" xfId="29526" xr:uid="{00000000-0005-0000-0000-000050580000}"/>
    <cellStyle name="Normal 5 5 2 3 6" xfId="29527" xr:uid="{00000000-0005-0000-0000-000051580000}"/>
    <cellStyle name="Normal 5 5 2 3 6 2" xfId="29528" xr:uid="{00000000-0005-0000-0000-000052580000}"/>
    <cellStyle name="Normal 5 5 2 3 6 3" xfId="29529" xr:uid="{00000000-0005-0000-0000-000053580000}"/>
    <cellStyle name="Normal 5 5 2 3 7" xfId="29530" xr:uid="{00000000-0005-0000-0000-000054580000}"/>
    <cellStyle name="Normal 5 5 2 3 8" xfId="29531" xr:uid="{00000000-0005-0000-0000-000055580000}"/>
    <cellStyle name="Normal 5 5 2 3 9" xfId="29532" xr:uid="{00000000-0005-0000-0000-000056580000}"/>
    <cellStyle name="Normal 5 5 2 4" xfId="4156" xr:uid="{00000000-0005-0000-0000-000057580000}"/>
    <cellStyle name="Normal 5 5 2 4 2" xfId="9142" xr:uid="{00000000-0005-0000-0000-000058580000}"/>
    <cellStyle name="Normal 5 5 2 4 2 2" xfId="29533" xr:uid="{00000000-0005-0000-0000-000059580000}"/>
    <cellStyle name="Normal 5 5 2 4 2 3" xfId="29534" xr:uid="{00000000-0005-0000-0000-00005A580000}"/>
    <cellStyle name="Normal 5 5 2 4 2 4" xfId="29535" xr:uid="{00000000-0005-0000-0000-00005B580000}"/>
    <cellStyle name="Normal 5 5 2 4 3" xfId="29536" xr:uid="{00000000-0005-0000-0000-00005C580000}"/>
    <cellStyle name="Normal 5 5 2 4 3 2" xfId="29537" xr:uid="{00000000-0005-0000-0000-00005D580000}"/>
    <cellStyle name="Normal 5 5 2 4 3 3" xfId="29538" xr:uid="{00000000-0005-0000-0000-00005E580000}"/>
    <cellStyle name="Normal 5 5 2 4 4" xfId="29539" xr:uid="{00000000-0005-0000-0000-00005F580000}"/>
    <cellStyle name="Normal 5 5 2 4 5" xfId="29540" xr:uid="{00000000-0005-0000-0000-000060580000}"/>
    <cellStyle name="Normal 5 5 2 4 6" xfId="29541" xr:uid="{00000000-0005-0000-0000-000061580000}"/>
    <cellStyle name="Normal 5 5 2 5" xfId="5903" xr:uid="{00000000-0005-0000-0000-000062580000}"/>
    <cellStyle name="Normal 5 5 2 5 2" xfId="10845" xr:uid="{00000000-0005-0000-0000-000063580000}"/>
    <cellStyle name="Normal 5 5 2 5 3" xfId="29542" xr:uid="{00000000-0005-0000-0000-000064580000}"/>
    <cellStyle name="Normal 5 5 2 5 4" xfId="29543" xr:uid="{00000000-0005-0000-0000-000065580000}"/>
    <cellStyle name="Normal 5 5 2 6" xfId="7411" xr:uid="{00000000-0005-0000-0000-000066580000}"/>
    <cellStyle name="Normal 5 5 2 6 2" xfId="29544" xr:uid="{00000000-0005-0000-0000-000067580000}"/>
    <cellStyle name="Normal 5 5 2 6 3" xfId="29545" xr:uid="{00000000-0005-0000-0000-000068580000}"/>
    <cellStyle name="Normal 5 5 2 6 4" xfId="29546" xr:uid="{00000000-0005-0000-0000-000069580000}"/>
    <cellStyle name="Normal 5 5 2 7" xfId="2449" xr:uid="{00000000-0005-0000-0000-00006A580000}"/>
    <cellStyle name="Normal 5 5 2 7 2" xfId="29547" xr:uid="{00000000-0005-0000-0000-00006B580000}"/>
    <cellStyle name="Normal 5 5 2 7 3" xfId="29548" xr:uid="{00000000-0005-0000-0000-00006C580000}"/>
    <cellStyle name="Normal 5 5 2 7 4" xfId="29549" xr:uid="{00000000-0005-0000-0000-00006D580000}"/>
    <cellStyle name="Normal 5 5 2 8" xfId="29550" xr:uid="{00000000-0005-0000-0000-00006E580000}"/>
    <cellStyle name="Normal 5 5 2 8 2" xfId="29551" xr:uid="{00000000-0005-0000-0000-00006F580000}"/>
    <cellStyle name="Normal 5 5 2 8 3" xfId="29552" xr:uid="{00000000-0005-0000-0000-000070580000}"/>
    <cellStyle name="Normal 5 5 2 9" xfId="29553" xr:uid="{00000000-0005-0000-0000-000071580000}"/>
    <cellStyle name="Normal 5 5 3" xfId="858" xr:uid="{00000000-0005-0000-0000-000072580000}"/>
    <cellStyle name="Normal 5 5 3 10" xfId="29554" xr:uid="{00000000-0005-0000-0000-000073580000}"/>
    <cellStyle name="Normal 5 5 3 2" xfId="1590" xr:uid="{00000000-0005-0000-0000-000074580000}"/>
    <cellStyle name="Normal 5 5 3 2 2" xfId="4948" xr:uid="{00000000-0005-0000-0000-000075580000}"/>
    <cellStyle name="Normal 5 5 3 2 2 2" xfId="9932" xr:uid="{00000000-0005-0000-0000-000076580000}"/>
    <cellStyle name="Normal 5 5 3 2 2 2 2" xfId="29555" xr:uid="{00000000-0005-0000-0000-000077580000}"/>
    <cellStyle name="Normal 5 5 3 2 2 2 3" xfId="29556" xr:uid="{00000000-0005-0000-0000-000078580000}"/>
    <cellStyle name="Normal 5 5 3 2 2 2 4" xfId="29557" xr:uid="{00000000-0005-0000-0000-000079580000}"/>
    <cellStyle name="Normal 5 5 3 2 2 3" xfId="29558" xr:uid="{00000000-0005-0000-0000-00007A580000}"/>
    <cellStyle name="Normal 5 5 3 2 2 3 2" xfId="29559" xr:uid="{00000000-0005-0000-0000-00007B580000}"/>
    <cellStyle name="Normal 5 5 3 2 2 3 3" xfId="29560" xr:uid="{00000000-0005-0000-0000-00007C580000}"/>
    <cellStyle name="Normal 5 5 3 2 2 4" xfId="29561" xr:uid="{00000000-0005-0000-0000-00007D580000}"/>
    <cellStyle name="Normal 5 5 3 2 2 5" xfId="29562" xr:uid="{00000000-0005-0000-0000-00007E580000}"/>
    <cellStyle name="Normal 5 5 3 2 2 6" xfId="29563" xr:uid="{00000000-0005-0000-0000-00007F580000}"/>
    <cellStyle name="Normal 5 5 3 2 3" xfId="6677" xr:uid="{00000000-0005-0000-0000-000080580000}"/>
    <cellStyle name="Normal 5 5 3 2 3 2" xfId="11619" xr:uid="{00000000-0005-0000-0000-000081580000}"/>
    <cellStyle name="Normal 5 5 3 2 3 3" xfId="29564" xr:uid="{00000000-0005-0000-0000-000082580000}"/>
    <cellStyle name="Normal 5 5 3 2 3 4" xfId="29565" xr:uid="{00000000-0005-0000-0000-000083580000}"/>
    <cellStyle name="Normal 5 5 3 2 4" xfId="8185" xr:uid="{00000000-0005-0000-0000-000084580000}"/>
    <cellStyle name="Normal 5 5 3 2 4 2" xfId="29566" xr:uid="{00000000-0005-0000-0000-000085580000}"/>
    <cellStyle name="Normal 5 5 3 2 4 3" xfId="29567" xr:uid="{00000000-0005-0000-0000-000086580000}"/>
    <cellStyle name="Normal 5 5 3 2 4 4" xfId="29568" xr:uid="{00000000-0005-0000-0000-000087580000}"/>
    <cellStyle name="Normal 5 5 3 2 5" xfId="3223" xr:uid="{00000000-0005-0000-0000-000088580000}"/>
    <cellStyle name="Normal 5 5 3 2 5 2" xfId="29569" xr:uid="{00000000-0005-0000-0000-000089580000}"/>
    <cellStyle name="Normal 5 5 3 2 5 3" xfId="29570" xr:uid="{00000000-0005-0000-0000-00008A580000}"/>
    <cellStyle name="Normal 5 5 3 2 5 4" xfId="29571" xr:uid="{00000000-0005-0000-0000-00008B580000}"/>
    <cellStyle name="Normal 5 5 3 2 6" xfId="29572" xr:uid="{00000000-0005-0000-0000-00008C580000}"/>
    <cellStyle name="Normal 5 5 3 2 6 2" xfId="29573" xr:uid="{00000000-0005-0000-0000-00008D580000}"/>
    <cellStyle name="Normal 5 5 3 2 6 3" xfId="29574" xr:uid="{00000000-0005-0000-0000-00008E580000}"/>
    <cellStyle name="Normal 5 5 3 2 7" xfId="29575" xr:uid="{00000000-0005-0000-0000-00008F580000}"/>
    <cellStyle name="Normal 5 5 3 2 8" xfId="29576" xr:uid="{00000000-0005-0000-0000-000090580000}"/>
    <cellStyle name="Normal 5 5 3 2 9" xfId="29577" xr:uid="{00000000-0005-0000-0000-000091580000}"/>
    <cellStyle name="Normal 5 5 3 3" xfId="4298" xr:uid="{00000000-0005-0000-0000-000092580000}"/>
    <cellStyle name="Normal 5 5 3 3 2" xfId="9283" xr:uid="{00000000-0005-0000-0000-000093580000}"/>
    <cellStyle name="Normal 5 5 3 3 2 2" xfId="29578" xr:uid="{00000000-0005-0000-0000-000094580000}"/>
    <cellStyle name="Normal 5 5 3 3 2 3" xfId="29579" xr:uid="{00000000-0005-0000-0000-000095580000}"/>
    <cellStyle name="Normal 5 5 3 3 2 4" xfId="29580" xr:uid="{00000000-0005-0000-0000-000096580000}"/>
    <cellStyle name="Normal 5 5 3 3 3" xfId="29581" xr:uid="{00000000-0005-0000-0000-000097580000}"/>
    <cellStyle name="Normal 5 5 3 3 3 2" xfId="29582" xr:uid="{00000000-0005-0000-0000-000098580000}"/>
    <cellStyle name="Normal 5 5 3 3 3 3" xfId="29583" xr:uid="{00000000-0005-0000-0000-000099580000}"/>
    <cellStyle name="Normal 5 5 3 3 4" xfId="29584" xr:uid="{00000000-0005-0000-0000-00009A580000}"/>
    <cellStyle name="Normal 5 5 3 3 5" xfId="29585" xr:uid="{00000000-0005-0000-0000-00009B580000}"/>
    <cellStyle name="Normal 5 5 3 3 6" xfId="29586" xr:uid="{00000000-0005-0000-0000-00009C580000}"/>
    <cellStyle name="Normal 5 5 3 4" xfId="6041" xr:uid="{00000000-0005-0000-0000-00009D580000}"/>
    <cellStyle name="Normal 5 5 3 4 2" xfId="10983" xr:uid="{00000000-0005-0000-0000-00009E580000}"/>
    <cellStyle name="Normal 5 5 3 4 3" xfId="29587" xr:uid="{00000000-0005-0000-0000-00009F580000}"/>
    <cellStyle name="Normal 5 5 3 4 4" xfId="29588" xr:uid="{00000000-0005-0000-0000-0000A0580000}"/>
    <cellStyle name="Normal 5 5 3 5" xfId="7549" xr:uid="{00000000-0005-0000-0000-0000A1580000}"/>
    <cellStyle name="Normal 5 5 3 5 2" xfId="29589" xr:uid="{00000000-0005-0000-0000-0000A2580000}"/>
    <cellStyle name="Normal 5 5 3 5 3" xfId="29590" xr:uid="{00000000-0005-0000-0000-0000A3580000}"/>
    <cellStyle name="Normal 5 5 3 5 4" xfId="29591" xr:uid="{00000000-0005-0000-0000-0000A4580000}"/>
    <cellStyle name="Normal 5 5 3 6" xfId="2587" xr:uid="{00000000-0005-0000-0000-0000A5580000}"/>
    <cellStyle name="Normal 5 5 3 6 2" xfId="29592" xr:uid="{00000000-0005-0000-0000-0000A6580000}"/>
    <cellStyle name="Normal 5 5 3 6 3" xfId="29593" xr:uid="{00000000-0005-0000-0000-0000A7580000}"/>
    <cellStyle name="Normal 5 5 3 6 4" xfId="29594" xr:uid="{00000000-0005-0000-0000-0000A8580000}"/>
    <cellStyle name="Normal 5 5 3 7" xfId="29595" xr:uid="{00000000-0005-0000-0000-0000A9580000}"/>
    <cellStyle name="Normal 5 5 3 7 2" xfId="29596" xr:uid="{00000000-0005-0000-0000-0000AA580000}"/>
    <cellStyle name="Normal 5 5 3 7 3" xfId="29597" xr:uid="{00000000-0005-0000-0000-0000AB580000}"/>
    <cellStyle name="Normal 5 5 3 8" xfId="29598" xr:uid="{00000000-0005-0000-0000-0000AC580000}"/>
    <cellStyle name="Normal 5 5 3 9" xfId="29599" xr:uid="{00000000-0005-0000-0000-0000AD580000}"/>
    <cellStyle name="Normal 5 5 4" xfId="1587" xr:uid="{00000000-0005-0000-0000-0000AE580000}"/>
    <cellStyle name="Normal 5 5 4 2" xfId="4945" xr:uid="{00000000-0005-0000-0000-0000AF580000}"/>
    <cellStyle name="Normal 5 5 4 2 2" xfId="9929" xr:uid="{00000000-0005-0000-0000-0000B0580000}"/>
    <cellStyle name="Normal 5 5 4 2 2 2" xfId="29600" xr:uid="{00000000-0005-0000-0000-0000B1580000}"/>
    <cellStyle name="Normal 5 5 4 2 2 3" xfId="29601" xr:uid="{00000000-0005-0000-0000-0000B2580000}"/>
    <cellStyle name="Normal 5 5 4 2 2 4" xfId="29602" xr:uid="{00000000-0005-0000-0000-0000B3580000}"/>
    <cellStyle name="Normal 5 5 4 2 3" xfId="29603" xr:uid="{00000000-0005-0000-0000-0000B4580000}"/>
    <cellStyle name="Normal 5 5 4 2 3 2" xfId="29604" xr:uid="{00000000-0005-0000-0000-0000B5580000}"/>
    <cellStyle name="Normal 5 5 4 2 3 3" xfId="29605" xr:uid="{00000000-0005-0000-0000-0000B6580000}"/>
    <cellStyle name="Normal 5 5 4 2 4" xfId="29606" xr:uid="{00000000-0005-0000-0000-0000B7580000}"/>
    <cellStyle name="Normal 5 5 4 2 5" xfId="29607" xr:uid="{00000000-0005-0000-0000-0000B8580000}"/>
    <cellStyle name="Normal 5 5 4 2 6" xfId="29608" xr:uid="{00000000-0005-0000-0000-0000B9580000}"/>
    <cellStyle name="Normal 5 5 4 3" xfId="6674" xr:uid="{00000000-0005-0000-0000-0000BA580000}"/>
    <cellStyle name="Normal 5 5 4 3 2" xfId="11616" xr:uid="{00000000-0005-0000-0000-0000BB580000}"/>
    <cellStyle name="Normal 5 5 4 3 3" xfId="29609" xr:uid="{00000000-0005-0000-0000-0000BC580000}"/>
    <cellStyle name="Normal 5 5 4 3 4" xfId="29610" xr:uid="{00000000-0005-0000-0000-0000BD580000}"/>
    <cellStyle name="Normal 5 5 4 4" xfId="8182" xr:uid="{00000000-0005-0000-0000-0000BE580000}"/>
    <cellStyle name="Normal 5 5 4 4 2" xfId="29611" xr:uid="{00000000-0005-0000-0000-0000BF580000}"/>
    <cellStyle name="Normal 5 5 4 4 3" xfId="29612" xr:uid="{00000000-0005-0000-0000-0000C0580000}"/>
    <cellStyle name="Normal 5 5 4 4 4" xfId="29613" xr:uid="{00000000-0005-0000-0000-0000C1580000}"/>
    <cellStyle name="Normal 5 5 4 5" xfId="3220" xr:uid="{00000000-0005-0000-0000-0000C2580000}"/>
    <cellStyle name="Normal 5 5 4 5 2" xfId="29614" xr:uid="{00000000-0005-0000-0000-0000C3580000}"/>
    <cellStyle name="Normal 5 5 4 5 3" xfId="29615" xr:uid="{00000000-0005-0000-0000-0000C4580000}"/>
    <cellStyle name="Normal 5 5 4 5 4" xfId="29616" xr:uid="{00000000-0005-0000-0000-0000C5580000}"/>
    <cellStyle name="Normal 5 5 4 6" xfId="29617" xr:uid="{00000000-0005-0000-0000-0000C6580000}"/>
    <cellStyle name="Normal 5 5 4 6 2" xfId="29618" xr:uid="{00000000-0005-0000-0000-0000C7580000}"/>
    <cellStyle name="Normal 5 5 4 6 3" xfId="29619" xr:uid="{00000000-0005-0000-0000-0000C8580000}"/>
    <cellStyle name="Normal 5 5 4 7" xfId="29620" xr:uid="{00000000-0005-0000-0000-0000C9580000}"/>
    <cellStyle name="Normal 5 5 4 8" xfId="29621" xr:uid="{00000000-0005-0000-0000-0000CA580000}"/>
    <cellStyle name="Normal 5 5 4 9" xfId="29622" xr:uid="{00000000-0005-0000-0000-0000CB580000}"/>
    <cellStyle name="Normal 5 5 5" xfId="3695" xr:uid="{00000000-0005-0000-0000-0000CC580000}"/>
    <cellStyle name="Normal 5 5 5 2" xfId="5541" xr:uid="{00000000-0005-0000-0000-0000CD580000}"/>
    <cellStyle name="Normal 5 5 5 2 2" xfId="10490" xr:uid="{00000000-0005-0000-0000-0000CE580000}"/>
    <cellStyle name="Normal 5 5 5 2 2 2" xfId="29623" xr:uid="{00000000-0005-0000-0000-0000CF580000}"/>
    <cellStyle name="Normal 5 5 5 2 2 3" xfId="29624" xr:uid="{00000000-0005-0000-0000-0000D0580000}"/>
    <cellStyle name="Normal 5 5 5 2 2 4" xfId="29625" xr:uid="{00000000-0005-0000-0000-0000D1580000}"/>
    <cellStyle name="Normal 5 5 5 2 3" xfId="29626" xr:uid="{00000000-0005-0000-0000-0000D2580000}"/>
    <cellStyle name="Normal 5 5 5 2 3 2" xfId="29627" xr:uid="{00000000-0005-0000-0000-0000D3580000}"/>
    <cellStyle name="Normal 5 5 5 2 3 3" xfId="29628" xr:uid="{00000000-0005-0000-0000-0000D4580000}"/>
    <cellStyle name="Normal 5 5 5 2 4" xfId="29629" xr:uid="{00000000-0005-0000-0000-0000D5580000}"/>
    <cellStyle name="Normal 5 5 5 2 5" xfId="29630" xr:uid="{00000000-0005-0000-0000-0000D6580000}"/>
    <cellStyle name="Normal 5 5 5 2 6" xfId="29631" xr:uid="{00000000-0005-0000-0000-0000D7580000}"/>
    <cellStyle name="Normal 5 5 5 3" xfId="8656" xr:uid="{00000000-0005-0000-0000-0000D8580000}"/>
    <cellStyle name="Normal 5 5 5 3 2" xfId="29632" xr:uid="{00000000-0005-0000-0000-0000D9580000}"/>
    <cellStyle name="Normal 5 5 5 3 3" xfId="29633" xr:uid="{00000000-0005-0000-0000-0000DA580000}"/>
    <cellStyle name="Normal 5 5 5 3 4" xfId="29634" xr:uid="{00000000-0005-0000-0000-0000DB580000}"/>
    <cellStyle name="Normal 5 5 5 4" xfId="29635" xr:uid="{00000000-0005-0000-0000-0000DC580000}"/>
    <cellStyle name="Normal 5 5 5 4 2" xfId="29636" xr:uid="{00000000-0005-0000-0000-0000DD580000}"/>
    <cellStyle name="Normal 5 5 5 4 3" xfId="29637" xr:uid="{00000000-0005-0000-0000-0000DE580000}"/>
    <cellStyle name="Normal 5 5 5 4 4" xfId="29638" xr:uid="{00000000-0005-0000-0000-0000DF580000}"/>
    <cellStyle name="Normal 5 5 5 5" xfId="29639" xr:uid="{00000000-0005-0000-0000-0000E0580000}"/>
    <cellStyle name="Normal 5 5 5 5 2" xfId="29640" xr:uid="{00000000-0005-0000-0000-0000E1580000}"/>
    <cellStyle name="Normal 5 5 5 5 3" xfId="29641" xr:uid="{00000000-0005-0000-0000-0000E2580000}"/>
    <cellStyle name="Normal 5 5 5 5 4" xfId="29642" xr:uid="{00000000-0005-0000-0000-0000E3580000}"/>
    <cellStyle name="Normal 5 5 5 6" xfId="29643" xr:uid="{00000000-0005-0000-0000-0000E4580000}"/>
    <cellStyle name="Normal 5 5 5 6 2" xfId="29644" xr:uid="{00000000-0005-0000-0000-0000E5580000}"/>
    <cellStyle name="Normal 5 5 5 6 3" xfId="29645" xr:uid="{00000000-0005-0000-0000-0000E6580000}"/>
    <cellStyle name="Normal 5 5 5 7" xfId="29646" xr:uid="{00000000-0005-0000-0000-0000E7580000}"/>
    <cellStyle name="Normal 5 5 5 8" xfId="29647" xr:uid="{00000000-0005-0000-0000-0000E8580000}"/>
    <cellStyle name="Normal 5 5 5 9" xfId="29648" xr:uid="{00000000-0005-0000-0000-0000E9580000}"/>
    <cellStyle name="Normal 5 5 6" xfId="4018" xr:uid="{00000000-0005-0000-0000-0000EA580000}"/>
    <cellStyle name="Normal 5 5 6 2" xfId="8792" xr:uid="{00000000-0005-0000-0000-0000EB580000}"/>
    <cellStyle name="Normal 5 5 6 2 2" xfId="29649" xr:uid="{00000000-0005-0000-0000-0000EC580000}"/>
    <cellStyle name="Normal 5 5 6 2 2 2" xfId="29650" xr:uid="{00000000-0005-0000-0000-0000ED580000}"/>
    <cellStyle name="Normal 5 5 6 2 2 3" xfId="29651" xr:uid="{00000000-0005-0000-0000-0000EE580000}"/>
    <cellStyle name="Normal 5 5 6 2 2 4" xfId="29652" xr:uid="{00000000-0005-0000-0000-0000EF580000}"/>
    <cellStyle name="Normal 5 5 6 2 3" xfId="29653" xr:uid="{00000000-0005-0000-0000-0000F0580000}"/>
    <cellStyle name="Normal 5 5 6 2 3 2" xfId="29654" xr:uid="{00000000-0005-0000-0000-0000F1580000}"/>
    <cellStyle name="Normal 5 5 6 2 3 3" xfId="29655" xr:uid="{00000000-0005-0000-0000-0000F2580000}"/>
    <cellStyle name="Normal 5 5 6 2 4" xfId="29656" xr:uid="{00000000-0005-0000-0000-0000F3580000}"/>
    <cellStyle name="Normal 5 5 6 2 5" xfId="29657" xr:uid="{00000000-0005-0000-0000-0000F4580000}"/>
    <cellStyle name="Normal 5 5 6 2 6" xfId="29658" xr:uid="{00000000-0005-0000-0000-0000F5580000}"/>
    <cellStyle name="Normal 5 5 6 3" xfId="29659" xr:uid="{00000000-0005-0000-0000-0000F6580000}"/>
    <cellStyle name="Normal 5 5 6 3 2" xfId="29660" xr:uid="{00000000-0005-0000-0000-0000F7580000}"/>
    <cellStyle name="Normal 5 5 6 3 3" xfId="29661" xr:uid="{00000000-0005-0000-0000-0000F8580000}"/>
    <cellStyle name="Normal 5 5 6 3 4" xfId="29662" xr:uid="{00000000-0005-0000-0000-0000F9580000}"/>
    <cellStyle name="Normal 5 5 6 4" xfId="29663" xr:uid="{00000000-0005-0000-0000-0000FA580000}"/>
    <cellStyle name="Normal 5 5 6 4 2" xfId="29664" xr:uid="{00000000-0005-0000-0000-0000FB580000}"/>
    <cellStyle name="Normal 5 5 6 4 3" xfId="29665" xr:uid="{00000000-0005-0000-0000-0000FC580000}"/>
    <cellStyle name="Normal 5 5 6 4 4" xfId="29666" xr:uid="{00000000-0005-0000-0000-0000FD580000}"/>
    <cellStyle name="Normal 5 5 6 5" xfId="29667" xr:uid="{00000000-0005-0000-0000-0000FE580000}"/>
    <cellStyle name="Normal 5 5 6 5 2" xfId="29668" xr:uid="{00000000-0005-0000-0000-0000FF580000}"/>
    <cellStyle name="Normal 5 5 6 5 3" xfId="29669" xr:uid="{00000000-0005-0000-0000-000000590000}"/>
    <cellStyle name="Normal 5 5 6 6" xfId="29670" xr:uid="{00000000-0005-0000-0000-000001590000}"/>
    <cellStyle name="Normal 5 5 6 7" xfId="29671" xr:uid="{00000000-0005-0000-0000-000002590000}"/>
    <cellStyle name="Normal 5 5 6 8" xfId="29672" xr:uid="{00000000-0005-0000-0000-000003590000}"/>
    <cellStyle name="Normal 5 5 7" xfId="4269" xr:uid="{00000000-0005-0000-0000-000004590000}"/>
    <cellStyle name="Normal 5 5 7 2" xfId="9255" xr:uid="{00000000-0005-0000-0000-000005590000}"/>
    <cellStyle name="Normal 5 5 7 2 2" xfId="29673" xr:uid="{00000000-0005-0000-0000-000006590000}"/>
    <cellStyle name="Normal 5 5 7 2 3" xfId="29674" xr:uid="{00000000-0005-0000-0000-000007590000}"/>
    <cellStyle name="Normal 5 5 7 2 4" xfId="29675" xr:uid="{00000000-0005-0000-0000-000008590000}"/>
    <cellStyle name="Normal 5 5 7 3" xfId="29676" xr:uid="{00000000-0005-0000-0000-000009590000}"/>
    <cellStyle name="Normal 5 5 7 3 2" xfId="29677" xr:uid="{00000000-0005-0000-0000-00000A590000}"/>
    <cellStyle name="Normal 5 5 7 3 3" xfId="29678" xr:uid="{00000000-0005-0000-0000-00000B590000}"/>
    <cellStyle name="Normal 5 5 7 4" xfId="29679" xr:uid="{00000000-0005-0000-0000-00000C590000}"/>
    <cellStyle name="Normal 5 5 7 5" xfId="29680" xr:uid="{00000000-0005-0000-0000-00000D590000}"/>
    <cellStyle name="Normal 5 5 7 6" xfId="29681" xr:uid="{00000000-0005-0000-0000-00000E590000}"/>
    <cellStyle name="Normal 5 5 8" xfId="5768" xr:uid="{00000000-0005-0000-0000-00000F590000}"/>
    <cellStyle name="Normal 5 5 8 2" xfId="10710" xr:uid="{00000000-0005-0000-0000-000010590000}"/>
    <cellStyle name="Normal 5 5 8 3" xfId="29682" xr:uid="{00000000-0005-0000-0000-000011590000}"/>
    <cellStyle name="Normal 5 5 8 4" xfId="29683" xr:uid="{00000000-0005-0000-0000-000012590000}"/>
    <cellStyle name="Normal 5 5 9" xfId="7276" xr:uid="{00000000-0005-0000-0000-000013590000}"/>
    <cellStyle name="Normal 5 5 9 2" xfId="29684" xr:uid="{00000000-0005-0000-0000-000014590000}"/>
    <cellStyle name="Normal 5 5 9 3" xfId="29685" xr:uid="{00000000-0005-0000-0000-000015590000}"/>
    <cellStyle name="Normal 5 5 9 4" xfId="29686" xr:uid="{00000000-0005-0000-0000-000016590000}"/>
    <cellStyle name="Normal 5 6" xfId="608" xr:uid="{00000000-0005-0000-0000-000017590000}"/>
    <cellStyle name="Normal 5 6 10" xfId="2357" xr:uid="{00000000-0005-0000-0000-000018590000}"/>
    <cellStyle name="Normal 5 6 10 2" xfId="29687" xr:uid="{00000000-0005-0000-0000-000019590000}"/>
    <cellStyle name="Normal 5 6 10 3" xfId="29688" xr:uid="{00000000-0005-0000-0000-00001A590000}"/>
    <cellStyle name="Normal 5 6 10 4" xfId="29689" xr:uid="{00000000-0005-0000-0000-00001B590000}"/>
    <cellStyle name="Normal 5 6 11" xfId="29690" xr:uid="{00000000-0005-0000-0000-00001C590000}"/>
    <cellStyle name="Normal 5 6 11 2" xfId="29691" xr:uid="{00000000-0005-0000-0000-00001D590000}"/>
    <cellStyle name="Normal 5 6 11 3" xfId="29692" xr:uid="{00000000-0005-0000-0000-00001E590000}"/>
    <cellStyle name="Normal 5 6 12" xfId="29693" xr:uid="{00000000-0005-0000-0000-00001F590000}"/>
    <cellStyle name="Normal 5 6 13" xfId="29694" xr:uid="{00000000-0005-0000-0000-000020590000}"/>
    <cellStyle name="Normal 5 6 14" xfId="29695" xr:uid="{00000000-0005-0000-0000-000021590000}"/>
    <cellStyle name="Normal 5 6 2" xfId="749" xr:uid="{00000000-0005-0000-0000-000022590000}"/>
    <cellStyle name="Normal 5 6 2 10" xfId="29696" xr:uid="{00000000-0005-0000-0000-000023590000}"/>
    <cellStyle name="Normal 5 6 2 11" xfId="29697" xr:uid="{00000000-0005-0000-0000-000024590000}"/>
    <cellStyle name="Normal 5 6 2 2" xfId="1214" xr:uid="{00000000-0005-0000-0000-000025590000}"/>
    <cellStyle name="Normal 5 6 2 2 10" xfId="29698" xr:uid="{00000000-0005-0000-0000-000026590000}"/>
    <cellStyle name="Normal 5 6 2 2 2" xfId="1593" xr:uid="{00000000-0005-0000-0000-000027590000}"/>
    <cellStyle name="Normal 5 6 2 2 2 2" xfId="4951" xr:uid="{00000000-0005-0000-0000-000028590000}"/>
    <cellStyle name="Normal 5 6 2 2 2 2 2" xfId="9935" xr:uid="{00000000-0005-0000-0000-000029590000}"/>
    <cellStyle name="Normal 5 6 2 2 2 2 2 2" xfId="29699" xr:uid="{00000000-0005-0000-0000-00002A590000}"/>
    <cellStyle name="Normal 5 6 2 2 2 2 2 3" xfId="29700" xr:uid="{00000000-0005-0000-0000-00002B590000}"/>
    <cellStyle name="Normal 5 6 2 2 2 2 2 4" xfId="29701" xr:uid="{00000000-0005-0000-0000-00002C590000}"/>
    <cellStyle name="Normal 5 6 2 2 2 2 3" xfId="29702" xr:uid="{00000000-0005-0000-0000-00002D590000}"/>
    <cellStyle name="Normal 5 6 2 2 2 2 3 2" xfId="29703" xr:uid="{00000000-0005-0000-0000-00002E590000}"/>
    <cellStyle name="Normal 5 6 2 2 2 2 3 3" xfId="29704" xr:uid="{00000000-0005-0000-0000-00002F590000}"/>
    <cellStyle name="Normal 5 6 2 2 2 2 4" xfId="29705" xr:uid="{00000000-0005-0000-0000-000030590000}"/>
    <cellStyle name="Normal 5 6 2 2 2 2 5" xfId="29706" xr:uid="{00000000-0005-0000-0000-000031590000}"/>
    <cellStyle name="Normal 5 6 2 2 2 2 6" xfId="29707" xr:uid="{00000000-0005-0000-0000-000032590000}"/>
    <cellStyle name="Normal 5 6 2 2 2 3" xfId="6680" xr:uid="{00000000-0005-0000-0000-000033590000}"/>
    <cellStyle name="Normal 5 6 2 2 2 3 2" xfId="11622" xr:uid="{00000000-0005-0000-0000-000034590000}"/>
    <cellStyle name="Normal 5 6 2 2 2 3 3" xfId="29708" xr:uid="{00000000-0005-0000-0000-000035590000}"/>
    <cellStyle name="Normal 5 6 2 2 2 3 4" xfId="29709" xr:uid="{00000000-0005-0000-0000-000036590000}"/>
    <cellStyle name="Normal 5 6 2 2 2 4" xfId="8188" xr:uid="{00000000-0005-0000-0000-000037590000}"/>
    <cellStyle name="Normal 5 6 2 2 2 4 2" xfId="29710" xr:uid="{00000000-0005-0000-0000-000038590000}"/>
    <cellStyle name="Normal 5 6 2 2 2 4 3" xfId="29711" xr:uid="{00000000-0005-0000-0000-000039590000}"/>
    <cellStyle name="Normal 5 6 2 2 2 4 4" xfId="29712" xr:uid="{00000000-0005-0000-0000-00003A590000}"/>
    <cellStyle name="Normal 5 6 2 2 2 5" xfId="3226" xr:uid="{00000000-0005-0000-0000-00003B590000}"/>
    <cellStyle name="Normal 5 6 2 2 2 5 2" xfId="29713" xr:uid="{00000000-0005-0000-0000-00003C590000}"/>
    <cellStyle name="Normal 5 6 2 2 2 5 3" xfId="29714" xr:uid="{00000000-0005-0000-0000-00003D590000}"/>
    <cellStyle name="Normal 5 6 2 2 2 5 4" xfId="29715" xr:uid="{00000000-0005-0000-0000-00003E590000}"/>
    <cellStyle name="Normal 5 6 2 2 2 6" xfId="29716" xr:uid="{00000000-0005-0000-0000-00003F590000}"/>
    <cellStyle name="Normal 5 6 2 2 2 6 2" xfId="29717" xr:uid="{00000000-0005-0000-0000-000040590000}"/>
    <cellStyle name="Normal 5 6 2 2 2 6 3" xfId="29718" xr:uid="{00000000-0005-0000-0000-000041590000}"/>
    <cellStyle name="Normal 5 6 2 2 2 7" xfId="29719" xr:uid="{00000000-0005-0000-0000-000042590000}"/>
    <cellStyle name="Normal 5 6 2 2 2 8" xfId="29720" xr:uid="{00000000-0005-0000-0000-000043590000}"/>
    <cellStyle name="Normal 5 6 2 2 2 9" xfId="29721" xr:uid="{00000000-0005-0000-0000-000044590000}"/>
    <cellStyle name="Normal 5 6 2 2 3" xfId="4582" xr:uid="{00000000-0005-0000-0000-000045590000}"/>
    <cellStyle name="Normal 5 6 2 2 3 2" xfId="9566" xr:uid="{00000000-0005-0000-0000-000046590000}"/>
    <cellStyle name="Normal 5 6 2 2 3 2 2" xfId="29722" xr:uid="{00000000-0005-0000-0000-000047590000}"/>
    <cellStyle name="Normal 5 6 2 2 3 2 3" xfId="29723" xr:uid="{00000000-0005-0000-0000-000048590000}"/>
    <cellStyle name="Normal 5 6 2 2 3 2 4" xfId="29724" xr:uid="{00000000-0005-0000-0000-000049590000}"/>
    <cellStyle name="Normal 5 6 2 2 3 3" xfId="29725" xr:uid="{00000000-0005-0000-0000-00004A590000}"/>
    <cellStyle name="Normal 5 6 2 2 3 3 2" xfId="29726" xr:uid="{00000000-0005-0000-0000-00004B590000}"/>
    <cellStyle name="Normal 5 6 2 2 3 3 3" xfId="29727" xr:uid="{00000000-0005-0000-0000-00004C590000}"/>
    <cellStyle name="Normal 5 6 2 2 3 4" xfId="29728" xr:uid="{00000000-0005-0000-0000-00004D590000}"/>
    <cellStyle name="Normal 5 6 2 2 3 5" xfId="29729" xr:uid="{00000000-0005-0000-0000-00004E590000}"/>
    <cellStyle name="Normal 5 6 2 2 3 6" xfId="29730" xr:uid="{00000000-0005-0000-0000-00004F590000}"/>
    <cellStyle name="Normal 5 6 2 2 4" xfId="6313" xr:uid="{00000000-0005-0000-0000-000050590000}"/>
    <cellStyle name="Normal 5 6 2 2 4 2" xfId="11255" xr:uid="{00000000-0005-0000-0000-000051590000}"/>
    <cellStyle name="Normal 5 6 2 2 4 3" xfId="29731" xr:uid="{00000000-0005-0000-0000-000052590000}"/>
    <cellStyle name="Normal 5 6 2 2 4 4" xfId="29732" xr:uid="{00000000-0005-0000-0000-000053590000}"/>
    <cellStyle name="Normal 5 6 2 2 5" xfId="7821" xr:uid="{00000000-0005-0000-0000-000054590000}"/>
    <cellStyle name="Normal 5 6 2 2 5 2" xfId="29733" xr:uid="{00000000-0005-0000-0000-000055590000}"/>
    <cellStyle name="Normal 5 6 2 2 5 3" xfId="29734" xr:uid="{00000000-0005-0000-0000-000056590000}"/>
    <cellStyle name="Normal 5 6 2 2 5 4" xfId="29735" xr:uid="{00000000-0005-0000-0000-000057590000}"/>
    <cellStyle name="Normal 5 6 2 2 6" xfId="2859" xr:uid="{00000000-0005-0000-0000-000058590000}"/>
    <cellStyle name="Normal 5 6 2 2 6 2" xfId="29736" xr:uid="{00000000-0005-0000-0000-000059590000}"/>
    <cellStyle name="Normal 5 6 2 2 6 3" xfId="29737" xr:uid="{00000000-0005-0000-0000-00005A590000}"/>
    <cellStyle name="Normal 5 6 2 2 6 4" xfId="29738" xr:uid="{00000000-0005-0000-0000-00005B590000}"/>
    <cellStyle name="Normal 5 6 2 2 7" xfId="29739" xr:uid="{00000000-0005-0000-0000-00005C590000}"/>
    <cellStyle name="Normal 5 6 2 2 7 2" xfId="29740" xr:uid="{00000000-0005-0000-0000-00005D590000}"/>
    <cellStyle name="Normal 5 6 2 2 7 3" xfId="29741" xr:uid="{00000000-0005-0000-0000-00005E590000}"/>
    <cellStyle name="Normal 5 6 2 2 8" xfId="29742" xr:uid="{00000000-0005-0000-0000-00005F590000}"/>
    <cellStyle name="Normal 5 6 2 2 9" xfId="29743" xr:uid="{00000000-0005-0000-0000-000060590000}"/>
    <cellStyle name="Normal 5 6 2 3" xfId="1592" xr:uid="{00000000-0005-0000-0000-000061590000}"/>
    <cellStyle name="Normal 5 6 2 3 2" xfId="4950" xr:uid="{00000000-0005-0000-0000-000062590000}"/>
    <cellStyle name="Normal 5 6 2 3 2 2" xfId="9934" xr:uid="{00000000-0005-0000-0000-000063590000}"/>
    <cellStyle name="Normal 5 6 2 3 2 2 2" xfId="29744" xr:uid="{00000000-0005-0000-0000-000064590000}"/>
    <cellStyle name="Normal 5 6 2 3 2 2 3" xfId="29745" xr:uid="{00000000-0005-0000-0000-000065590000}"/>
    <cellStyle name="Normal 5 6 2 3 2 2 4" xfId="29746" xr:uid="{00000000-0005-0000-0000-000066590000}"/>
    <cellStyle name="Normal 5 6 2 3 2 3" xfId="29747" xr:uid="{00000000-0005-0000-0000-000067590000}"/>
    <cellStyle name="Normal 5 6 2 3 2 3 2" xfId="29748" xr:uid="{00000000-0005-0000-0000-000068590000}"/>
    <cellStyle name="Normal 5 6 2 3 2 3 3" xfId="29749" xr:uid="{00000000-0005-0000-0000-000069590000}"/>
    <cellStyle name="Normal 5 6 2 3 2 4" xfId="29750" xr:uid="{00000000-0005-0000-0000-00006A590000}"/>
    <cellStyle name="Normal 5 6 2 3 2 5" xfId="29751" xr:uid="{00000000-0005-0000-0000-00006B590000}"/>
    <cellStyle name="Normal 5 6 2 3 2 6" xfId="29752" xr:uid="{00000000-0005-0000-0000-00006C590000}"/>
    <cellStyle name="Normal 5 6 2 3 3" xfId="6679" xr:uid="{00000000-0005-0000-0000-00006D590000}"/>
    <cellStyle name="Normal 5 6 2 3 3 2" xfId="11621" xr:uid="{00000000-0005-0000-0000-00006E590000}"/>
    <cellStyle name="Normal 5 6 2 3 3 3" xfId="29753" xr:uid="{00000000-0005-0000-0000-00006F590000}"/>
    <cellStyle name="Normal 5 6 2 3 3 4" xfId="29754" xr:uid="{00000000-0005-0000-0000-000070590000}"/>
    <cellStyle name="Normal 5 6 2 3 4" xfId="8187" xr:uid="{00000000-0005-0000-0000-000071590000}"/>
    <cellStyle name="Normal 5 6 2 3 4 2" xfId="29755" xr:uid="{00000000-0005-0000-0000-000072590000}"/>
    <cellStyle name="Normal 5 6 2 3 4 3" xfId="29756" xr:uid="{00000000-0005-0000-0000-000073590000}"/>
    <cellStyle name="Normal 5 6 2 3 4 4" xfId="29757" xr:uid="{00000000-0005-0000-0000-000074590000}"/>
    <cellStyle name="Normal 5 6 2 3 5" xfId="3225" xr:uid="{00000000-0005-0000-0000-000075590000}"/>
    <cellStyle name="Normal 5 6 2 3 5 2" xfId="29758" xr:uid="{00000000-0005-0000-0000-000076590000}"/>
    <cellStyle name="Normal 5 6 2 3 5 3" xfId="29759" xr:uid="{00000000-0005-0000-0000-000077590000}"/>
    <cellStyle name="Normal 5 6 2 3 5 4" xfId="29760" xr:uid="{00000000-0005-0000-0000-000078590000}"/>
    <cellStyle name="Normal 5 6 2 3 6" xfId="29761" xr:uid="{00000000-0005-0000-0000-000079590000}"/>
    <cellStyle name="Normal 5 6 2 3 6 2" xfId="29762" xr:uid="{00000000-0005-0000-0000-00007A590000}"/>
    <cellStyle name="Normal 5 6 2 3 6 3" xfId="29763" xr:uid="{00000000-0005-0000-0000-00007B590000}"/>
    <cellStyle name="Normal 5 6 2 3 7" xfId="29764" xr:uid="{00000000-0005-0000-0000-00007C590000}"/>
    <cellStyle name="Normal 5 6 2 3 8" xfId="29765" xr:uid="{00000000-0005-0000-0000-00007D590000}"/>
    <cellStyle name="Normal 5 6 2 3 9" xfId="29766" xr:uid="{00000000-0005-0000-0000-00007E590000}"/>
    <cellStyle name="Normal 5 6 2 4" xfId="4199" xr:uid="{00000000-0005-0000-0000-00007F590000}"/>
    <cellStyle name="Normal 5 6 2 4 2" xfId="9185" xr:uid="{00000000-0005-0000-0000-000080590000}"/>
    <cellStyle name="Normal 5 6 2 4 2 2" xfId="29767" xr:uid="{00000000-0005-0000-0000-000081590000}"/>
    <cellStyle name="Normal 5 6 2 4 2 3" xfId="29768" xr:uid="{00000000-0005-0000-0000-000082590000}"/>
    <cellStyle name="Normal 5 6 2 4 2 4" xfId="29769" xr:uid="{00000000-0005-0000-0000-000083590000}"/>
    <cellStyle name="Normal 5 6 2 4 3" xfId="29770" xr:uid="{00000000-0005-0000-0000-000084590000}"/>
    <cellStyle name="Normal 5 6 2 4 3 2" xfId="29771" xr:uid="{00000000-0005-0000-0000-000085590000}"/>
    <cellStyle name="Normal 5 6 2 4 3 3" xfId="29772" xr:uid="{00000000-0005-0000-0000-000086590000}"/>
    <cellStyle name="Normal 5 6 2 4 4" xfId="29773" xr:uid="{00000000-0005-0000-0000-000087590000}"/>
    <cellStyle name="Normal 5 6 2 4 5" xfId="29774" xr:uid="{00000000-0005-0000-0000-000088590000}"/>
    <cellStyle name="Normal 5 6 2 4 6" xfId="29775" xr:uid="{00000000-0005-0000-0000-000089590000}"/>
    <cellStyle name="Normal 5 6 2 5" xfId="5946" xr:uid="{00000000-0005-0000-0000-00008A590000}"/>
    <cellStyle name="Normal 5 6 2 5 2" xfId="10888" xr:uid="{00000000-0005-0000-0000-00008B590000}"/>
    <cellStyle name="Normal 5 6 2 5 3" xfId="29776" xr:uid="{00000000-0005-0000-0000-00008C590000}"/>
    <cellStyle name="Normal 5 6 2 5 4" xfId="29777" xr:uid="{00000000-0005-0000-0000-00008D590000}"/>
    <cellStyle name="Normal 5 6 2 6" xfId="7454" xr:uid="{00000000-0005-0000-0000-00008E590000}"/>
    <cellStyle name="Normal 5 6 2 6 2" xfId="29778" xr:uid="{00000000-0005-0000-0000-00008F590000}"/>
    <cellStyle name="Normal 5 6 2 6 3" xfId="29779" xr:uid="{00000000-0005-0000-0000-000090590000}"/>
    <cellStyle name="Normal 5 6 2 6 4" xfId="29780" xr:uid="{00000000-0005-0000-0000-000091590000}"/>
    <cellStyle name="Normal 5 6 2 7" xfId="2492" xr:uid="{00000000-0005-0000-0000-000092590000}"/>
    <cellStyle name="Normal 5 6 2 7 2" xfId="29781" xr:uid="{00000000-0005-0000-0000-000093590000}"/>
    <cellStyle name="Normal 5 6 2 7 3" xfId="29782" xr:uid="{00000000-0005-0000-0000-000094590000}"/>
    <cellStyle name="Normal 5 6 2 7 4" xfId="29783" xr:uid="{00000000-0005-0000-0000-000095590000}"/>
    <cellStyle name="Normal 5 6 2 8" xfId="29784" xr:uid="{00000000-0005-0000-0000-000096590000}"/>
    <cellStyle name="Normal 5 6 2 8 2" xfId="29785" xr:uid="{00000000-0005-0000-0000-000097590000}"/>
    <cellStyle name="Normal 5 6 2 8 3" xfId="29786" xr:uid="{00000000-0005-0000-0000-000098590000}"/>
    <cellStyle name="Normal 5 6 2 9" xfId="29787" xr:uid="{00000000-0005-0000-0000-000099590000}"/>
    <cellStyle name="Normal 5 6 3" xfId="902" xr:uid="{00000000-0005-0000-0000-00009A590000}"/>
    <cellStyle name="Normal 5 6 3 10" xfId="29788" xr:uid="{00000000-0005-0000-0000-00009B590000}"/>
    <cellStyle name="Normal 5 6 3 2" xfId="1594" xr:uid="{00000000-0005-0000-0000-00009C590000}"/>
    <cellStyle name="Normal 5 6 3 2 2" xfId="4952" xr:uid="{00000000-0005-0000-0000-00009D590000}"/>
    <cellStyle name="Normal 5 6 3 2 2 2" xfId="9936" xr:uid="{00000000-0005-0000-0000-00009E590000}"/>
    <cellStyle name="Normal 5 6 3 2 2 2 2" xfId="29789" xr:uid="{00000000-0005-0000-0000-00009F590000}"/>
    <cellStyle name="Normal 5 6 3 2 2 2 3" xfId="29790" xr:uid="{00000000-0005-0000-0000-0000A0590000}"/>
    <cellStyle name="Normal 5 6 3 2 2 2 4" xfId="29791" xr:uid="{00000000-0005-0000-0000-0000A1590000}"/>
    <cellStyle name="Normal 5 6 3 2 2 3" xfId="29792" xr:uid="{00000000-0005-0000-0000-0000A2590000}"/>
    <cellStyle name="Normal 5 6 3 2 2 3 2" xfId="29793" xr:uid="{00000000-0005-0000-0000-0000A3590000}"/>
    <cellStyle name="Normal 5 6 3 2 2 3 3" xfId="29794" xr:uid="{00000000-0005-0000-0000-0000A4590000}"/>
    <cellStyle name="Normal 5 6 3 2 2 4" xfId="29795" xr:uid="{00000000-0005-0000-0000-0000A5590000}"/>
    <cellStyle name="Normal 5 6 3 2 2 5" xfId="29796" xr:uid="{00000000-0005-0000-0000-0000A6590000}"/>
    <cellStyle name="Normal 5 6 3 2 2 6" xfId="29797" xr:uid="{00000000-0005-0000-0000-0000A7590000}"/>
    <cellStyle name="Normal 5 6 3 2 3" xfId="6681" xr:uid="{00000000-0005-0000-0000-0000A8590000}"/>
    <cellStyle name="Normal 5 6 3 2 3 2" xfId="11623" xr:uid="{00000000-0005-0000-0000-0000A9590000}"/>
    <cellStyle name="Normal 5 6 3 2 3 3" xfId="29798" xr:uid="{00000000-0005-0000-0000-0000AA590000}"/>
    <cellStyle name="Normal 5 6 3 2 3 4" xfId="29799" xr:uid="{00000000-0005-0000-0000-0000AB590000}"/>
    <cellStyle name="Normal 5 6 3 2 4" xfId="8189" xr:uid="{00000000-0005-0000-0000-0000AC590000}"/>
    <cellStyle name="Normal 5 6 3 2 4 2" xfId="29800" xr:uid="{00000000-0005-0000-0000-0000AD590000}"/>
    <cellStyle name="Normal 5 6 3 2 4 3" xfId="29801" xr:uid="{00000000-0005-0000-0000-0000AE590000}"/>
    <cellStyle name="Normal 5 6 3 2 4 4" xfId="29802" xr:uid="{00000000-0005-0000-0000-0000AF590000}"/>
    <cellStyle name="Normal 5 6 3 2 5" xfId="3227" xr:uid="{00000000-0005-0000-0000-0000B0590000}"/>
    <cellStyle name="Normal 5 6 3 2 5 2" xfId="29803" xr:uid="{00000000-0005-0000-0000-0000B1590000}"/>
    <cellStyle name="Normal 5 6 3 2 5 3" xfId="29804" xr:uid="{00000000-0005-0000-0000-0000B2590000}"/>
    <cellStyle name="Normal 5 6 3 2 5 4" xfId="29805" xr:uid="{00000000-0005-0000-0000-0000B3590000}"/>
    <cellStyle name="Normal 5 6 3 2 6" xfId="29806" xr:uid="{00000000-0005-0000-0000-0000B4590000}"/>
    <cellStyle name="Normal 5 6 3 2 6 2" xfId="29807" xr:uid="{00000000-0005-0000-0000-0000B5590000}"/>
    <cellStyle name="Normal 5 6 3 2 6 3" xfId="29808" xr:uid="{00000000-0005-0000-0000-0000B6590000}"/>
    <cellStyle name="Normal 5 6 3 2 7" xfId="29809" xr:uid="{00000000-0005-0000-0000-0000B7590000}"/>
    <cellStyle name="Normal 5 6 3 2 8" xfId="29810" xr:uid="{00000000-0005-0000-0000-0000B8590000}"/>
    <cellStyle name="Normal 5 6 3 2 9" xfId="29811" xr:uid="{00000000-0005-0000-0000-0000B9590000}"/>
    <cellStyle name="Normal 5 6 3 3" xfId="4341" xr:uid="{00000000-0005-0000-0000-0000BA590000}"/>
    <cellStyle name="Normal 5 6 3 3 2" xfId="9326" xr:uid="{00000000-0005-0000-0000-0000BB590000}"/>
    <cellStyle name="Normal 5 6 3 3 2 2" xfId="29812" xr:uid="{00000000-0005-0000-0000-0000BC590000}"/>
    <cellStyle name="Normal 5 6 3 3 2 3" xfId="29813" xr:uid="{00000000-0005-0000-0000-0000BD590000}"/>
    <cellStyle name="Normal 5 6 3 3 2 4" xfId="29814" xr:uid="{00000000-0005-0000-0000-0000BE590000}"/>
    <cellStyle name="Normal 5 6 3 3 3" xfId="29815" xr:uid="{00000000-0005-0000-0000-0000BF590000}"/>
    <cellStyle name="Normal 5 6 3 3 3 2" xfId="29816" xr:uid="{00000000-0005-0000-0000-0000C0590000}"/>
    <cellStyle name="Normal 5 6 3 3 3 3" xfId="29817" xr:uid="{00000000-0005-0000-0000-0000C1590000}"/>
    <cellStyle name="Normal 5 6 3 3 4" xfId="29818" xr:uid="{00000000-0005-0000-0000-0000C2590000}"/>
    <cellStyle name="Normal 5 6 3 3 5" xfId="29819" xr:uid="{00000000-0005-0000-0000-0000C3590000}"/>
    <cellStyle name="Normal 5 6 3 3 6" xfId="29820" xr:uid="{00000000-0005-0000-0000-0000C4590000}"/>
    <cellStyle name="Normal 5 6 3 4" xfId="6084" xr:uid="{00000000-0005-0000-0000-0000C5590000}"/>
    <cellStyle name="Normal 5 6 3 4 2" xfId="11026" xr:uid="{00000000-0005-0000-0000-0000C6590000}"/>
    <cellStyle name="Normal 5 6 3 4 3" xfId="29821" xr:uid="{00000000-0005-0000-0000-0000C7590000}"/>
    <cellStyle name="Normal 5 6 3 4 4" xfId="29822" xr:uid="{00000000-0005-0000-0000-0000C8590000}"/>
    <cellStyle name="Normal 5 6 3 5" xfId="7592" xr:uid="{00000000-0005-0000-0000-0000C9590000}"/>
    <cellStyle name="Normal 5 6 3 5 2" xfId="29823" xr:uid="{00000000-0005-0000-0000-0000CA590000}"/>
    <cellStyle name="Normal 5 6 3 5 3" xfId="29824" xr:uid="{00000000-0005-0000-0000-0000CB590000}"/>
    <cellStyle name="Normal 5 6 3 5 4" xfId="29825" xr:uid="{00000000-0005-0000-0000-0000CC590000}"/>
    <cellStyle name="Normal 5 6 3 6" xfId="2630" xr:uid="{00000000-0005-0000-0000-0000CD590000}"/>
    <cellStyle name="Normal 5 6 3 6 2" xfId="29826" xr:uid="{00000000-0005-0000-0000-0000CE590000}"/>
    <cellStyle name="Normal 5 6 3 6 3" xfId="29827" xr:uid="{00000000-0005-0000-0000-0000CF590000}"/>
    <cellStyle name="Normal 5 6 3 6 4" xfId="29828" xr:uid="{00000000-0005-0000-0000-0000D0590000}"/>
    <cellStyle name="Normal 5 6 3 7" xfId="29829" xr:uid="{00000000-0005-0000-0000-0000D1590000}"/>
    <cellStyle name="Normal 5 6 3 7 2" xfId="29830" xr:uid="{00000000-0005-0000-0000-0000D2590000}"/>
    <cellStyle name="Normal 5 6 3 7 3" xfId="29831" xr:uid="{00000000-0005-0000-0000-0000D3590000}"/>
    <cellStyle name="Normal 5 6 3 8" xfId="29832" xr:uid="{00000000-0005-0000-0000-0000D4590000}"/>
    <cellStyle name="Normal 5 6 3 9" xfId="29833" xr:uid="{00000000-0005-0000-0000-0000D5590000}"/>
    <cellStyle name="Normal 5 6 4" xfId="1591" xr:uid="{00000000-0005-0000-0000-0000D6590000}"/>
    <cellStyle name="Normal 5 6 4 2" xfId="4949" xr:uid="{00000000-0005-0000-0000-0000D7590000}"/>
    <cellStyle name="Normal 5 6 4 2 2" xfId="9933" xr:uid="{00000000-0005-0000-0000-0000D8590000}"/>
    <cellStyle name="Normal 5 6 4 2 2 2" xfId="29834" xr:uid="{00000000-0005-0000-0000-0000D9590000}"/>
    <cellStyle name="Normal 5 6 4 2 2 3" xfId="29835" xr:uid="{00000000-0005-0000-0000-0000DA590000}"/>
    <cellStyle name="Normal 5 6 4 2 2 4" xfId="29836" xr:uid="{00000000-0005-0000-0000-0000DB590000}"/>
    <cellStyle name="Normal 5 6 4 2 3" xfId="29837" xr:uid="{00000000-0005-0000-0000-0000DC590000}"/>
    <cellStyle name="Normal 5 6 4 2 3 2" xfId="29838" xr:uid="{00000000-0005-0000-0000-0000DD590000}"/>
    <cellStyle name="Normal 5 6 4 2 3 3" xfId="29839" xr:uid="{00000000-0005-0000-0000-0000DE590000}"/>
    <cellStyle name="Normal 5 6 4 2 4" xfId="29840" xr:uid="{00000000-0005-0000-0000-0000DF590000}"/>
    <cellStyle name="Normal 5 6 4 2 5" xfId="29841" xr:uid="{00000000-0005-0000-0000-0000E0590000}"/>
    <cellStyle name="Normal 5 6 4 2 6" xfId="29842" xr:uid="{00000000-0005-0000-0000-0000E1590000}"/>
    <cellStyle name="Normal 5 6 4 3" xfId="6678" xr:uid="{00000000-0005-0000-0000-0000E2590000}"/>
    <cellStyle name="Normal 5 6 4 3 2" xfId="11620" xr:uid="{00000000-0005-0000-0000-0000E3590000}"/>
    <cellStyle name="Normal 5 6 4 3 3" xfId="29843" xr:uid="{00000000-0005-0000-0000-0000E4590000}"/>
    <cellStyle name="Normal 5 6 4 3 4" xfId="29844" xr:uid="{00000000-0005-0000-0000-0000E5590000}"/>
    <cellStyle name="Normal 5 6 4 4" xfId="8186" xr:uid="{00000000-0005-0000-0000-0000E6590000}"/>
    <cellStyle name="Normal 5 6 4 4 2" xfId="29845" xr:uid="{00000000-0005-0000-0000-0000E7590000}"/>
    <cellStyle name="Normal 5 6 4 4 3" xfId="29846" xr:uid="{00000000-0005-0000-0000-0000E8590000}"/>
    <cellStyle name="Normal 5 6 4 4 4" xfId="29847" xr:uid="{00000000-0005-0000-0000-0000E9590000}"/>
    <cellStyle name="Normal 5 6 4 5" xfId="3224" xr:uid="{00000000-0005-0000-0000-0000EA590000}"/>
    <cellStyle name="Normal 5 6 4 5 2" xfId="29848" xr:uid="{00000000-0005-0000-0000-0000EB590000}"/>
    <cellStyle name="Normal 5 6 4 5 3" xfId="29849" xr:uid="{00000000-0005-0000-0000-0000EC590000}"/>
    <cellStyle name="Normal 5 6 4 5 4" xfId="29850" xr:uid="{00000000-0005-0000-0000-0000ED590000}"/>
    <cellStyle name="Normal 5 6 4 6" xfId="29851" xr:uid="{00000000-0005-0000-0000-0000EE590000}"/>
    <cellStyle name="Normal 5 6 4 6 2" xfId="29852" xr:uid="{00000000-0005-0000-0000-0000EF590000}"/>
    <cellStyle name="Normal 5 6 4 6 3" xfId="29853" xr:uid="{00000000-0005-0000-0000-0000F0590000}"/>
    <cellStyle name="Normal 5 6 4 7" xfId="29854" xr:uid="{00000000-0005-0000-0000-0000F1590000}"/>
    <cellStyle name="Normal 5 6 4 8" xfId="29855" xr:uid="{00000000-0005-0000-0000-0000F2590000}"/>
    <cellStyle name="Normal 5 6 4 9" xfId="29856" xr:uid="{00000000-0005-0000-0000-0000F3590000}"/>
    <cellStyle name="Normal 5 6 5" xfId="3739" xr:uid="{00000000-0005-0000-0000-0000F4590000}"/>
    <cellStyle name="Normal 5 6 5 2" xfId="5446" xr:uid="{00000000-0005-0000-0000-0000F5590000}"/>
    <cellStyle name="Normal 5 6 5 2 2" xfId="10412" xr:uid="{00000000-0005-0000-0000-0000F6590000}"/>
    <cellStyle name="Normal 5 6 5 2 2 2" xfId="29857" xr:uid="{00000000-0005-0000-0000-0000F7590000}"/>
    <cellStyle name="Normal 5 6 5 2 2 3" xfId="29858" xr:uid="{00000000-0005-0000-0000-0000F8590000}"/>
    <cellStyle name="Normal 5 6 5 2 2 4" xfId="29859" xr:uid="{00000000-0005-0000-0000-0000F9590000}"/>
    <cellStyle name="Normal 5 6 5 2 3" xfId="29860" xr:uid="{00000000-0005-0000-0000-0000FA590000}"/>
    <cellStyle name="Normal 5 6 5 2 3 2" xfId="29861" xr:uid="{00000000-0005-0000-0000-0000FB590000}"/>
    <cellStyle name="Normal 5 6 5 2 3 3" xfId="29862" xr:uid="{00000000-0005-0000-0000-0000FC590000}"/>
    <cellStyle name="Normal 5 6 5 2 4" xfId="29863" xr:uid="{00000000-0005-0000-0000-0000FD590000}"/>
    <cellStyle name="Normal 5 6 5 2 5" xfId="29864" xr:uid="{00000000-0005-0000-0000-0000FE590000}"/>
    <cellStyle name="Normal 5 6 5 2 6" xfId="29865" xr:uid="{00000000-0005-0000-0000-0000FF590000}"/>
    <cellStyle name="Normal 5 6 5 3" xfId="8699" xr:uid="{00000000-0005-0000-0000-0000005A0000}"/>
    <cellStyle name="Normal 5 6 5 3 2" xfId="29866" xr:uid="{00000000-0005-0000-0000-0000015A0000}"/>
    <cellStyle name="Normal 5 6 5 3 3" xfId="29867" xr:uid="{00000000-0005-0000-0000-0000025A0000}"/>
    <cellStyle name="Normal 5 6 5 3 4" xfId="29868" xr:uid="{00000000-0005-0000-0000-0000035A0000}"/>
    <cellStyle name="Normal 5 6 5 4" xfId="29869" xr:uid="{00000000-0005-0000-0000-0000045A0000}"/>
    <cellStyle name="Normal 5 6 5 4 2" xfId="29870" xr:uid="{00000000-0005-0000-0000-0000055A0000}"/>
    <cellStyle name="Normal 5 6 5 4 3" xfId="29871" xr:uid="{00000000-0005-0000-0000-0000065A0000}"/>
    <cellStyle name="Normal 5 6 5 4 4" xfId="29872" xr:uid="{00000000-0005-0000-0000-0000075A0000}"/>
    <cellStyle name="Normal 5 6 5 5" xfId="29873" xr:uid="{00000000-0005-0000-0000-0000085A0000}"/>
    <cellStyle name="Normal 5 6 5 5 2" xfId="29874" xr:uid="{00000000-0005-0000-0000-0000095A0000}"/>
    <cellStyle name="Normal 5 6 5 5 3" xfId="29875" xr:uid="{00000000-0005-0000-0000-00000A5A0000}"/>
    <cellStyle name="Normal 5 6 5 5 4" xfId="29876" xr:uid="{00000000-0005-0000-0000-00000B5A0000}"/>
    <cellStyle name="Normal 5 6 5 6" xfId="29877" xr:uid="{00000000-0005-0000-0000-00000C5A0000}"/>
    <cellStyle name="Normal 5 6 5 6 2" xfId="29878" xr:uid="{00000000-0005-0000-0000-00000D5A0000}"/>
    <cellStyle name="Normal 5 6 5 6 3" xfId="29879" xr:uid="{00000000-0005-0000-0000-00000E5A0000}"/>
    <cellStyle name="Normal 5 6 5 7" xfId="29880" xr:uid="{00000000-0005-0000-0000-00000F5A0000}"/>
    <cellStyle name="Normal 5 6 5 8" xfId="29881" xr:uid="{00000000-0005-0000-0000-0000105A0000}"/>
    <cellStyle name="Normal 5 6 5 9" xfId="29882" xr:uid="{00000000-0005-0000-0000-0000115A0000}"/>
    <cellStyle name="Normal 5 6 6" xfId="4064" xr:uid="{00000000-0005-0000-0000-0000125A0000}"/>
    <cellStyle name="Normal 5 6 6 2" xfId="8835" xr:uid="{00000000-0005-0000-0000-0000135A0000}"/>
    <cellStyle name="Normal 5 6 6 2 2" xfId="29883" xr:uid="{00000000-0005-0000-0000-0000145A0000}"/>
    <cellStyle name="Normal 5 6 6 2 2 2" xfId="29884" xr:uid="{00000000-0005-0000-0000-0000155A0000}"/>
    <cellStyle name="Normal 5 6 6 2 2 3" xfId="29885" xr:uid="{00000000-0005-0000-0000-0000165A0000}"/>
    <cellStyle name="Normal 5 6 6 2 2 4" xfId="29886" xr:uid="{00000000-0005-0000-0000-0000175A0000}"/>
    <cellStyle name="Normal 5 6 6 2 3" xfId="29887" xr:uid="{00000000-0005-0000-0000-0000185A0000}"/>
    <cellStyle name="Normal 5 6 6 2 3 2" xfId="29888" xr:uid="{00000000-0005-0000-0000-0000195A0000}"/>
    <cellStyle name="Normal 5 6 6 2 3 3" xfId="29889" xr:uid="{00000000-0005-0000-0000-00001A5A0000}"/>
    <cellStyle name="Normal 5 6 6 2 4" xfId="29890" xr:uid="{00000000-0005-0000-0000-00001B5A0000}"/>
    <cellStyle name="Normal 5 6 6 2 5" xfId="29891" xr:uid="{00000000-0005-0000-0000-00001C5A0000}"/>
    <cellStyle name="Normal 5 6 6 2 6" xfId="29892" xr:uid="{00000000-0005-0000-0000-00001D5A0000}"/>
    <cellStyle name="Normal 5 6 6 3" xfId="29893" xr:uid="{00000000-0005-0000-0000-00001E5A0000}"/>
    <cellStyle name="Normal 5 6 6 3 2" xfId="29894" xr:uid="{00000000-0005-0000-0000-00001F5A0000}"/>
    <cellStyle name="Normal 5 6 6 3 3" xfId="29895" xr:uid="{00000000-0005-0000-0000-0000205A0000}"/>
    <cellStyle name="Normal 5 6 6 3 4" xfId="29896" xr:uid="{00000000-0005-0000-0000-0000215A0000}"/>
    <cellStyle name="Normal 5 6 6 4" xfId="29897" xr:uid="{00000000-0005-0000-0000-0000225A0000}"/>
    <cellStyle name="Normal 5 6 6 4 2" xfId="29898" xr:uid="{00000000-0005-0000-0000-0000235A0000}"/>
    <cellStyle name="Normal 5 6 6 4 3" xfId="29899" xr:uid="{00000000-0005-0000-0000-0000245A0000}"/>
    <cellStyle name="Normal 5 6 6 4 4" xfId="29900" xr:uid="{00000000-0005-0000-0000-0000255A0000}"/>
    <cellStyle name="Normal 5 6 6 5" xfId="29901" xr:uid="{00000000-0005-0000-0000-0000265A0000}"/>
    <cellStyle name="Normal 5 6 6 5 2" xfId="29902" xr:uid="{00000000-0005-0000-0000-0000275A0000}"/>
    <cellStyle name="Normal 5 6 6 5 3" xfId="29903" xr:uid="{00000000-0005-0000-0000-0000285A0000}"/>
    <cellStyle name="Normal 5 6 6 6" xfId="29904" xr:uid="{00000000-0005-0000-0000-0000295A0000}"/>
    <cellStyle name="Normal 5 6 6 7" xfId="29905" xr:uid="{00000000-0005-0000-0000-00002A5A0000}"/>
    <cellStyle name="Normal 5 6 6 8" xfId="29906" xr:uid="{00000000-0005-0000-0000-00002B5A0000}"/>
    <cellStyle name="Normal 5 6 7" xfId="5481" xr:uid="{00000000-0005-0000-0000-00002C5A0000}"/>
    <cellStyle name="Normal 5 6 7 2" xfId="10442" xr:uid="{00000000-0005-0000-0000-00002D5A0000}"/>
    <cellStyle name="Normal 5 6 7 2 2" xfId="29907" xr:uid="{00000000-0005-0000-0000-00002E5A0000}"/>
    <cellStyle name="Normal 5 6 7 2 3" xfId="29908" xr:uid="{00000000-0005-0000-0000-00002F5A0000}"/>
    <cellStyle name="Normal 5 6 7 2 4" xfId="29909" xr:uid="{00000000-0005-0000-0000-0000305A0000}"/>
    <cellStyle name="Normal 5 6 7 3" xfId="29910" xr:uid="{00000000-0005-0000-0000-0000315A0000}"/>
    <cellStyle name="Normal 5 6 7 3 2" xfId="29911" xr:uid="{00000000-0005-0000-0000-0000325A0000}"/>
    <cellStyle name="Normal 5 6 7 3 3" xfId="29912" xr:uid="{00000000-0005-0000-0000-0000335A0000}"/>
    <cellStyle name="Normal 5 6 7 4" xfId="29913" xr:uid="{00000000-0005-0000-0000-0000345A0000}"/>
    <cellStyle name="Normal 5 6 7 5" xfId="29914" xr:uid="{00000000-0005-0000-0000-0000355A0000}"/>
    <cellStyle name="Normal 5 6 7 6" xfId="29915" xr:uid="{00000000-0005-0000-0000-0000365A0000}"/>
    <cellStyle name="Normal 5 6 8" xfId="5811" xr:uid="{00000000-0005-0000-0000-0000375A0000}"/>
    <cellStyle name="Normal 5 6 8 2" xfId="10753" xr:uid="{00000000-0005-0000-0000-0000385A0000}"/>
    <cellStyle name="Normal 5 6 8 3" xfId="29916" xr:uid="{00000000-0005-0000-0000-0000395A0000}"/>
    <cellStyle name="Normal 5 6 8 4" xfId="29917" xr:uid="{00000000-0005-0000-0000-00003A5A0000}"/>
    <cellStyle name="Normal 5 6 9" xfId="7319" xr:uid="{00000000-0005-0000-0000-00003B5A0000}"/>
    <cellStyle name="Normal 5 6 9 2" xfId="29918" xr:uid="{00000000-0005-0000-0000-00003C5A0000}"/>
    <cellStyle name="Normal 5 6 9 3" xfId="29919" xr:uid="{00000000-0005-0000-0000-00003D5A0000}"/>
    <cellStyle name="Normal 5 6 9 4" xfId="29920" xr:uid="{00000000-0005-0000-0000-00003E5A0000}"/>
    <cellStyle name="Normal 5 7" xfId="442" xr:uid="{00000000-0005-0000-0000-00003F5A0000}"/>
    <cellStyle name="Normal 5 7 10" xfId="29921" xr:uid="{00000000-0005-0000-0000-0000405A0000}"/>
    <cellStyle name="Normal 5 7 11" xfId="29922" xr:uid="{00000000-0005-0000-0000-0000415A0000}"/>
    <cellStyle name="Normal 5 7 2" xfId="1012" xr:uid="{00000000-0005-0000-0000-0000425A0000}"/>
    <cellStyle name="Normal 5 7 2 10" xfId="29923" xr:uid="{00000000-0005-0000-0000-0000435A0000}"/>
    <cellStyle name="Normal 5 7 2 2" xfId="1596" xr:uid="{00000000-0005-0000-0000-0000445A0000}"/>
    <cellStyle name="Normal 5 7 2 2 2" xfId="4954" xr:uid="{00000000-0005-0000-0000-0000455A0000}"/>
    <cellStyle name="Normal 5 7 2 2 2 2" xfId="9938" xr:uid="{00000000-0005-0000-0000-0000465A0000}"/>
    <cellStyle name="Normal 5 7 2 2 2 2 2" xfId="29924" xr:uid="{00000000-0005-0000-0000-0000475A0000}"/>
    <cellStyle name="Normal 5 7 2 2 2 2 3" xfId="29925" xr:uid="{00000000-0005-0000-0000-0000485A0000}"/>
    <cellStyle name="Normal 5 7 2 2 2 2 4" xfId="29926" xr:uid="{00000000-0005-0000-0000-0000495A0000}"/>
    <cellStyle name="Normal 5 7 2 2 2 3" xfId="29927" xr:uid="{00000000-0005-0000-0000-00004A5A0000}"/>
    <cellStyle name="Normal 5 7 2 2 2 3 2" xfId="29928" xr:uid="{00000000-0005-0000-0000-00004B5A0000}"/>
    <cellStyle name="Normal 5 7 2 2 2 3 3" xfId="29929" xr:uid="{00000000-0005-0000-0000-00004C5A0000}"/>
    <cellStyle name="Normal 5 7 2 2 2 4" xfId="29930" xr:uid="{00000000-0005-0000-0000-00004D5A0000}"/>
    <cellStyle name="Normal 5 7 2 2 2 5" xfId="29931" xr:uid="{00000000-0005-0000-0000-00004E5A0000}"/>
    <cellStyle name="Normal 5 7 2 2 2 6" xfId="29932" xr:uid="{00000000-0005-0000-0000-00004F5A0000}"/>
    <cellStyle name="Normal 5 7 2 2 3" xfId="6683" xr:uid="{00000000-0005-0000-0000-0000505A0000}"/>
    <cellStyle name="Normal 5 7 2 2 3 2" xfId="11625" xr:uid="{00000000-0005-0000-0000-0000515A0000}"/>
    <cellStyle name="Normal 5 7 2 2 3 3" xfId="29933" xr:uid="{00000000-0005-0000-0000-0000525A0000}"/>
    <cellStyle name="Normal 5 7 2 2 3 4" xfId="29934" xr:uid="{00000000-0005-0000-0000-0000535A0000}"/>
    <cellStyle name="Normal 5 7 2 2 4" xfId="8191" xr:uid="{00000000-0005-0000-0000-0000545A0000}"/>
    <cellStyle name="Normal 5 7 2 2 4 2" xfId="29935" xr:uid="{00000000-0005-0000-0000-0000555A0000}"/>
    <cellStyle name="Normal 5 7 2 2 4 3" xfId="29936" xr:uid="{00000000-0005-0000-0000-0000565A0000}"/>
    <cellStyle name="Normal 5 7 2 2 4 4" xfId="29937" xr:uid="{00000000-0005-0000-0000-0000575A0000}"/>
    <cellStyle name="Normal 5 7 2 2 5" xfId="3229" xr:uid="{00000000-0005-0000-0000-0000585A0000}"/>
    <cellStyle name="Normal 5 7 2 2 5 2" xfId="29938" xr:uid="{00000000-0005-0000-0000-0000595A0000}"/>
    <cellStyle name="Normal 5 7 2 2 5 3" xfId="29939" xr:uid="{00000000-0005-0000-0000-00005A5A0000}"/>
    <cellStyle name="Normal 5 7 2 2 5 4" xfId="29940" xr:uid="{00000000-0005-0000-0000-00005B5A0000}"/>
    <cellStyle name="Normal 5 7 2 2 6" xfId="29941" xr:uid="{00000000-0005-0000-0000-00005C5A0000}"/>
    <cellStyle name="Normal 5 7 2 2 6 2" xfId="29942" xr:uid="{00000000-0005-0000-0000-00005D5A0000}"/>
    <cellStyle name="Normal 5 7 2 2 6 3" xfId="29943" xr:uid="{00000000-0005-0000-0000-00005E5A0000}"/>
    <cellStyle name="Normal 5 7 2 2 7" xfId="29944" xr:uid="{00000000-0005-0000-0000-00005F5A0000}"/>
    <cellStyle name="Normal 5 7 2 2 8" xfId="29945" xr:uid="{00000000-0005-0000-0000-0000605A0000}"/>
    <cellStyle name="Normal 5 7 2 2 9" xfId="29946" xr:uid="{00000000-0005-0000-0000-0000615A0000}"/>
    <cellStyle name="Normal 5 7 2 3" xfId="4434" xr:uid="{00000000-0005-0000-0000-0000625A0000}"/>
    <cellStyle name="Normal 5 7 2 3 2" xfId="9419" xr:uid="{00000000-0005-0000-0000-0000635A0000}"/>
    <cellStyle name="Normal 5 7 2 3 2 2" xfId="29947" xr:uid="{00000000-0005-0000-0000-0000645A0000}"/>
    <cellStyle name="Normal 5 7 2 3 2 3" xfId="29948" xr:uid="{00000000-0005-0000-0000-0000655A0000}"/>
    <cellStyle name="Normal 5 7 2 3 2 4" xfId="29949" xr:uid="{00000000-0005-0000-0000-0000665A0000}"/>
    <cellStyle name="Normal 5 7 2 3 3" xfId="29950" xr:uid="{00000000-0005-0000-0000-0000675A0000}"/>
    <cellStyle name="Normal 5 7 2 3 3 2" xfId="29951" xr:uid="{00000000-0005-0000-0000-0000685A0000}"/>
    <cellStyle name="Normal 5 7 2 3 3 3" xfId="29952" xr:uid="{00000000-0005-0000-0000-0000695A0000}"/>
    <cellStyle name="Normal 5 7 2 3 4" xfId="29953" xr:uid="{00000000-0005-0000-0000-00006A5A0000}"/>
    <cellStyle name="Normal 5 7 2 3 5" xfId="29954" xr:uid="{00000000-0005-0000-0000-00006B5A0000}"/>
    <cellStyle name="Normal 5 7 2 3 6" xfId="29955" xr:uid="{00000000-0005-0000-0000-00006C5A0000}"/>
    <cellStyle name="Normal 5 7 2 4" xfId="6174" xr:uid="{00000000-0005-0000-0000-00006D5A0000}"/>
    <cellStyle name="Normal 5 7 2 4 2" xfId="11116" xr:uid="{00000000-0005-0000-0000-00006E5A0000}"/>
    <cellStyle name="Normal 5 7 2 4 3" xfId="29956" xr:uid="{00000000-0005-0000-0000-00006F5A0000}"/>
    <cellStyle name="Normal 5 7 2 4 4" xfId="29957" xr:uid="{00000000-0005-0000-0000-0000705A0000}"/>
    <cellStyle name="Normal 5 7 2 5" xfId="7682" xr:uid="{00000000-0005-0000-0000-0000715A0000}"/>
    <cellStyle name="Normal 5 7 2 5 2" xfId="29958" xr:uid="{00000000-0005-0000-0000-0000725A0000}"/>
    <cellStyle name="Normal 5 7 2 5 3" xfId="29959" xr:uid="{00000000-0005-0000-0000-0000735A0000}"/>
    <cellStyle name="Normal 5 7 2 5 4" xfId="29960" xr:uid="{00000000-0005-0000-0000-0000745A0000}"/>
    <cellStyle name="Normal 5 7 2 6" xfId="2720" xr:uid="{00000000-0005-0000-0000-0000755A0000}"/>
    <cellStyle name="Normal 5 7 2 6 2" xfId="29961" xr:uid="{00000000-0005-0000-0000-0000765A0000}"/>
    <cellStyle name="Normal 5 7 2 6 3" xfId="29962" xr:uid="{00000000-0005-0000-0000-0000775A0000}"/>
    <cellStyle name="Normal 5 7 2 6 4" xfId="29963" xr:uid="{00000000-0005-0000-0000-0000785A0000}"/>
    <cellStyle name="Normal 5 7 2 7" xfId="29964" xr:uid="{00000000-0005-0000-0000-0000795A0000}"/>
    <cellStyle name="Normal 5 7 2 7 2" xfId="29965" xr:uid="{00000000-0005-0000-0000-00007A5A0000}"/>
    <cellStyle name="Normal 5 7 2 7 3" xfId="29966" xr:uid="{00000000-0005-0000-0000-00007B5A0000}"/>
    <cellStyle name="Normal 5 7 2 8" xfId="29967" xr:uid="{00000000-0005-0000-0000-00007C5A0000}"/>
    <cellStyle name="Normal 5 7 2 9" xfId="29968" xr:uid="{00000000-0005-0000-0000-00007D5A0000}"/>
    <cellStyle name="Normal 5 7 3" xfId="1595" xr:uid="{00000000-0005-0000-0000-00007E5A0000}"/>
    <cellStyle name="Normal 5 7 3 2" xfId="4953" xr:uid="{00000000-0005-0000-0000-00007F5A0000}"/>
    <cellStyle name="Normal 5 7 3 2 2" xfId="9937" xr:uid="{00000000-0005-0000-0000-0000805A0000}"/>
    <cellStyle name="Normal 5 7 3 2 2 2" xfId="29969" xr:uid="{00000000-0005-0000-0000-0000815A0000}"/>
    <cellStyle name="Normal 5 7 3 2 2 3" xfId="29970" xr:uid="{00000000-0005-0000-0000-0000825A0000}"/>
    <cellStyle name="Normal 5 7 3 2 2 4" xfId="29971" xr:uid="{00000000-0005-0000-0000-0000835A0000}"/>
    <cellStyle name="Normal 5 7 3 2 3" xfId="29972" xr:uid="{00000000-0005-0000-0000-0000845A0000}"/>
    <cellStyle name="Normal 5 7 3 2 3 2" xfId="29973" xr:uid="{00000000-0005-0000-0000-0000855A0000}"/>
    <cellStyle name="Normal 5 7 3 2 3 3" xfId="29974" xr:uid="{00000000-0005-0000-0000-0000865A0000}"/>
    <cellStyle name="Normal 5 7 3 2 4" xfId="29975" xr:uid="{00000000-0005-0000-0000-0000875A0000}"/>
    <cellStyle name="Normal 5 7 3 2 5" xfId="29976" xr:uid="{00000000-0005-0000-0000-0000885A0000}"/>
    <cellStyle name="Normal 5 7 3 2 6" xfId="29977" xr:uid="{00000000-0005-0000-0000-0000895A0000}"/>
    <cellStyle name="Normal 5 7 3 3" xfId="6682" xr:uid="{00000000-0005-0000-0000-00008A5A0000}"/>
    <cellStyle name="Normal 5 7 3 3 2" xfId="11624" xr:uid="{00000000-0005-0000-0000-00008B5A0000}"/>
    <cellStyle name="Normal 5 7 3 3 3" xfId="29978" xr:uid="{00000000-0005-0000-0000-00008C5A0000}"/>
    <cellStyle name="Normal 5 7 3 3 4" xfId="29979" xr:uid="{00000000-0005-0000-0000-00008D5A0000}"/>
    <cellStyle name="Normal 5 7 3 4" xfId="8190" xr:uid="{00000000-0005-0000-0000-00008E5A0000}"/>
    <cellStyle name="Normal 5 7 3 4 2" xfId="29980" xr:uid="{00000000-0005-0000-0000-00008F5A0000}"/>
    <cellStyle name="Normal 5 7 3 4 3" xfId="29981" xr:uid="{00000000-0005-0000-0000-0000905A0000}"/>
    <cellStyle name="Normal 5 7 3 4 4" xfId="29982" xr:uid="{00000000-0005-0000-0000-0000915A0000}"/>
    <cellStyle name="Normal 5 7 3 5" xfId="3228" xr:uid="{00000000-0005-0000-0000-0000925A0000}"/>
    <cellStyle name="Normal 5 7 3 5 2" xfId="29983" xr:uid="{00000000-0005-0000-0000-0000935A0000}"/>
    <cellStyle name="Normal 5 7 3 5 3" xfId="29984" xr:uid="{00000000-0005-0000-0000-0000945A0000}"/>
    <cellStyle name="Normal 5 7 3 5 4" xfId="29985" xr:uid="{00000000-0005-0000-0000-0000955A0000}"/>
    <cellStyle name="Normal 5 7 3 6" xfId="29986" xr:uid="{00000000-0005-0000-0000-0000965A0000}"/>
    <cellStyle name="Normal 5 7 3 6 2" xfId="29987" xr:uid="{00000000-0005-0000-0000-0000975A0000}"/>
    <cellStyle name="Normal 5 7 3 6 3" xfId="29988" xr:uid="{00000000-0005-0000-0000-0000985A0000}"/>
    <cellStyle name="Normal 5 7 3 7" xfId="29989" xr:uid="{00000000-0005-0000-0000-0000995A0000}"/>
    <cellStyle name="Normal 5 7 3 8" xfId="29990" xr:uid="{00000000-0005-0000-0000-00009A5A0000}"/>
    <cellStyle name="Normal 5 7 3 9" xfId="29991" xr:uid="{00000000-0005-0000-0000-00009B5A0000}"/>
    <cellStyle name="Normal 5 7 4" xfId="3965" xr:uid="{00000000-0005-0000-0000-00009C5A0000}"/>
    <cellStyle name="Normal 5 7 4 2" xfId="9037" xr:uid="{00000000-0005-0000-0000-00009D5A0000}"/>
    <cellStyle name="Normal 5 7 4 2 2" xfId="29992" xr:uid="{00000000-0005-0000-0000-00009E5A0000}"/>
    <cellStyle name="Normal 5 7 4 2 3" xfId="29993" xr:uid="{00000000-0005-0000-0000-00009F5A0000}"/>
    <cellStyle name="Normal 5 7 4 2 4" xfId="29994" xr:uid="{00000000-0005-0000-0000-0000A05A0000}"/>
    <cellStyle name="Normal 5 7 4 3" xfId="29995" xr:uid="{00000000-0005-0000-0000-0000A15A0000}"/>
    <cellStyle name="Normal 5 7 4 3 2" xfId="29996" xr:uid="{00000000-0005-0000-0000-0000A25A0000}"/>
    <cellStyle name="Normal 5 7 4 3 3" xfId="29997" xr:uid="{00000000-0005-0000-0000-0000A35A0000}"/>
    <cellStyle name="Normal 5 7 4 4" xfId="29998" xr:uid="{00000000-0005-0000-0000-0000A45A0000}"/>
    <cellStyle name="Normal 5 7 4 5" xfId="29999" xr:uid="{00000000-0005-0000-0000-0000A55A0000}"/>
    <cellStyle name="Normal 5 7 4 6" xfId="30000" xr:uid="{00000000-0005-0000-0000-0000A65A0000}"/>
    <cellStyle name="Normal 5 7 5" xfId="5722" xr:uid="{00000000-0005-0000-0000-0000A75A0000}"/>
    <cellStyle name="Normal 5 7 5 2" xfId="10664" xr:uid="{00000000-0005-0000-0000-0000A85A0000}"/>
    <cellStyle name="Normal 5 7 5 3" xfId="30001" xr:uid="{00000000-0005-0000-0000-0000A95A0000}"/>
    <cellStyle name="Normal 5 7 5 4" xfId="30002" xr:uid="{00000000-0005-0000-0000-0000AA5A0000}"/>
    <cellStyle name="Normal 5 7 6" xfId="7230" xr:uid="{00000000-0005-0000-0000-0000AB5A0000}"/>
    <cellStyle name="Normal 5 7 6 2" xfId="30003" xr:uid="{00000000-0005-0000-0000-0000AC5A0000}"/>
    <cellStyle name="Normal 5 7 6 3" xfId="30004" xr:uid="{00000000-0005-0000-0000-0000AD5A0000}"/>
    <cellStyle name="Normal 5 7 6 4" xfId="30005" xr:uid="{00000000-0005-0000-0000-0000AE5A0000}"/>
    <cellStyle name="Normal 5 7 7" xfId="2268" xr:uid="{00000000-0005-0000-0000-0000AF5A0000}"/>
    <cellStyle name="Normal 5 7 7 2" xfId="30006" xr:uid="{00000000-0005-0000-0000-0000B05A0000}"/>
    <cellStyle name="Normal 5 7 7 3" xfId="30007" xr:uid="{00000000-0005-0000-0000-0000B15A0000}"/>
    <cellStyle name="Normal 5 7 7 4" xfId="30008" xr:uid="{00000000-0005-0000-0000-0000B25A0000}"/>
    <cellStyle name="Normal 5 7 8" xfId="30009" xr:uid="{00000000-0005-0000-0000-0000B35A0000}"/>
    <cellStyle name="Normal 5 7 8 2" xfId="30010" xr:uid="{00000000-0005-0000-0000-0000B45A0000}"/>
    <cellStyle name="Normal 5 7 8 3" xfId="30011" xr:uid="{00000000-0005-0000-0000-0000B55A0000}"/>
    <cellStyle name="Normal 5 7 9" xfId="30012" xr:uid="{00000000-0005-0000-0000-0000B65A0000}"/>
    <cellStyle name="Normal 5 8" xfId="659" xr:uid="{00000000-0005-0000-0000-0000B75A0000}"/>
    <cellStyle name="Normal 5 8 10" xfId="30013" xr:uid="{00000000-0005-0000-0000-0000B85A0000}"/>
    <cellStyle name="Normal 5 8 11" xfId="30014" xr:uid="{00000000-0005-0000-0000-0000B95A0000}"/>
    <cellStyle name="Normal 5 8 2" xfId="1125" xr:uid="{00000000-0005-0000-0000-0000BA5A0000}"/>
    <cellStyle name="Normal 5 8 2 10" xfId="30015" xr:uid="{00000000-0005-0000-0000-0000BB5A0000}"/>
    <cellStyle name="Normal 5 8 2 2" xfId="1598" xr:uid="{00000000-0005-0000-0000-0000BC5A0000}"/>
    <cellStyle name="Normal 5 8 2 2 2" xfId="4956" xr:uid="{00000000-0005-0000-0000-0000BD5A0000}"/>
    <cellStyle name="Normal 5 8 2 2 2 2" xfId="9940" xr:uid="{00000000-0005-0000-0000-0000BE5A0000}"/>
    <cellStyle name="Normal 5 8 2 2 2 2 2" xfId="30016" xr:uid="{00000000-0005-0000-0000-0000BF5A0000}"/>
    <cellStyle name="Normal 5 8 2 2 2 2 3" xfId="30017" xr:uid="{00000000-0005-0000-0000-0000C05A0000}"/>
    <cellStyle name="Normal 5 8 2 2 2 2 4" xfId="30018" xr:uid="{00000000-0005-0000-0000-0000C15A0000}"/>
    <cellStyle name="Normal 5 8 2 2 2 3" xfId="30019" xr:uid="{00000000-0005-0000-0000-0000C25A0000}"/>
    <cellStyle name="Normal 5 8 2 2 2 3 2" xfId="30020" xr:uid="{00000000-0005-0000-0000-0000C35A0000}"/>
    <cellStyle name="Normal 5 8 2 2 2 3 3" xfId="30021" xr:uid="{00000000-0005-0000-0000-0000C45A0000}"/>
    <cellStyle name="Normal 5 8 2 2 2 4" xfId="30022" xr:uid="{00000000-0005-0000-0000-0000C55A0000}"/>
    <cellStyle name="Normal 5 8 2 2 2 5" xfId="30023" xr:uid="{00000000-0005-0000-0000-0000C65A0000}"/>
    <cellStyle name="Normal 5 8 2 2 2 6" xfId="30024" xr:uid="{00000000-0005-0000-0000-0000C75A0000}"/>
    <cellStyle name="Normal 5 8 2 2 3" xfId="6685" xr:uid="{00000000-0005-0000-0000-0000C85A0000}"/>
    <cellStyle name="Normal 5 8 2 2 3 2" xfId="11627" xr:uid="{00000000-0005-0000-0000-0000C95A0000}"/>
    <cellStyle name="Normal 5 8 2 2 3 3" xfId="30025" xr:uid="{00000000-0005-0000-0000-0000CA5A0000}"/>
    <cellStyle name="Normal 5 8 2 2 3 4" xfId="30026" xr:uid="{00000000-0005-0000-0000-0000CB5A0000}"/>
    <cellStyle name="Normal 5 8 2 2 4" xfId="8193" xr:uid="{00000000-0005-0000-0000-0000CC5A0000}"/>
    <cellStyle name="Normal 5 8 2 2 4 2" xfId="30027" xr:uid="{00000000-0005-0000-0000-0000CD5A0000}"/>
    <cellStyle name="Normal 5 8 2 2 4 3" xfId="30028" xr:uid="{00000000-0005-0000-0000-0000CE5A0000}"/>
    <cellStyle name="Normal 5 8 2 2 4 4" xfId="30029" xr:uid="{00000000-0005-0000-0000-0000CF5A0000}"/>
    <cellStyle name="Normal 5 8 2 2 5" xfId="3231" xr:uid="{00000000-0005-0000-0000-0000D05A0000}"/>
    <cellStyle name="Normal 5 8 2 2 5 2" xfId="30030" xr:uid="{00000000-0005-0000-0000-0000D15A0000}"/>
    <cellStyle name="Normal 5 8 2 2 5 3" xfId="30031" xr:uid="{00000000-0005-0000-0000-0000D25A0000}"/>
    <cellStyle name="Normal 5 8 2 2 5 4" xfId="30032" xr:uid="{00000000-0005-0000-0000-0000D35A0000}"/>
    <cellStyle name="Normal 5 8 2 2 6" xfId="30033" xr:uid="{00000000-0005-0000-0000-0000D45A0000}"/>
    <cellStyle name="Normal 5 8 2 2 6 2" xfId="30034" xr:uid="{00000000-0005-0000-0000-0000D55A0000}"/>
    <cellStyle name="Normal 5 8 2 2 6 3" xfId="30035" xr:uid="{00000000-0005-0000-0000-0000D65A0000}"/>
    <cellStyle name="Normal 5 8 2 2 7" xfId="30036" xr:uid="{00000000-0005-0000-0000-0000D75A0000}"/>
    <cellStyle name="Normal 5 8 2 2 8" xfId="30037" xr:uid="{00000000-0005-0000-0000-0000D85A0000}"/>
    <cellStyle name="Normal 5 8 2 2 9" xfId="30038" xr:uid="{00000000-0005-0000-0000-0000D95A0000}"/>
    <cellStyle name="Normal 5 8 2 3" xfId="4493" xr:uid="{00000000-0005-0000-0000-0000DA5A0000}"/>
    <cellStyle name="Normal 5 8 2 3 2" xfId="9477" xr:uid="{00000000-0005-0000-0000-0000DB5A0000}"/>
    <cellStyle name="Normal 5 8 2 3 2 2" xfId="30039" xr:uid="{00000000-0005-0000-0000-0000DC5A0000}"/>
    <cellStyle name="Normal 5 8 2 3 2 3" xfId="30040" xr:uid="{00000000-0005-0000-0000-0000DD5A0000}"/>
    <cellStyle name="Normal 5 8 2 3 2 4" xfId="30041" xr:uid="{00000000-0005-0000-0000-0000DE5A0000}"/>
    <cellStyle name="Normal 5 8 2 3 3" xfId="30042" xr:uid="{00000000-0005-0000-0000-0000DF5A0000}"/>
    <cellStyle name="Normal 5 8 2 3 3 2" xfId="30043" xr:uid="{00000000-0005-0000-0000-0000E05A0000}"/>
    <cellStyle name="Normal 5 8 2 3 3 3" xfId="30044" xr:uid="{00000000-0005-0000-0000-0000E15A0000}"/>
    <cellStyle name="Normal 5 8 2 3 4" xfId="30045" xr:uid="{00000000-0005-0000-0000-0000E25A0000}"/>
    <cellStyle name="Normal 5 8 2 3 5" xfId="30046" xr:uid="{00000000-0005-0000-0000-0000E35A0000}"/>
    <cellStyle name="Normal 5 8 2 3 6" xfId="30047" xr:uid="{00000000-0005-0000-0000-0000E45A0000}"/>
    <cellStyle name="Normal 5 8 2 4" xfId="6224" xr:uid="{00000000-0005-0000-0000-0000E55A0000}"/>
    <cellStyle name="Normal 5 8 2 4 2" xfId="11166" xr:uid="{00000000-0005-0000-0000-0000E65A0000}"/>
    <cellStyle name="Normal 5 8 2 4 3" xfId="30048" xr:uid="{00000000-0005-0000-0000-0000E75A0000}"/>
    <cellStyle name="Normal 5 8 2 4 4" xfId="30049" xr:uid="{00000000-0005-0000-0000-0000E85A0000}"/>
    <cellStyle name="Normal 5 8 2 5" xfId="7732" xr:uid="{00000000-0005-0000-0000-0000E95A0000}"/>
    <cellStyle name="Normal 5 8 2 5 2" xfId="30050" xr:uid="{00000000-0005-0000-0000-0000EA5A0000}"/>
    <cellStyle name="Normal 5 8 2 5 3" xfId="30051" xr:uid="{00000000-0005-0000-0000-0000EB5A0000}"/>
    <cellStyle name="Normal 5 8 2 5 4" xfId="30052" xr:uid="{00000000-0005-0000-0000-0000EC5A0000}"/>
    <cellStyle name="Normal 5 8 2 6" xfId="2770" xr:uid="{00000000-0005-0000-0000-0000ED5A0000}"/>
    <cellStyle name="Normal 5 8 2 6 2" xfId="30053" xr:uid="{00000000-0005-0000-0000-0000EE5A0000}"/>
    <cellStyle name="Normal 5 8 2 6 3" xfId="30054" xr:uid="{00000000-0005-0000-0000-0000EF5A0000}"/>
    <cellStyle name="Normal 5 8 2 6 4" xfId="30055" xr:uid="{00000000-0005-0000-0000-0000F05A0000}"/>
    <cellStyle name="Normal 5 8 2 7" xfId="30056" xr:uid="{00000000-0005-0000-0000-0000F15A0000}"/>
    <cellStyle name="Normal 5 8 2 7 2" xfId="30057" xr:uid="{00000000-0005-0000-0000-0000F25A0000}"/>
    <cellStyle name="Normal 5 8 2 7 3" xfId="30058" xr:uid="{00000000-0005-0000-0000-0000F35A0000}"/>
    <cellStyle name="Normal 5 8 2 8" xfId="30059" xr:uid="{00000000-0005-0000-0000-0000F45A0000}"/>
    <cellStyle name="Normal 5 8 2 9" xfId="30060" xr:uid="{00000000-0005-0000-0000-0000F55A0000}"/>
    <cellStyle name="Normal 5 8 3" xfId="1597" xr:uid="{00000000-0005-0000-0000-0000F65A0000}"/>
    <cellStyle name="Normal 5 8 3 2" xfId="4955" xr:uid="{00000000-0005-0000-0000-0000F75A0000}"/>
    <cellStyle name="Normal 5 8 3 2 2" xfId="9939" xr:uid="{00000000-0005-0000-0000-0000F85A0000}"/>
    <cellStyle name="Normal 5 8 3 2 2 2" xfId="30061" xr:uid="{00000000-0005-0000-0000-0000F95A0000}"/>
    <cellStyle name="Normal 5 8 3 2 2 3" xfId="30062" xr:uid="{00000000-0005-0000-0000-0000FA5A0000}"/>
    <cellStyle name="Normal 5 8 3 2 2 4" xfId="30063" xr:uid="{00000000-0005-0000-0000-0000FB5A0000}"/>
    <cellStyle name="Normal 5 8 3 2 3" xfId="30064" xr:uid="{00000000-0005-0000-0000-0000FC5A0000}"/>
    <cellStyle name="Normal 5 8 3 2 3 2" xfId="30065" xr:uid="{00000000-0005-0000-0000-0000FD5A0000}"/>
    <cellStyle name="Normal 5 8 3 2 3 3" xfId="30066" xr:uid="{00000000-0005-0000-0000-0000FE5A0000}"/>
    <cellStyle name="Normal 5 8 3 2 4" xfId="30067" xr:uid="{00000000-0005-0000-0000-0000FF5A0000}"/>
    <cellStyle name="Normal 5 8 3 2 5" xfId="30068" xr:uid="{00000000-0005-0000-0000-0000005B0000}"/>
    <cellStyle name="Normal 5 8 3 2 6" xfId="30069" xr:uid="{00000000-0005-0000-0000-0000015B0000}"/>
    <cellStyle name="Normal 5 8 3 3" xfId="6684" xr:uid="{00000000-0005-0000-0000-0000025B0000}"/>
    <cellStyle name="Normal 5 8 3 3 2" xfId="11626" xr:uid="{00000000-0005-0000-0000-0000035B0000}"/>
    <cellStyle name="Normal 5 8 3 3 3" xfId="30070" xr:uid="{00000000-0005-0000-0000-0000045B0000}"/>
    <cellStyle name="Normal 5 8 3 3 4" xfId="30071" xr:uid="{00000000-0005-0000-0000-0000055B0000}"/>
    <cellStyle name="Normal 5 8 3 4" xfId="8192" xr:uid="{00000000-0005-0000-0000-0000065B0000}"/>
    <cellStyle name="Normal 5 8 3 4 2" xfId="30072" xr:uid="{00000000-0005-0000-0000-0000075B0000}"/>
    <cellStyle name="Normal 5 8 3 4 3" xfId="30073" xr:uid="{00000000-0005-0000-0000-0000085B0000}"/>
    <cellStyle name="Normal 5 8 3 4 4" xfId="30074" xr:uid="{00000000-0005-0000-0000-0000095B0000}"/>
    <cellStyle name="Normal 5 8 3 5" xfId="3230" xr:uid="{00000000-0005-0000-0000-00000A5B0000}"/>
    <cellStyle name="Normal 5 8 3 5 2" xfId="30075" xr:uid="{00000000-0005-0000-0000-00000B5B0000}"/>
    <cellStyle name="Normal 5 8 3 5 3" xfId="30076" xr:uid="{00000000-0005-0000-0000-00000C5B0000}"/>
    <cellStyle name="Normal 5 8 3 5 4" xfId="30077" xr:uid="{00000000-0005-0000-0000-00000D5B0000}"/>
    <cellStyle name="Normal 5 8 3 6" xfId="30078" xr:uid="{00000000-0005-0000-0000-00000E5B0000}"/>
    <cellStyle name="Normal 5 8 3 6 2" xfId="30079" xr:uid="{00000000-0005-0000-0000-00000F5B0000}"/>
    <cellStyle name="Normal 5 8 3 6 3" xfId="30080" xr:uid="{00000000-0005-0000-0000-0000105B0000}"/>
    <cellStyle name="Normal 5 8 3 7" xfId="30081" xr:uid="{00000000-0005-0000-0000-0000115B0000}"/>
    <cellStyle name="Normal 5 8 3 8" xfId="30082" xr:uid="{00000000-0005-0000-0000-0000125B0000}"/>
    <cellStyle name="Normal 5 8 3 9" xfId="30083" xr:uid="{00000000-0005-0000-0000-0000135B0000}"/>
    <cellStyle name="Normal 5 8 4" xfId="4110" xr:uid="{00000000-0005-0000-0000-0000145B0000}"/>
    <cellStyle name="Normal 5 8 4 2" xfId="9096" xr:uid="{00000000-0005-0000-0000-0000155B0000}"/>
    <cellStyle name="Normal 5 8 4 2 2" xfId="30084" xr:uid="{00000000-0005-0000-0000-0000165B0000}"/>
    <cellStyle name="Normal 5 8 4 2 3" xfId="30085" xr:uid="{00000000-0005-0000-0000-0000175B0000}"/>
    <cellStyle name="Normal 5 8 4 2 4" xfId="30086" xr:uid="{00000000-0005-0000-0000-0000185B0000}"/>
    <cellStyle name="Normal 5 8 4 3" xfId="30087" xr:uid="{00000000-0005-0000-0000-0000195B0000}"/>
    <cellStyle name="Normal 5 8 4 3 2" xfId="30088" xr:uid="{00000000-0005-0000-0000-00001A5B0000}"/>
    <cellStyle name="Normal 5 8 4 3 3" xfId="30089" xr:uid="{00000000-0005-0000-0000-00001B5B0000}"/>
    <cellStyle name="Normal 5 8 4 4" xfId="30090" xr:uid="{00000000-0005-0000-0000-00001C5B0000}"/>
    <cellStyle name="Normal 5 8 4 5" xfId="30091" xr:uid="{00000000-0005-0000-0000-00001D5B0000}"/>
    <cellStyle name="Normal 5 8 4 6" xfId="30092" xr:uid="{00000000-0005-0000-0000-00001E5B0000}"/>
    <cellStyle name="Normal 5 8 5" xfId="5857" xr:uid="{00000000-0005-0000-0000-00001F5B0000}"/>
    <cellStyle name="Normal 5 8 5 2" xfId="10799" xr:uid="{00000000-0005-0000-0000-0000205B0000}"/>
    <cellStyle name="Normal 5 8 5 3" xfId="30093" xr:uid="{00000000-0005-0000-0000-0000215B0000}"/>
    <cellStyle name="Normal 5 8 5 4" xfId="30094" xr:uid="{00000000-0005-0000-0000-0000225B0000}"/>
    <cellStyle name="Normal 5 8 6" xfId="7365" xr:uid="{00000000-0005-0000-0000-0000235B0000}"/>
    <cellStyle name="Normal 5 8 6 2" xfId="30095" xr:uid="{00000000-0005-0000-0000-0000245B0000}"/>
    <cellStyle name="Normal 5 8 6 3" xfId="30096" xr:uid="{00000000-0005-0000-0000-0000255B0000}"/>
    <cellStyle name="Normal 5 8 6 4" xfId="30097" xr:uid="{00000000-0005-0000-0000-0000265B0000}"/>
    <cellStyle name="Normal 5 8 7" xfId="2403" xr:uid="{00000000-0005-0000-0000-0000275B0000}"/>
    <cellStyle name="Normal 5 8 7 2" xfId="30098" xr:uid="{00000000-0005-0000-0000-0000285B0000}"/>
    <cellStyle name="Normal 5 8 7 3" xfId="30099" xr:uid="{00000000-0005-0000-0000-0000295B0000}"/>
    <cellStyle name="Normal 5 8 7 4" xfId="30100" xr:uid="{00000000-0005-0000-0000-00002A5B0000}"/>
    <cellStyle name="Normal 5 8 8" xfId="30101" xr:uid="{00000000-0005-0000-0000-00002B5B0000}"/>
    <cellStyle name="Normal 5 8 8 2" xfId="30102" xr:uid="{00000000-0005-0000-0000-00002C5B0000}"/>
    <cellStyle name="Normal 5 8 8 3" xfId="30103" xr:uid="{00000000-0005-0000-0000-00002D5B0000}"/>
    <cellStyle name="Normal 5 8 9" xfId="30104" xr:uid="{00000000-0005-0000-0000-00002E5B0000}"/>
    <cellStyle name="Normal 5 9" xfId="326" xr:uid="{00000000-0005-0000-0000-00002F5B0000}"/>
    <cellStyle name="Normal 5 9 10" xfId="30105" xr:uid="{00000000-0005-0000-0000-0000305B0000}"/>
    <cellStyle name="Normal 5 9 11" xfId="30106" xr:uid="{00000000-0005-0000-0000-0000315B0000}"/>
    <cellStyle name="Normal 5 9 2" xfId="954" xr:uid="{00000000-0005-0000-0000-0000325B0000}"/>
    <cellStyle name="Normal 5 9 2 10" xfId="30107" xr:uid="{00000000-0005-0000-0000-0000335B0000}"/>
    <cellStyle name="Normal 5 9 2 2" xfId="1600" xr:uid="{00000000-0005-0000-0000-0000345B0000}"/>
    <cellStyle name="Normal 5 9 2 2 2" xfId="4958" xr:uid="{00000000-0005-0000-0000-0000355B0000}"/>
    <cellStyle name="Normal 5 9 2 2 2 2" xfId="9942" xr:uid="{00000000-0005-0000-0000-0000365B0000}"/>
    <cellStyle name="Normal 5 9 2 2 2 2 2" xfId="30108" xr:uid="{00000000-0005-0000-0000-0000375B0000}"/>
    <cellStyle name="Normal 5 9 2 2 2 2 3" xfId="30109" xr:uid="{00000000-0005-0000-0000-0000385B0000}"/>
    <cellStyle name="Normal 5 9 2 2 2 2 4" xfId="30110" xr:uid="{00000000-0005-0000-0000-0000395B0000}"/>
    <cellStyle name="Normal 5 9 2 2 2 3" xfId="30111" xr:uid="{00000000-0005-0000-0000-00003A5B0000}"/>
    <cellStyle name="Normal 5 9 2 2 2 3 2" xfId="30112" xr:uid="{00000000-0005-0000-0000-00003B5B0000}"/>
    <cellStyle name="Normal 5 9 2 2 2 3 3" xfId="30113" xr:uid="{00000000-0005-0000-0000-00003C5B0000}"/>
    <cellStyle name="Normal 5 9 2 2 2 4" xfId="30114" xr:uid="{00000000-0005-0000-0000-00003D5B0000}"/>
    <cellStyle name="Normal 5 9 2 2 2 5" xfId="30115" xr:uid="{00000000-0005-0000-0000-00003E5B0000}"/>
    <cellStyle name="Normal 5 9 2 2 2 6" xfId="30116" xr:uid="{00000000-0005-0000-0000-00003F5B0000}"/>
    <cellStyle name="Normal 5 9 2 2 3" xfId="6687" xr:uid="{00000000-0005-0000-0000-0000405B0000}"/>
    <cellStyle name="Normal 5 9 2 2 3 2" xfId="11629" xr:uid="{00000000-0005-0000-0000-0000415B0000}"/>
    <cellStyle name="Normal 5 9 2 2 3 3" xfId="30117" xr:uid="{00000000-0005-0000-0000-0000425B0000}"/>
    <cellStyle name="Normal 5 9 2 2 3 4" xfId="30118" xr:uid="{00000000-0005-0000-0000-0000435B0000}"/>
    <cellStyle name="Normal 5 9 2 2 4" xfId="8195" xr:uid="{00000000-0005-0000-0000-0000445B0000}"/>
    <cellStyle name="Normal 5 9 2 2 4 2" xfId="30119" xr:uid="{00000000-0005-0000-0000-0000455B0000}"/>
    <cellStyle name="Normal 5 9 2 2 4 3" xfId="30120" xr:uid="{00000000-0005-0000-0000-0000465B0000}"/>
    <cellStyle name="Normal 5 9 2 2 4 4" xfId="30121" xr:uid="{00000000-0005-0000-0000-0000475B0000}"/>
    <cellStyle name="Normal 5 9 2 2 5" xfId="3233" xr:uid="{00000000-0005-0000-0000-0000485B0000}"/>
    <cellStyle name="Normal 5 9 2 2 5 2" xfId="30122" xr:uid="{00000000-0005-0000-0000-0000495B0000}"/>
    <cellStyle name="Normal 5 9 2 2 5 3" xfId="30123" xr:uid="{00000000-0005-0000-0000-00004A5B0000}"/>
    <cellStyle name="Normal 5 9 2 2 5 4" xfId="30124" xr:uid="{00000000-0005-0000-0000-00004B5B0000}"/>
    <cellStyle name="Normal 5 9 2 2 6" xfId="30125" xr:uid="{00000000-0005-0000-0000-00004C5B0000}"/>
    <cellStyle name="Normal 5 9 2 2 6 2" xfId="30126" xr:uid="{00000000-0005-0000-0000-00004D5B0000}"/>
    <cellStyle name="Normal 5 9 2 2 6 3" xfId="30127" xr:uid="{00000000-0005-0000-0000-00004E5B0000}"/>
    <cellStyle name="Normal 5 9 2 2 7" xfId="30128" xr:uid="{00000000-0005-0000-0000-00004F5B0000}"/>
    <cellStyle name="Normal 5 9 2 2 8" xfId="30129" xr:uid="{00000000-0005-0000-0000-0000505B0000}"/>
    <cellStyle name="Normal 5 9 2 2 9" xfId="30130" xr:uid="{00000000-0005-0000-0000-0000515B0000}"/>
    <cellStyle name="Normal 5 9 2 3" xfId="4388" xr:uid="{00000000-0005-0000-0000-0000525B0000}"/>
    <cellStyle name="Normal 5 9 2 3 2" xfId="9373" xr:uid="{00000000-0005-0000-0000-0000535B0000}"/>
    <cellStyle name="Normal 5 9 2 3 2 2" xfId="30131" xr:uid="{00000000-0005-0000-0000-0000545B0000}"/>
    <cellStyle name="Normal 5 9 2 3 2 3" xfId="30132" xr:uid="{00000000-0005-0000-0000-0000555B0000}"/>
    <cellStyle name="Normal 5 9 2 3 2 4" xfId="30133" xr:uid="{00000000-0005-0000-0000-0000565B0000}"/>
    <cellStyle name="Normal 5 9 2 3 3" xfId="30134" xr:uid="{00000000-0005-0000-0000-0000575B0000}"/>
    <cellStyle name="Normal 5 9 2 3 3 2" xfId="30135" xr:uid="{00000000-0005-0000-0000-0000585B0000}"/>
    <cellStyle name="Normal 5 9 2 3 3 3" xfId="30136" xr:uid="{00000000-0005-0000-0000-0000595B0000}"/>
    <cellStyle name="Normal 5 9 2 3 4" xfId="30137" xr:uid="{00000000-0005-0000-0000-00005A5B0000}"/>
    <cellStyle name="Normal 5 9 2 3 5" xfId="30138" xr:uid="{00000000-0005-0000-0000-00005B5B0000}"/>
    <cellStyle name="Normal 5 9 2 3 6" xfId="30139" xr:uid="{00000000-0005-0000-0000-00005C5B0000}"/>
    <cellStyle name="Normal 5 9 2 4" xfId="6130" xr:uid="{00000000-0005-0000-0000-00005D5B0000}"/>
    <cellStyle name="Normal 5 9 2 4 2" xfId="11072" xr:uid="{00000000-0005-0000-0000-00005E5B0000}"/>
    <cellStyle name="Normal 5 9 2 4 3" xfId="30140" xr:uid="{00000000-0005-0000-0000-00005F5B0000}"/>
    <cellStyle name="Normal 5 9 2 4 4" xfId="30141" xr:uid="{00000000-0005-0000-0000-0000605B0000}"/>
    <cellStyle name="Normal 5 9 2 5" xfId="7638" xr:uid="{00000000-0005-0000-0000-0000615B0000}"/>
    <cellStyle name="Normal 5 9 2 5 2" xfId="30142" xr:uid="{00000000-0005-0000-0000-0000625B0000}"/>
    <cellStyle name="Normal 5 9 2 5 3" xfId="30143" xr:uid="{00000000-0005-0000-0000-0000635B0000}"/>
    <cellStyle name="Normal 5 9 2 5 4" xfId="30144" xr:uid="{00000000-0005-0000-0000-0000645B0000}"/>
    <cellStyle name="Normal 5 9 2 6" xfId="2676" xr:uid="{00000000-0005-0000-0000-0000655B0000}"/>
    <cellStyle name="Normal 5 9 2 6 2" xfId="30145" xr:uid="{00000000-0005-0000-0000-0000665B0000}"/>
    <cellStyle name="Normal 5 9 2 6 3" xfId="30146" xr:uid="{00000000-0005-0000-0000-0000675B0000}"/>
    <cellStyle name="Normal 5 9 2 6 4" xfId="30147" xr:uid="{00000000-0005-0000-0000-0000685B0000}"/>
    <cellStyle name="Normal 5 9 2 7" xfId="30148" xr:uid="{00000000-0005-0000-0000-0000695B0000}"/>
    <cellStyle name="Normal 5 9 2 7 2" xfId="30149" xr:uid="{00000000-0005-0000-0000-00006A5B0000}"/>
    <cellStyle name="Normal 5 9 2 7 3" xfId="30150" xr:uid="{00000000-0005-0000-0000-00006B5B0000}"/>
    <cellStyle name="Normal 5 9 2 8" xfId="30151" xr:uid="{00000000-0005-0000-0000-00006C5B0000}"/>
    <cellStyle name="Normal 5 9 2 9" xfId="30152" xr:uid="{00000000-0005-0000-0000-00006D5B0000}"/>
    <cellStyle name="Normal 5 9 3" xfId="1599" xr:uid="{00000000-0005-0000-0000-00006E5B0000}"/>
    <cellStyle name="Normal 5 9 3 2" xfId="4957" xr:uid="{00000000-0005-0000-0000-00006F5B0000}"/>
    <cellStyle name="Normal 5 9 3 2 2" xfId="9941" xr:uid="{00000000-0005-0000-0000-0000705B0000}"/>
    <cellStyle name="Normal 5 9 3 2 2 2" xfId="30153" xr:uid="{00000000-0005-0000-0000-0000715B0000}"/>
    <cellStyle name="Normal 5 9 3 2 2 3" xfId="30154" xr:uid="{00000000-0005-0000-0000-0000725B0000}"/>
    <cellStyle name="Normal 5 9 3 2 2 4" xfId="30155" xr:uid="{00000000-0005-0000-0000-0000735B0000}"/>
    <cellStyle name="Normal 5 9 3 2 3" xfId="30156" xr:uid="{00000000-0005-0000-0000-0000745B0000}"/>
    <cellStyle name="Normal 5 9 3 2 3 2" xfId="30157" xr:uid="{00000000-0005-0000-0000-0000755B0000}"/>
    <cellStyle name="Normal 5 9 3 2 3 3" xfId="30158" xr:uid="{00000000-0005-0000-0000-0000765B0000}"/>
    <cellStyle name="Normal 5 9 3 2 4" xfId="30159" xr:uid="{00000000-0005-0000-0000-0000775B0000}"/>
    <cellStyle name="Normal 5 9 3 2 5" xfId="30160" xr:uid="{00000000-0005-0000-0000-0000785B0000}"/>
    <cellStyle name="Normal 5 9 3 2 6" xfId="30161" xr:uid="{00000000-0005-0000-0000-0000795B0000}"/>
    <cellStyle name="Normal 5 9 3 3" xfId="6686" xr:uid="{00000000-0005-0000-0000-00007A5B0000}"/>
    <cellStyle name="Normal 5 9 3 3 2" xfId="11628" xr:uid="{00000000-0005-0000-0000-00007B5B0000}"/>
    <cellStyle name="Normal 5 9 3 3 3" xfId="30162" xr:uid="{00000000-0005-0000-0000-00007C5B0000}"/>
    <cellStyle name="Normal 5 9 3 3 4" xfId="30163" xr:uid="{00000000-0005-0000-0000-00007D5B0000}"/>
    <cellStyle name="Normal 5 9 3 4" xfId="8194" xr:uid="{00000000-0005-0000-0000-00007E5B0000}"/>
    <cellStyle name="Normal 5 9 3 4 2" xfId="30164" xr:uid="{00000000-0005-0000-0000-00007F5B0000}"/>
    <cellStyle name="Normal 5 9 3 4 3" xfId="30165" xr:uid="{00000000-0005-0000-0000-0000805B0000}"/>
    <cellStyle name="Normal 5 9 3 4 4" xfId="30166" xr:uid="{00000000-0005-0000-0000-0000815B0000}"/>
    <cellStyle name="Normal 5 9 3 5" xfId="3232" xr:uid="{00000000-0005-0000-0000-0000825B0000}"/>
    <cellStyle name="Normal 5 9 3 5 2" xfId="30167" xr:uid="{00000000-0005-0000-0000-0000835B0000}"/>
    <cellStyle name="Normal 5 9 3 5 3" xfId="30168" xr:uid="{00000000-0005-0000-0000-0000845B0000}"/>
    <cellStyle name="Normal 5 9 3 5 4" xfId="30169" xr:uid="{00000000-0005-0000-0000-0000855B0000}"/>
    <cellStyle name="Normal 5 9 3 6" xfId="30170" xr:uid="{00000000-0005-0000-0000-0000865B0000}"/>
    <cellStyle name="Normal 5 9 3 6 2" xfId="30171" xr:uid="{00000000-0005-0000-0000-0000875B0000}"/>
    <cellStyle name="Normal 5 9 3 6 3" xfId="30172" xr:uid="{00000000-0005-0000-0000-0000885B0000}"/>
    <cellStyle name="Normal 5 9 3 7" xfId="30173" xr:uid="{00000000-0005-0000-0000-0000895B0000}"/>
    <cellStyle name="Normal 5 9 3 8" xfId="30174" xr:uid="{00000000-0005-0000-0000-00008A5B0000}"/>
    <cellStyle name="Normal 5 9 3 9" xfId="30175" xr:uid="{00000000-0005-0000-0000-00008B5B0000}"/>
    <cellStyle name="Normal 5 9 4" xfId="3905" xr:uid="{00000000-0005-0000-0000-00008C5B0000}"/>
    <cellStyle name="Normal 5 9 4 2" xfId="8985" xr:uid="{00000000-0005-0000-0000-00008D5B0000}"/>
    <cellStyle name="Normal 5 9 4 2 2" xfId="30176" xr:uid="{00000000-0005-0000-0000-00008E5B0000}"/>
    <cellStyle name="Normal 5 9 4 2 3" xfId="30177" xr:uid="{00000000-0005-0000-0000-00008F5B0000}"/>
    <cellStyle name="Normal 5 9 4 2 4" xfId="30178" xr:uid="{00000000-0005-0000-0000-0000905B0000}"/>
    <cellStyle name="Normal 5 9 4 3" xfId="30179" xr:uid="{00000000-0005-0000-0000-0000915B0000}"/>
    <cellStyle name="Normal 5 9 4 3 2" xfId="30180" xr:uid="{00000000-0005-0000-0000-0000925B0000}"/>
    <cellStyle name="Normal 5 9 4 3 3" xfId="30181" xr:uid="{00000000-0005-0000-0000-0000935B0000}"/>
    <cellStyle name="Normal 5 9 4 4" xfId="30182" xr:uid="{00000000-0005-0000-0000-0000945B0000}"/>
    <cellStyle name="Normal 5 9 4 5" xfId="30183" xr:uid="{00000000-0005-0000-0000-0000955B0000}"/>
    <cellStyle name="Normal 5 9 4 6" xfId="30184" xr:uid="{00000000-0005-0000-0000-0000965B0000}"/>
    <cellStyle name="Normal 5 9 5" xfId="5673" xr:uid="{00000000-0005-0000-0000-0000975B0000}"/>
    <cellStyle name="Normal 5 9 5 2" xfId="10615" xr:uid="{00000000-0005-0000-0000-0000985B0000}"/>
    <cellStyle name="Normal 5 9 5 3" xfId="30185" xr:uid="{00000000-0005-0000-0000-0000995B0000}"/>
    <cellStyle name="Normal 5 9 5 4" xfId="30186" xr:uid="{00000000-0005-0000-0000-00009A5B0000}"/>
    <cellStyle name="Normal 5 9 6" xfId="7181" xr:uid="{00000000-0005-0000-0000-00009B5B0000}"/>
    <cellStyle name="Normal 5 9 6 2" xfId="30187" xr:uid="{00000000-0005-0000-0000-00009C5B0000}"/>
    <cellStyle name="Normal 5 9 6 3" xfId="30188" xr:uid="{00000000-0005-0000-0000-00009D5B0000}"/>
    <cellStyle name="Normal 5 9 6 4" xfId="30189" xr:uid="{00000000-0005-0000-0000-00009E5B0000}"/>
    <cellStyle name="Normal 5 9 7" xfId="2219" xr:uid="{00000000-0005-0000-0000-00009F5B0000}"/>
    <cellStyle name="Normal 5 9 7 2" xfId="30190" xr:uid="{00000000-0005-0000-0000-0000A05B0000}"/>
    <cellStyle name="Normal 5 9 7 3" xfId="30191" xr:uid="{00000000-0005-0000-0000-0000A15B0000}"/>
    <cellStyle name="Normal 5 9 7 4" xfId="30192" xr:uid="{00000000-0005-0000-0000-0000A25B0000}"/>
    <cellStyle name="Normal 5 9 8" xfId="30193" xr:uid="{00000000-0005-0000-0000-0000A35B0000}"/>
    <cellStyle name="Normal 5 9 8 2" xfId="30194" xr:uid="{00000000-0005-0000-0000-0000A45B0000}"/>
    <cellStyle name="Normal 5 9 8 3" xfId="30195" xr:uid="{00000000-0005-0000-0000-0000A55B0000}"/>
    <cellStyle name="Normal 5 9 9" xfId="30196" xr:uid="{00000000-0005-0000-0000-0000A65B0000}"/>
    <cellStyle name="Normal 50" xfId="159" xr:uid="{00000000-0005-0000-0000-0000A75B0000}"/>
    <cellStyle name="Normal 50 2" xfId="540" xr:uid="{00000000-0005-0000-0000-0000A85B0000}"/>
    <cellStyle name="Normal 50 2 2" xfId="1081" xr:uid="{00000000-0005-0000-0000-0000A95B0000}"/>
    <cellStyle name="Normal 50 3" xfId="403" xr:uid="{00000000-0005-0000-0000-0000AA5B0000}"/>
    <cellStyle name="Normal 50 4" xfId="287" xr:uid="{00000000-0005-0000-0000-0000AB5B0000}"/>
    <cellStyle name="Normal 50 5" xfId="192" xr:uid="{00000000-0005-0000-0000-0000AC5B0000}"/>
    <cellStyle name="Normal 50 6" xfId="2145" xr:uid="{00000000-0005-0000-0000-0000AD5B0000}"/>
    <cellStyle name="Normal 50 7" xfId="30197" xr:uid="{00000000-0005-0000-0000-0000AE5B0000}"/>
    <cellStyle name="Normal 51" xfId="160" xr:uid="{00000000-0005-0000-0000-0000AF5B0000}"/>
    <cellStyle name="Normal 51 2" xfId="541" xr:uid="{00000000-0005-0000-0000-0000B05B0000}"/>
    <cellStyle name="Normal 51 2 2" xfId="1082" xr:uid="{00000000-0005-0000-0000-0000B15B0000}"/>
    <cellStyle name="Normal 51 3" xfId="404" xr:uid="{00000000-0005-0000-0000-0000B25B0000}"/>
    <cellStyle name="Normal 51 4" xfId="288" xr:uid="{00000000-0005-0000-0000-0000B35B0000}"/>
    <cellStyle name="Normal 51 5" xfId="193" xr:uid="{00000000-0005-0000-0000-0000B45B0000}"/>
    <cellStyle name="Normal 51 6" xfId="2146" xr:uid="{00000000-0005-0000-0000-0000B55B0000}"/>
    <cellStyle name="Normal 51 7" xfId="30198" xr:uid="{00000000-0005-0000-0000-0000B65B0000}"/>
    <cellStyle name="Normal 52" xfId="161" xr:uid="{00000000-0005-0000-0000-0000B75B0000}"/>
    <cellStyle name="Normal 52 2" xfId="542" xr:uid="{00000000-0005-0000-0000-0000B85B0000}"/>
    <cellStyle name="Normal 52 2 2" xfId="1083" xr:uid="{00000000-0005-0000-0000-0000B95B0000}"/>
    <cellStyle name="Normal 52 3" xfId="405" xr:uid="{00000000-0005-0000-0000-0000BA5B0000}"/>
    <cellStyle name="Normal 52 4" xfId="289" xr:uid="{00000000-0005-0000-0000-0000BB5B0000}"/>
    <cellStyle name="Normal 52 5" xfId="194" xr:uid="{00000000-0005-0000-0000-0000BC5B0000}"/>
    <cellStyle name="Normal 52 6" xfId="2147" xr:uid="{00000000-0005-0000-0000-0000BD5B0000}"/>
    <cellStyle name="Normal 52 7" xfId="30199" xr:uid="{00000000-0005-0000-0000-0000BE5B0000}"/>
    <cellStyle name="Normal 53" xfId="162" xr:uid="{00000000-0005-0000-0000-0000BF5B0000}"/>
    <cellStyle name="Normal 53 2" xfId="543" xr:uid="{00000000-0005-0000-0000-0000C05B0000}"/>
    <cellStyle name="Normal 53 2 2" xfId="1084" xr:uid="{00000000-0005-0000-0000-0000C15B0000}"/>
    <cellStyle name="Normal 53 3" xfId="407" xr:uid="{00000000-0005-0000-0000-0000C25B0000}"/>
    <cellStyle name="Normal 53 4" xfId="291" xr:uid="{00000000-0005-0000-0000-0000C35B0000}"/>
    <cellStyle name="Normal 53 5" xfId="195" xr:uid="{00000000-0005-0000-0000-0000C45B0000}"/>
    <cellStyle name="Normal 53 6" xfId="2148" xr:uid="{00000000-0005-0000-0000-0000C55B0000}"/>
    <cellStyle name="Normal 53 7" xfId="30200" xr:uid="{00000000-0005-0000-0000-0000C65B0000}"/>
    <cellStyle name="Normal 54" xfId="163" xr:uid="{00000000-0005-0000-0000-0000C75B0000}"/>
    <cellStyle name="Normal 54 2" xfId="544" xr:uid="{00000000-0005-0000-0000-0000C85B0000}"/>
    <cellStyle name="Normal 54 2 2" xfId="1085" xr:uid="{00000000-0005-0000-0000-0000C95B0000}"/>
    <cellStyle name="Normal 54 3" xfId="410" xr:uid="{00000000-0005-0000-0000-0000CA5B0000}"/>
    <cellStyle name="Normal 54 4" xfId="294" xr:uid="{00000000-0005-0000-0000-0000CB5B0000}"/>
    <cellStyle name="Normal 54 5" xfId="196" xr:uid="{00000000-0005-0000-0000-0000CC5B0000}"/>
    <cellStyle name="Normal 54 6" xfId="2149" xr:uid="{00000000-0005-0000-0000-0000CD5B0000}"/>
    <cellStyle name="Normal 54 7" xfId="30201" xr:uid="{00000000-0005-0000-0000-0000CE5B0000}"/>
    <cellStyle name="Normal 55" xfId="164" xr:uid="{00000000-0005-0000-0000-0000CF5B0000}"/>
    <cellStyle name="Normal 55 2" xfId="545" xr:uid="{00000000-0005-0000-0000-0000D05B0000}"/>
    <cellStyle name="Normal 55 2 2" xfId="1086" xr:uid="{00000000-0005-0000-0000-0000D15B0000}"/>
    <cellStyle name="Normal 55 3" xfId="412" xr:uid="{00000000-0005-0000-0000-0000D25B0000}"/>
    <cellStyle name="Normal 55 4" xfId="296" xr:uid="{00000000-0005-0000-0000-0000D35B0000}"/>
    <cellStyle name="Normal 55 5" xfId="197" xr:uid="{00000000-0005-0000-0000-0000D45B0000}"/>
    <cellStyle name="Normal 55 6" xfId="2150" xr:uid="{00000000-0005-0000-0000-0000D55B0000}"/>
    <cellStyle name="Normal 55 7" xfId="30202" xr:uid="{00000000-0005-0000-0000-0000D65B0000}"/>
    <cellStyle name="Normal 56" xfId="165" xr:uid="{00000000-0005-0000-0000-0000D75B0000}"/>
    <cellStyle name="Normal 56 2" xfId="546" xr:uid="{00000000-0005-0000-0000-0000D85B0000}"/>
    <cellStyle name="Normal 56 2 2" xfId="1087" xr:uid="{00000000-0005-0000-0000-0000D95B0000}"/>
    <cellStyle name="Normal 56 3" xfId="414" xr:uid="{00000000-0005-0000-0000-0000DA5B0000}"/>
    <cellStyle name="Normal 56 4" xfId="298" xr:uid="{00000000-0005-0000-0000-0000DB5B0000}"/>
    <cellStyle name="Normal 56 5" xfId="198" xr:uid="{00000000-0005-0000-0000-0000DC5B0000}"/>
    <cellStyle name="Normal 56 6" xfId="2151" xr:uid="{00000000-0005-0000-0000-0000DD5B0000}"/>
    <cellStyle name="Normal 56 7" xfId="30203" xr:uid="{00000000-0005-0000-0000-0000DE5B0000}"/>
    <cellStyle name="Normal 57" xfId="166" xr:uid="{00000000-0005-0000-0000-0000DF5B0000}"/>
    <cellStyle name="Normal 57 2" xfId="547" xr:uid="{00000000-0005-0000-0000-0000E05B0000}"/>
    <cellStyle name="Normal 57 2 2" xfId="1088" xr:uid="{00000000-0005-0000-0000-0000E15B0000}"/>
    <cellStyle name="Normal 57 3" xfId="416" xr:uid="{00000000-0005-0000-0000-0000E25B0000}"/>
    <cellStyle name="Normal 57 4" xfId="300" xr:uid="{00000000-0005-0000-0000-0000E35B0000}"/>
    <cellStyle name="Normal 57 5" xfId="199" xr:uid="{00000000-0005-0000-0000-0000E45B0000}"/>
    <cellStyle name="Normal 57 6" xfId="2152" xr:uid="{00000000-0005-0000-0000-0000E55B0000}"/>
    <cellStyle name="Normal 57 7" xfId="30204" xr:uid="{00000000-0005-0000-0000-0000E65B0000}"/>
    <cellStyle name="Normal 58" xfId="167" xr:uid="{00000000-0005-0000-0000-0000E75B0000}"/>
    <cellStyle name="Normal 58 2" xfId="548" xr:uid="{00000000-0005-0000-0000-0000E85B0000}"/>
    <cellStyle name="Normal 58 2 2" xfId="1089" xr:uid="{00000000-0005-0000-0000-0000E95B0000}"/>
    <cellStyle name="Normal 58 3" xfId="418" xr:uid="{00000000-0005-0000-0000-0000EA5B0000}"/>
    <cellStyle name="Normal 58 4" xfId="302" xr:uid="{00000000-0005-0000-0000-0000EB5B0000}"/>
    <cellStyle name="Normal 58 5" xfId="200" xr:uid="{00000000-0005-0000-0000-0000EC5B0000}"/>
    <cellStyle name="Normal 58 6" xfId="2153" xr:uid="{00000000-0005-0000-0000-0000ED5B0000}"/>
    <cellStyle name="Normal 58 7" xfId="30205" xr:uid="{00000000-0005-0000-0000-0000EE5B0000}"/>
    <cellStyle name="Normal 59" xfId="168" xr:uid="{00000000-0005-0000-0000-0000EF5B0000}"/>
    <cellStyle name="Normal 59 2" xfId="549" xr:uid="{00000000-0005-0000-0000-0000F05B0000}"/>
    <cellStyle name="Normal 59 2 2" xfId="1090" xr:uid="{00000000-0005-0000-0000-0000F15B0000}"/>
    <cellStyle name="Normal 59 3" xfId="419" xr:uid="{00000000-0005-0000-0000-0000F25B0000}"/>
    <cellStyle name="Normal 59 4" xfId="303" xr:uid="{00000000-0005-0000-0000-0000F35B0000}"/>
    <cellStyle name="Normal 59 5" xfId="201" xr:uid="{00000000-0005-0000-0000-0000F45B0000}"/>
    <cellStyle name="Normal 59 6" xfId="2154" xr:uid="{00000000-0005-0000-0000-0000F55B0000}"/>
    <cellStyle name="Normal 59 7" xfId="30206" xr:uid="{00000000-0005-0000-0000-0000F65B0000}"/>
    <cellStyle name="Normal 6" xfId="24" xr:uid="{00000000-0005-0000-0000-0000F75B0000}"/>
    <cellStyle name="Normal 6 10" xfId="260" xr:uid="{00000000-0005-0000-0000-0000F85B0000}"/>
    <cellStyle name="Normal 6 10 10" xfId="30207" xr:uid="{00000000-0005-0000-0000-0000F95B0000}"/>
    <cellStyle name="Normal 6 10 11" xfId="30208" xr:uid="{00000000-0005-0000-0000-0000FA5B0000}"/>
    <cellStyle name="Normal 6 10 2" xfId="936" xr:uid="{00000000-0005-0000-0000-0000FB5B0000}"/>
    <cellStyle name="Normal 6 10 2 10" xfId="30209" xr:uid="{00000000-0005-0000-0000-0000FC5B0000}"/>
    <cellStyle name="Normal 6 10 2 2" xfId="1602" xr:uid="{00000000-0005-0000-0000-0000FD5B0000}"/>
    <cellStyle name="Normal 6 10 2 2 2" xfId="4960" xr:uid="{00000000-0005-0000-0000-0000FE5B0000}"/>
    <cellStyle name="Normal 6 10 2 2 2 2" xfId="9944" xr:uid="{00000000-0005-0000-0000-0000FF5B0000}"/>
    <cellStyle name="Normal 6 10 2 2 2 2 2" xfId="30210" xr:uid="{00000000-0005-0000-0000-0000005C0000}"/>
    <cellStyle name="Normal 6 10 2 2 2 2 3" xfId="30211" xr:uid="{00000000-0005-0000-0000-0000015C0000}"/>
    <cellStyle name="Normal 6 10 2 2 2 2 4" xfId="30212" xr:uid="{00000000-0005-0000-0000-0000025C0000}"/>
    <cellStyle name="Normal 6 10 2 2 2 3" xfId="30213" xr:uid="{00000000-0005-0000-0000-0000035C0000}"/>
    <cellStyle name="Normal 6 10 2 2 2 3 2" xfId="30214" xr:uid="{00000000-0005-0000-0000-0000045C0000}"/>
    <cellStyle name="Normal 6 10 2 2 2 3 3" xfId="30215" xr:uid="{00000000-0005-0000-0000-0000055C0000}"/>
    <cellStyle name="Normal 6 10 2 2 2 4" xfId="30216" xr:uid="{00000000-0005-0000-0000-0000065C0000}"/>
    <cellStyle name="Normal 6 10 2 2 2 5" xfId="30217" xr:uid="{00000000-0005-0000-0000-0000075C0000}"/>
    <cellStyle name="Normal 6 10 2 2 2 6" xfId="30218" xr:uid="{00000000-0005-0000-0000-0000085C0000}"/>
    <cellStyle name="Normal 6 10 2 2 3" xfId="6689" xr:uid="{00000000-0005-0000-0000-0000095C0000}"/>
    <cellStyle name="Normal 6 10 2 2 3 2" xfId="11631" xr:uid="{00000000-0005-0000-0000-00000A5C0000}"/>
    <cellStyle name="Normal 6 10 2 2 3 3" xfId="30219" xr:uid="{00000000-0005-0000-0000-00000B5C0000}"/>
    <cellStyle name="Normal 6 10 2 2 3 4" xfId="30220" xr:uid="{00000000-0005-0000-0000-00000C5C0000}"/>
    <cellStyle name="Normal 6 10 2 2 4" xfId="8197" xr:uid="{00000000-0005-0000-0000-00000D5C0000}"/>
    <cellStyle name="Normal 6 10 2 2 4 2" xfId="30221" xr:uid="{00000000-0005-0000-0000-00000E5C0000}"/>
    <cellStyle name="Normal 6 10 2 2 4 3" xfId="30222" xr:uid="{00000000-0005-0000-0000-00000F5C0000}"/>
    <cellStyle name="Normal 6 10 2 2 4 4" xfId="30223" xr:uid="{00000000-0005-0000-0000-0000105C0000}"/>
    <cellStyle name="Normal 6 10 2 2 5" xfId="3235" xr:uid="{00000000-0005-0000-0000-0000115C0000}"/>
    <cellStyle name="Normal 6 10 2 2 5 2" xfId="30224" xr:uid="{00000000-0005-0000-0000-0000125C0000}"/>
    <cellStyle name="Normal 6 10 2 2 5 3" xfId="30225" xr:uid="{00000000-0005-0000-0000-0000135C0000}"/>
    <cellStyle name="Normal 6 10 2 2 5 4" xfId="30226" xr:uid="{00000000-0005-0000-0000-0000145C0000}"/>
    <cellStyle name="Normal 6 10 2 2 6" xfId="30227" xr:uid="{00000000-0005-0000-0000-0000155C0000}"/>
    <cellStyle name="Normal 6 10 2 2 6 2" xfId="30228" xr:uid="{00000000-0005-0000-0000-0000165C0000}"/>
    <cellStyle name="Normal 6 10 2 2 6 3" xfId="30229" xr:uid="{00000000-0005-0000-0000-0000175C0000}"/>
    <cellStyle name="Normal 6 10 2 2 7" xfId="30230" xr:uid="{00000000-0005-0000-0000-0000185C0000}"/>
    <cellStyle name="Normal 6 10 2 2 8" xfId="30231" xr:uid="{00000000-0005-0000-0000-0000195C0000}"/>
    <cellStyle name="Normal 6 10 2 2 9" xfId="30232" xr:uid="{00000000-0005-0000-0000-00001A5C0000}"/>
    <cellStyle name="Normal 6 10 2 3" xfId="4374" xr:uid="{00000000-0005-0000-0000-00001B5C0000}"/>
    <cellStyle name="Normal 6 10 2 3 2" xfId="9359" xr:uid="{00000000-0005-0000-0000-00001C5C0000}"/>
    <cellStyle name="Normal 6 10 2 3 2 2" xfId="30233" xr:uid="{00000000-0005-0000-0000-00001D5C0000}"/>
    <cellStyle name="Normal 6 10 2 3 2 3" xfId="30234" xr:uid="{00000000-0005-0000-0000-00001E5C0000}"/>
    <cellStyle name="Normal 6 10 2 3 2 4" xfId="30235" xr:uid="{00000000-0005-0000-0000-00001F5C0000}"/>
    <cellStyle name="Normal 6 10 2 3 3" xfId="30236" xr:uid="{00000000-0005-0000-0000-0000205C0000}"/>
    <cellStyle name="Normal 6 10 2 3 3 2" xfId="30237" xr:uid="{00000000-0005-0000-0000-0000215C0000}"/>
    <cellStyle name="Normal 6 10 2 3 3 3" xfId="30238" xr:uid="{00000000-0005-0000-0000-0000225C0000}"/>
    <cellStyle name="Normal 6 10 2 3 4" xfId="30239" xr:uid="{00000000-0005-0000-0000-0000235C0000}"/>
    <cellStyle name="Normal 6 10 2 3 5" xfId="30240" xr:uid="{00000000-0005-0000-0000-0000245C0000}"/>
    <cellStyle name="Normal 6 10 2 3 6" xfId="30241" xr:uid="{00000000-0005-0000-0000-0000255C0000}"/>
    <cellStyle name="Normal 6 10 2 4" xfId="6117" xr:uid="{00000000-0005-0000-0000-0000265C0000}"/>
    <cellStyle name="Normal 6 10 2 4 2" xfId="11059" xr:uid="{00000000-0005-0000-0000-0000275C0000}"/>
    <cellStyle name="Normal 6 10 2 4 3" xfId="30242" xr:uid="{00000000-0005-0000-0000-0000285C0000}"/>
    <cellStyle name="Normal 6 10 2 4 4" xfId="30243" xr:uid="{00000000-0005-0000-0000-0000295C0000}"/>
    <cellStyle name="Normal 6 10 2 5" xfId="7625" xr:uid="{00000000-0005-0000-0000-00002A5C0000}"/>
    <cellStyle name="Normal 6 10 2 5 2" xfId="30244" xr:uid="{00000000-0005-0000-0000-00002B5C0000}"/>
    <cellStyle name="Normal 6 10 2 5 3" xfId="30245" xr:uid="{00000000-0005-0000-0000-00002C5C0000}"/>
    <cellStyle name="Normal 6 10 2 5 4" xfId="30246" xr:uid="{00000000-0005-0000-0000-00002D5C0000}"/>
    <cellStyle name="Normal 6 10 2 6" xfId="2663" xr:uid="{00000000-0005-0000-0000-00002E5C0000}"/>
    <cellStyle name="Normal 6 10 2 6 2" xfId="30247" xr:uid="{00000000-0005-0000-0000-00002F5C0000}"/>
    <cellStyle name="Normal 6 10 2 6 3" xfId="30248" xr:uid="{00000000-0005-0000-0000-0000305C0000}"/>
    <cellStyle name="Normal 6 10 2 6 4" xfId="30249" xr:uid="{00000000-0005-0000-0000-0000315C0000}"/>
    <cellStyle name="Normal 6 10 2 7" xfId="30250" xr:uid="{00000000-0005-0000-0000-0000325C0000}"/>
    <cellStyle name="Normal 6 10 2 7 2" xfId="30251" xr:uid="{00000000-0005-0000-0000-0000335C0000}"/>
    <cellStyle name="Normal 6 10 2 7 3" xfId="30252" xr:uid="{00000000-0005-0000-0000-0000345C0000}"/>
    <cellStyle name="Normal 6 10 2 8" xfId="30253" xr:uid="{00000000-0005-0000-0000-0000355C0000}"/>
    <cellStyle name="Normal 6 10 2 9" xfId="30254" xr:uid="{00000000-0005-0000-0000-0000365C0000}"/>
    <cellStyle name="Normal 6 10 3" xfId="1601" xr:uid="{00000000-0005-0000-0000-0000375C0000}"/>
    <cellStyle name="Normal 6 10 3 2" xfId="4959" xr:uid="{00000000-0005-0000-0000-0000385C0000}"/>
    <cellStyle name="Normal 6 10 3 2 2" xfId="9943" xr:uid="{00000000-0005-0000-0000-0000395C0000}"/>
    <cellStyle name="Normal 6 10 3 2 2 2" xfId="30255" xr:uid="{00000000-0005-0000-0000-00003A5C0000}"/>
    <cellStyle name="Normal 6 10 3 2 2 3" xfId="30256" xr:uid="{00000000-0005-0000-0000-00003B5C0000}"/>
    <cellStyle name="Normal 6 10 3 2 2 4" xfId="30257" xr:uid="{00000000-0005-0000-0000-00003C5C0000}"/>
    <cellStyle name="Normal 6 10 3 2 3" xfId="30258" xr:uid="{00000000-0005-0000-0000-00003D5C0000}"/>
    <cellStyle name="Normal 6 10 3 2 3 2" xfId="30259" xr:uid="{00000000-0005-0000-0000-00003E5C0000}"/>
    <cellStyle name="Normal 6 10 3 2 3 3" xfId="30260" xr:uid="{00000000-0005-0000-0000-00003F5C0000}"/>
    <cellStyle name="Normal 6 10 3 2 4" xfId="30261" xr:uid="{00000000-0005-0000-0000-0000405C0000}"/>
    <cellStyle name="Normal 6 10 3 2 5" xfId="30262" xr:uid="{00000000-0005-0000-0000-0000415C0000}"/>
    <cellStyle name="Normal 6 10 3 2 6" xfId="30263" xr:uid="{00000000-0005-0000-0000-0000425C0000}"/>
    <cellStyle name="Normal 6 10 3 3" xfId="6688" xr:uid="{00000000-0005-0000-0000-0000435C0000}"/>
    <cellStyle name="Normal 6 10 3 3 2" xfId="11630" xr:uid="{00000000-0005-0000-0000-0000445C0000}"/>
    <cellStyle name="Normal 6 10 3 3 3" xfId="30264" xr:uid="{00000000-0005-0000-0000-0000455C0000}"/>
    <cellStyle name="Normal 6 10 3 3 4" xfId="30265" xr:uid="{00000000-0005-0000-0000-0000465C0000}"/>
    <cellStyle name="Normal 6 10 3 4" xfId="8196" xr:uid="{00000000-0005-0000-0000-0000475C0000}"/>
    <cellStyle name="Normal 6 10 3 4 2" xfId="30266" xr:uid="{00000000-0005-0000-0000-0000485C0000}"/>
    <cellStyle name="Normal 6 10 3 4 3" xfId="30267" xr:uid="{00000000-0005-0000-0000-0000495C0000}"/>
    <cellStyle name="Normal 6 10 3 4 4" xfId="30268" xr:uid="{00000000-0005-0000-0000-00004A5C0000}"/>
    <cellStyle name="Normal 6 10 3 5" xfId="3234" xr:uid="{00000000-0005-0000-0000-00004B5C0000}"/>
    <cellStyle name="Normal 6 10 3 5 2" xfId="30269" xr:uid="{00000000-0005-0000-0000-00004C5C0000}"/>
    <cellStyle name="Normal 6 10 3 5 3" xfId="30270" xr:uid="{00000000-0005-0000-0000-00004D5C0000}"/>
    <cellStyle name="Normal 6 10 3 5 4" xfId="30271" xr:uid="{00000000-0005-0000-0000-00004E5C0000}"/>
    <cellStyle name="Normal 6 10 3 6" xfId="30272" xr:uid="{00000000-0005-0000-0000-00004F5C0000}"/>
    <cellStyle name="Normal 6 10 3 6 2" xfId="30273" xr:uid="{00000000-0005-0000-0000-0000505C0000}"/>
    <cellStyle name="Normal 6 10 3 6 3" xfId="30274" xr:uid="{00000000-0005-0000-0000-0000515C0000}"/>
    <cellStyle name="Normal 6 10 3 7" xfId="30275" xr:uid="{00000000-0005-0000-0000-0000525C0000}"/>
    <cellStyle name="Normal 6 10 3 8" xfId="30276" xr:uid="{00000000-0005-0000-0000-0000535C0000}"/>
    <cellStyle name="Normal 6 10 3 9" xfId="30277" xr:uid="{00000000-0005-0000-0000-0000545C0000}"/>
    <cellStyle name="Normal 6 10 4" xfId="3885" xr:uid="{00000000-0005-0000-0000-0000555C0000}"/>
    <cellStyle name="Normal 6 10 4 2" xfId="8969" xr:uid="{00000000-0005-0000-0000-0000565C0000}"/>
    <cellStyle name="Normal 6 10 4 2 2" xfId="30278" xr:uid="{00000000-0005-0000-0000-0000575C0000}"/>
    <cellStyle name="Normal 6 10 4 2 3" xfId="30279" xr:uid="{00000000-0005-0000-0000-0000585C0000}"/>
    <cellStyle name="Normal 6 10 4 2 4" xfId="30280" xr:uid="{00000000-0005-0000-0000-0000595C0000}"/>
    <cellStyle name="Normal 6 10 4 3" xfId="30281" xr:uid="{00000000-0005-0000-0000-00005A5C0000}"/>
    <cellStyle name="Normal 6 10 4 3 2" xfId="30282" xr:uid="{00000000-0005-0000-0000-00005B5C0000}"/>
    <cellStyle name="Normal 6 10 4 3 3" xfId="30283" xr:uid="{00000000-0005-0000-0000-00005C5C0000}"/>
    <cellStyle name="Normal 6 10 4 4" xfId="30284" xr:uid="{00000000-0005-0000-0000-00005D5C0000}"/>
    <cellStyle name="Normal 6 10 4 5" xfId="30285" xr:uid="{00000000-0005-0000-0000-00005E5C0000}"/>
    <cellStyle name="Normal 6 10 4 6" xfId="30286" xr:uid="{00000000-0005-0000-0000-00005F5C0000}"/>
    <cellStyle name="Normal 6 10 5" xfId="5660" xr:uid="{00000000-0005-0000-0000-0000605C0000}"/>
    <cellStyle name="Normal 6 10 5 2" xfId="10602" xr:uid="{00000000-0005-0000-0000-0000615C0000}"/>
    <cellStyle name="Normal 6 10 5 3" xfId="30287" xr:uid="{00000000-0005-0000-0000-0000625C0000}"/>
    <cellStyle name="Normal 6 10 5 4" xfId="30288" xr:uid="{00000000-0005-0000-0000-0000635C0000}"/>
    <cellStyle name="Normal 6 10 6" xfId="7168" xr:uid="{00000000-0005-0000-0000-0000645C0000}"/>
    <cellStyle name="Normal 6 10 6 2" xfId="30289" xr:uid="{00000000-0005-0000-0000-0000655C0000}"/>
    <cellStyle name="Normal 6 10 6 3" xfId="30290" xr:uid="{00000000-0005-0000-0000-0000665C0000}"/>
    <cellStyle name="Normal 6 10 6 4" xfId="30291" xr:uid="{00000000-0005-0000-0000-0000675C0000}"/>
    <cellStyle name="Normal 6 10 7" xfId="2206" xr:uid="{00000000-0005-0000-0000-0000685C0000}"/>
    <cellStyle name="Normal 6 10 7 2" xfId="30292" xr:uid="{00000000-0005-0000-0000-0000695C0000}"/>
    <cellStyle name="Normal 6 10 7 3" xfId="30293" xr:uid="{00000000-0005-0000-0000-00006A5C0000}"/>
    <cellStyle name="Normal 6 10 7 4" xfId="30294" xr:uid="{00000000-0005-0000-0000-00006B5C0000}"/>
    <cellStyle name="Normal 6 10 8" xfId="30295" xr:uid="{00000000-0005-0000-0000-00006C5C0000}"/>
    <cellStyle name="Normal 6 10 8 2" xfId="30296" xr:uid="{00000000-0005-0000-0000-00006D5C0000}"/>
    <cellStyle name="Normal 6 10 8 3" xfId="30297" xr:uid="{00000000-0005-0000-0000-00006E5C0000}"/>
    <cellStyle name="Normal 6 10 9" xfId="30298" xr:uid="{00000000-0005-0000-0000-00006F5C0000}"/>
    <cellStyle name="Normal 6 11" xfId="793" xr:uid="{00000000-0005-0000-0000-0000705C0000}"/>
    <cellStyle name="Normal 6 11 10" xfId="30299" xr:uid="{00000000-0005-0000-0000-0000715C0000}"/>
    <cellStyle name="Normal 6 11 2" xfId="1603" xr:uid="{00000000-0005-0000-0000-0000725C0000}"/>
    <cellStyle name="Normal 6 11 2 2" xfId="4961" xr:uid="{00000000-0005-0000-0000-0000735C0000}"/>
    <cellStyle name="Normal 6 11 2 2 2" xfId="9945" xr:uid="{00000000-0005-0000-0000-0000745C0000}"/>
    <cellStyle name="Normal 6 11 2 2 2 2" xfId="30300" xr:uid="{00000000-0005-0000-0000-0000755C0000}"/>
    <cellStyle name="Normal 6 11 2 2 2 3" xfId="30301" xr:uid="{00000000-0005-0000-0000-0000765C0000}"/>
    <cellStyle name="Normal 6 11 2 2 2 4" xfId="30302" xr:uid="{00000000-0005-0000-0000-0000775C0000}"/>
    <cellStyle name="Normal 6 11 2 2 3" xfId="30303" xr:uid="{00000000-0005-0000-0000-0000785C0000}"/>
    <cellStyle name="Normal 6 11 2 2 3 2" xfId="30304" xr:uid="{00000000-0005-0000-0000-0000795C0000}"/>
    <cellStyle name="Normal 6 11 2 2 3 3" xfId="30305" xr:uid="{00000000-0005-0000-0000-00007A5C0000}"/>
    <cellStyle name="Normal 6 11 2 2 4" xfId="30306" xr:uid="{00000000-0005-0000-0000-00007B5C0000}"/>
    <cellStyle name="Normal 6 11 2 2 5" xfId="30307" xr:uid="{00000000-0005-0000-0000-00007C5C0000}"/>
    <cellStyle name="Normal 6 11 2 2 6" xfId="30308" xr:uid="{00000000-0005-0000-0000-00007D5C0000}"/>
    <cellStyle name="Normal 6 11 2 3" xfId="6690" xr:uid="{00000000-0005-0000-0000-00007E5C0000}"/>
    <cellStyle name="Normal 6 11 2 3 2" xfId="11632" xr:uid="{00000000-0005-0000-0000-00007F5C0000}"/>
    <cellStyle name="Normal 6 11 2 3 3" xfId="30309" xr:uid="{00000000-0005-0000-0000-0000805C0000}"/>
    <cellStyle name="Normal 6 11 2 3 4" xfId="30310" xr:uid="{00000000-0005-0000-0000-0000815C0000}"/>
    <cellStyle name="Normal 6 11 2 4" xfId="8198" xr:uid="{00000000-0005-0000-0000-0000825C0000}"/>
    <cellStyle name="Normal 6 11 2 4 2" xfId="30311" xr:uid="{00000000-0005-0000-0000-0000835C0000}"/>
    <cellStyle name="Normal 6 11 2 4 3" xfId="30312" xr:uid="{00000000-0005-0000-0000-0000845C0000}"/>
    <cellStyle name="Normal 6 11 2 4 4" xfId="30313" xr:uid="{00000000-0005-0000-0000-0000855C0000}"/>
    <cellStyle name="Normal 6 11 2 5" xfId="3236" xr:uid="{00000000-0005-0000-0000-0000865C0000}"/>
    <cellStyle name="Normal 6 11 2 5 2" xfId="30314" xr:uid="{00000000-0005-0000-0000-0000875C0000}"/>
    <cellStyle name="Normal 6 11 2 5 3" xfId="30315" xr:uid="{00000000-0005-0000-0000-0000885C0000}"/>
    <cellStyle name="Normal 6 11 2 5 4" xfId="30316" xr:uid="{00000000-0005-0000-0000-0000895C0000}"/>
    <cellStyle name="Normal 6 11 2 6" xfId="30317" xr:uid="{00000000-0005-0000-0000-00008A5C0000}"/>
    <cellStyle name="Normal 6 11 2 6 2" xfId="30318" xr:uid="{00000000-0005-0000-0000-00008B5C0000}"/>
    <cellStyle name="Normal 6 11 2 6 3" xfId="30319" xr:uid="{00000000-0005-0000-0000-00008C5C0000}"/>
    <cellStyle name="Normal 6 11 2 7" xfId="30320" xr:uid="{00000000-0005-0000-0000-00008D5C0000}"/>
    <cellStyle name="Normal 6 11 2 8" xfId="30321" xr:uid="{00000000-0005-0000-0000-00008E5C0000}"/>
    <cellStyle name="Normal 6 11 2 9" xfId="30322" xr:uid="{00000000-0005-0000-0000-00008F5C0000}"/>
    <cellStyle name="Normal 6 11 3" xfId="4237" xr:uid="{00000000-0005-0000-0000-0000905C0000}"/>
    <cellStyle name="Normal 6 11 3 2" xfId="9223" xr:uid="{00000000-0005-0000-0000-0000915C0000}"/>
    <cellStyle name="Normal 6 11 3 2 2" xfId="30323" xr:uid="{00000000-0005-0000-0000-0000925C0000}"/>
    <cellStyle name="Normal 6 11 3 2 3" xfId="30324" xr:uid="{00000000-0005-0000-0000-0000935C0000}"/>
    <cellStyle name="Normal 6 11 3 2 4" xfId="30325" xr:uid="{00000000-0005-0000-0000-0000945C0000}"/>
    <cellStyle name="Normal 6 11 3 3" xfId="30326" xr:uid="{00000000-0005-0000-0000-0000955C0000}"/>
    <cellStyle name="Normal 6 11 3 3 2" xfId="30327" xr:uid="{00000000-0005-0000-0000-0000965C0000}"/>
    <cellStyle name="Normal 6 11 3 3 3" xfId="30328" xr:uid="{00000000-0005-0000-0000-0000975C0000}"/>
    <cellStyle name="Normal 6 11 3 4" xfId="30329" xr:uid="{00000000-0005-0000-0000-0000985C0000}"/>
    <cellStyle name="Normal 6 11 3 5" xfId="30330" xr:uid="{00000000-0005-0000-0000-0000995C0000}"/>
    <cellStyle name="Normal 6 11 3 6" xfId="30331" xr:uid="{00000000-0005-0000-0000-00009A5C0000}"/>
    <cellStyle name="Normal 6 11 4" xfId="5982" xr:uid="{00000000-0005-0000-0000-00009B5C0000}"/>
    <cellStyle name="Normal 6 11 4 2" xfId="10924" xr:uid="{00000000-0005-0000-0000-00009C5C0000}"/>
    <cellStyle name="Normal 6 11 4 3" xfId="30332" xr:uid="{00000000-0005-0000-0000-00009D5C0000}"/>
    <cellStyle name="Normal 6 11 4 4" xfId="30333" xr:uid="{00000000-0005-0000-0000-00009E5C0000}"/>
    <cellStyle name="Normal 6 11 5" xfId="7490" xr:uid="{00000000-0005-0000-0000-00009F5C0000}"/>
    <cellStyle name="Normal 6 11 5 2" xfId="30334" xr:uid="{00000000-0005-0000-0000-0000A05C0000}"/>
    <cellStyle name="Normal 6 11 5 3" xfId="30335" xr:uid="{00000000-0005-0000-0000-0000A15C0000}"/>
    <cellStyle name="Normal 6 11 5 4" xfId="30336" xr:uid="{00000000-0005-0000-0000-0000A25C0000}"/>
    <cellStyle name="Normal 6 11 6" xfId="2528" xr:uid="{00000000-0005-0000-0000-0000A35C0000}"/>
    <cellStyle name="Normal 6 11 6 2" xfId="30337" xr:uid="{00000000-0005-0000-0000-0000A45C0000}"/>
    <cellStyle name="Normal 6 11 6 3" xfId="30338" xr:uid="{00000000-0005-0000-0000-0000A55C0000}"/>
    <cellStyle name="Normal 6 11 6 4" xfId="30339" xr:uid="{00000000-0005-0000-0000-0000A65C0000}"/>
    <cellStyle name="Normal 6 11 7" xfId="30340" xr:uid="{00000000-0005-0000-0000-0000A75C0000}"/>
    <cellStyle name="Normal 6 11 7 2" xfId="30341" xr:uid="{00000000-0005-0000-0000-0000A85C0000}"/>
    <cellStyle name="Normal 6 11 7 3" xfId="30342" xr:uid="{00000000-0005-0000-0000-0000A95C0000}"/>
    <cellStyle name="Normal 6 11 8" xfId="30343" xr:uid="{00000000-0005-0000-0000-0000AA5C0000}"/>
    <cellStyle name="Normal 6 11 9" xfId="30344" xr:uid="{00000000-0005-0000-0000-0000AB5C0000}"/>
    <cellStyle name="Normal 6 12" xfId="1262" xr:uid="{00000000-0005-0000-0000-0000AC5C0000}"/>
    <cellStyle name="Normal 6 12 2" xfId="4620" xr:uid="{00000000-0005-0000-0000-0000AD5C0000}"/>
    <cellStyle name="Normal 6 12 2 2" xfId="9604" xr:uid="{00000000-0005-0000-0000-0000AE5C0000}"/>
    <cellStyle name="Normal 6 12 2 2 2" xfId="30345" xr:uid="{00000000-0005-0000-0000-0000AF5C0000}"/>
    <cellStyle name="Normal 6 12 2 2 3" xfId="30346" xr:uid="{00000000-0005-0000-0000-0000B05C0000}"/>
    <cellStyle name="Normal 6 12 2 2 4" xfId="30347" xr:uid="{00000000-0005-0000-0000-0000B15C0000}"/>
    <cellStyle name="Normal 6 12 2 3" xfId="30348" xr:uid="{00000000-0005-0000-0000-0000B25C0000}"/>
    <cellStyle name="Normal 6 12 2 3 2" xfId="30349" xr:uid="{00000000-0005-0000-0000-0000B35C0000}"/>
    <cellStyle name="Normal 6 12 2 3 3" xfId="30350" xr:uid="{00000000-0005-0000-0000-0000B45C0000}"/>
    <cellStyle name="Normal 6 12 2 4" xfId="30351" xr:uid="{00000000-0005-0000-0000-0000B55C0000}"/>
    <cellStyle name="Normal 6 12 2 5" xfId="30352" xr:uid="{00000000-0005-0000-0000-0000B65C0000}"/>
    <cellStyle name="Normal 6 12 2 6" xfId="30353" xr:uid="{00000000-0005-0000-0000-0000B75C0000}"/>
    <cellStyle name="Normal 6 12 3" xfId="6349" xr:uid="{00000000-0005-0000-0000-0000B85C0000}"/>
    <cellStyle name="Normal 6 12 3 2" xfId="11291" xr:uid="{00000000-0005-0000-0000-0000B95C0000}"/>
    <cellStyle name="Normal 6 12 3 3" xfId="30354" xr:uid="{00000000-0005-0000-0000-0000BA5C0000}"/>
    <cellStyle name="Normal 6 12 3 4" xfId="30355" xr:uid="{00000000-0005-0000-0000-0000BB5C0000}"/>
    <cellStyle name="Normal 6 12 4" xfId="7857" xr:uid="{00000000-0005-0000-0000-0000BC5C0000}"/>
    <cellStyle name="Normal 6 12 4 2" xfId="30356" xr:uid="{00000000-0005-0000-0000-0000BD5C0000}"/>
    <cellStyle name="Normal 6 12 4 3" xfId="30357" xr:uid="{00000000-0005-0000-0000-0000BE5C0000}"/>
    <cellStyle name="Normal 6 12 4 4" xfId="30358" xr:uid="{00000000-0005-0000-0000-0000BF5C0000}"/>
    <cellStyle name="Normal 6 12 5" xfId="2895" xr:uid="{00000000-0005-0000-0000-0000C05C0000}"/>
    <cellStyle name="Normal 6 12 5 2" xfId="30359" xr:uid="{00000000-0005-0000-0000-0000C15C0000}"/>
    <cellStyle name="Normal 6 12 5 3" xfId="30360" xr:uid="{00000000-0005-0000-0000-0000C25C0000}"/>
    <cellStyle name="Normal 6 12 5 4" xfId="30361" xr:uid="{00000000-0005-0000-0000-0000C35C0000}"/>
    <cellStyle name="Normal 6 12 6" xfId="30362" xr:uid="{00000000-0005-0000-0000-0000C45C0000}"/>
    <cellStyle name="Normal 6 12 6 2" xfId="30363" xr:uid="{00000000-0005-0000-0000-0000C55C0000}"/>
    <cellStyle name="Normal 6 12 6 3" xfId="30364" xr:uid="{00000000-0005-0000-0000-0000C65C0000}"/>
    <cellStyle name="Normal 6 12 7" xfId="30365" xr:uid="{00000000-0005-0000-0000-0000C75C0000}"/>
    <cellStyle name="Normal 6 12 8" xfId="30366" xr:uid="{00000000-0005-0000-0000-0000C85C0000}"/>
    <cellStyle name="Normal 6 12 9" xfId="30367" xr:uid="{00000000-0005-0000-0000-0000C95C0000}"/>
    <cellStyle name="Normal 6 13" xfId="180" xr:uid="{00000000-0005-0000-0000-0000CA5C0000}"/>
    <cellStyle name="Normal 6 13 2" xfId="3835" xr:uid="{00000000-0005-0000-0000-0000CB5C0000}"/>
    <cellStyle name="Normal 6 13 2 2" xfId="8924" xr:uid="{00000000-0005-0000-0000-0000CC5C0000}"/>
    <cellStyle name="Normal 6 13 2 2 2" xfId="30368" xr:uid="{00000000-0005-0000-0000-0000CD5C0000}"/>
    <cellStyle name="Normal 6 13 2 2 3" xfId="30369" xr:uid="{00000000-0005-0000-0000-0000CE5C0000}"/>
    <cellStyle name="Normal 6 13 2 2 4" xfId="30370" xr:uid="{00000000-0005-0000-0000-0000CF5C0000}"/>
    <cellStyle name="Normal 6 13 2 3" xfId="30371" xr:uid="{00000000-0005-0000-0000-0000D05C0000}"/>
    <cellStyle name="Normal 6 13 2 3 2" xfId="30372" xr:uid="{00000000-0005-0000-0000-0000D15C0000}"/>
    <cellStyle name="Normal 6 13 2 3 3" xfId="30373" xr:uid="{00000000-0005-0000-0000-0000D25C0000}"/>
    <cellStyle name="Normal 6 13 2 4" xfId="30374" xr:uid="{00000000-0005-0000-0000-0000D35C0000}"/>
    <cellStyle name="Normal 6 13 2 5" xfId="30375" xr:uid="{00000000-0005-0000-0000-0000D45C0000}"/>
    <cellStyle name="Normal 6 13 2 6" xfId="30376" xr:uid="{00000000-0005-0000-0000-0000D55C0000}"/>
    <cellStyle name="Normal 6 13 3" xfId="5616" xr:uid="{00000000-0005-0000-0000-0000D65C0000}"/>
    <cellStyle name="Normal 6 13 3 2" xfId="10558" xr:uid="{00000000-0005-0000-0000-0000D75C0000}"/>
    <cellStyle name="Normal 6 13 3 3" xfId="30377" xr:uid="{00000000-0005-0000-0000-0000D85C0000}"/>
    <cellStyle name="Normal 6 13 3 4" xfId="30378" xr:uid="{00000000-0005-0000-0000-0000D95C0000}"/>
    <cellStyle name="Normal 6 13 4" xfId="7124" xr:uid="{00000000-0005-0000-0000-0000DA5C0000}"/>
    <cellStyle name="Normal 6 13 4 2" xfId="30379" xr:uid="{00000000-0005-0000-0000-0000DB5C0000}"/>
    <cellStyle name="Normal 6 13 4 3" xfId="30380" xr:uid="{00000000-0005-0000-0000-0000DC5C0000}"/>
    <cellStyle name="Normal 6 13 4 4" xfId="30381" xr:uid="{00000000-0005-0000-0000-0000DD5C0000}"/>
    <cellStyle name="Normal 6 13 5" xfId="2161" xr:uid="{00000000-0005-0000-0000-0000DE5C0000}"/>
    <cellStyle name="Normal 6 13 5 2" xfId="30382" xr:uid="{00000000-0005-0000-0000-0000DF5C0000}"/>
    <cellStyle name="Normal 6 13 5 3" xfId="30383" xr:uid="{00000000-0005-0000-0000-0000E05C0000}"/>
    <cellStyle name="Normal 6 13 5 4" xfId="30384" xr:uid="{00000000-0005-0000-0000-0000E15C0000}"/>
    <cellStyle name="Normal 6 13 6" xfId="30385" xr:uid="{00000000-0005-0000-0000-0000E25C0000}"/>
    <cellStyle name="Normal 6 13 6 2" xfId="30386" xr:uid="{00000000-0005-0000-0000-0000E35C0000}"/>
    <cellStyle name="Normal 6 13 6 3" xfId="30387" xr:uid="{00000000-0005-0000-0000-0000E45C0000}"/>
    <cellStyle name="Normal 6 13 7" xfId="30388" xr:uid="{00000000-0005-0000-0000-0000E55C0000}"/>
    <cellStyle name="Normal 6 13 8" xfId="30389" xr:uid="{00000000-0005-0000-0000-0000E65C0000}"/>
    <cellStyle name="Normal 6 13 9" xfId="30390" xr:uid="{00000000-0005-0000-0000-0000E75C0000}"/>
    <cellStyle name="Normal 6 14" xfId="2094" xr:uid="{00000000-0005-0000-0000-0000E85C0000}"/>
    <cellStyle name="Normal 6 14 2" xfId="5471" xr:uid="{00000000-0005-0000-0000-0000E95C0000}"/>
    <cellStyle name="Normal 6 14 2 2" xfId="10433" xr:uid="{00000000-0005-0000-0000-0000EA5C0000}"/>
    <cellStyle name="Normal 6 14 2 2 2" xfId="30391" xr:uid="{00000000-0005-0000-0000-0000EB5C0000}"/>
    <cellStyle name="Normal 6 14 2 2 3" xfId="30392" xr:uid="{00000000-0005-0000-0000-0000EC5C0000}"/>
    <cellStyle name="Normal 6 14 2 2 4" xfId="30393" xr:uid="{00000000-0005-0000-0000-0000ED5C0000}"/>
    <cellStyle name="Normal 6 14 2 3" xfId="30394" xr:uid="{00000000-0005-0000-0000-0000EE5C0000}"/>
    <cellStyle name="Normal 6 14 2 3 2" xfId="30395" xr:uid="{00000000-0005-0000-0000-0000EF5C0000}"/>
    <cellStyle name="Normal 6 14 2 3 3" xfId="30396" xr:uid="{00000000-0005-0000-0000-0000F05C0000}"/>
    <cellStyle name="Normal 6 14 2 4" xfId="30397" xr:uid="{00000000-0005-0000-0000-0000F15C0000}"/>
    <cellStyle name="Normal 6 14 2 5" xfId="30398" xr:uid="{00000000-0005-0000-0000-0000F25C0000}"/>
    <cellStyle name="Normal 6 14 2 6" xfId="30399" xr:uid="{00000000-0005-0000-0000-0000F35C0000}"/>
    <cellStyle name="Normal 6 14 3" xfId="8596" xr:uid="{00000000-0005-0000-0000-0000F45C0000}"/>
    <cellStyle name="Normal 6 14 3 2" xfId="30400" xr:uid="{00000000-0005-0000-0000-0000F55C0000}"/>
    <cellStyle name="Normal 6 14 3 3" xfId="30401" xr:uid="{00000000-0005-0000-0000-0000F65C0000}"/>
    <cellStyle name="Normal 6 14 3 4" xfId="30402" xr:uid="{00000000-0005-0000-0000-0000F75C0000}"/>
    <cellStyle name="Normal 6 14 4" xfId="30403" xr:uid="{00000000-0005-0000-0000-0000F85C0000}"/>
    <cellStyle name="Normal 6 14 4 2" xfId="30404" xr:uid="{00000000-0005-0000-0000-0000F95C0000}"/>
    <cellStyle name="Normal 6 14 4 3" xfId="30405" xr:uid="{00000000-0005-0000-0000-0000FA5C0000}"/>
    <cellStyle name="Normal 6 14 4 4" xfId="30406" xr:uid="{00000000-0005-0000-0000-0000FB5C0000}"/>
    <cellStyle name="Normal 6 14 5" xfId="30407" xr:uid="{00000000-0005-0000-0000-0000FC5C0000}"/>
    <cellStyle name="Normal 6 14 5 2" xfId="30408" xr:uid="{00000000-0005-0000-0000-0000FD5C0000}"/>
    <cellStyle name="Normal 6 14 5 3" xfId="30409" xr:uid="{00000000-0005-0000-0000-0000FE5C0000}"/>
    <cellStyle name="Normal 6 14 5 4" xfId="30410" xr:uid="{00000000-0005-0000-0000-0000FF5C0000}"/>
    <cellStyle name="Normal 6 14 6" xfId="30411" xr:uid="{00000000-0005-0000-0000-0000005D0000}"/>
    <cellStyle name="Normal 6 14 6 2" xfId="30412" xr:uid="{00000000-0005-0000-0000-0000015D0000}"/>
    <cellStyle name="Normal 6 14 6 3" xfId="30413" xr:uid="{00000000-0005-0000-0000-0000025D0000}"/>
    <cellStyle name="Normal 6 14 7" xfId="30414" xr:uid="{00000000-0005-0000-0000-0000035D0000}"/>
    <cellStyle name="Normal 6 14 8" xfId="30415" xr:uid="{00000000-0005-0000-0000-0000045D0000}"/>
    <cellStyle name="Normal 6 14 9" xfId="30416" xr:uid="{00000000-0005-0000-0000-0000055D0000}"/>
    <cellStyle name="Normal 6 15" xfId="3632" xr:uid="{00000000-0005-0000-0000-0000065D0000}"/>
    <cellStyle name="Normal 6 15 2" xfId="8733" xr:uid="{00000000-0005-0000-0000-0000075D0000}"/>
    <cellStyle name="Normal 6 15 2 2" xfId="30417" xr:uid="{00000000-0005-0000-0000-0000085D0000}"/>
    <cellStyle name="Normal 6 15 2 2 2" xfId="30418" xr:uid="{00000000-0005-0000-0000-0000095D0000}"/>
    <cellStyle name="Normal 6 15 2 2 3" xfId="30419" xr:uid="{00000000-0005-0000-0000-00000A5D0000}"/>
    <cellStyle name="Normal 6 15 2 2 4" xfId="30420" xr:uid="{00000000-0005-0000-0000-00000B5D0000}"/>
    <cellStyle name="Normal 6 15 2 3" xfId="30421" xr:uid="{00000000-0005-0000-0000-00000C5D0000}"/>
    <cellStyle name="Normal 6 15 2 3 2" xfId="30422" xr:uid="{00000000-0005-0000-0000-00000D5D0000}"/>
    <cellStyle name="Normal 6 15 2 3 3" xfId="30423" xr:uid="{00000000-0005-0000-0000-00000E5D0000}"/>
    <cellStyle name="Normal 6 15 2 4" xfId="30424" xr:uid="{00000000-0005-0000-0000-00000F5D0000}"/>
    <cellStyle name="Normal 6 15 2 5" xfId="30425" xr:uid="{00000000-0005-0000-0000-0000105D0000}"/>
    <cellStyle name="Normal 6 15 2 6" xfId="30426" xr:uid="{00000000-0005-0000-0000-0000115D0000}"/>
    <cellStyle name="Normal 6 15 3" xfId="30427" xr:uid="{00000000-0005-0000-0000-0000125D0000}"/>
    <cellStyle name="Normal 6 15 3 2" xfId="30428" xr:uid="{00000000-0005-0000-0000-0000135D0000}"/>
    <cellStyle name="Normal 6 15 3 3" xfId="30429" xr:uid="{00000000-0005-0000-0000-0000145D0000}"/>
    <cellStyle name="Normal 6 15 3 4" xfId="30430" xr:uid="{00000000-0005-0000-0000-0000155D0000}"/>
    <cellStyle name="Normal 6 15 4" xfId="30431" xr:uid="{00000000-0005-0000-0000-0000165D0000}"/>
    <cellStyle name="Normal 6 15 4 2" xfId="30432" xr:uid="{00000000-0005-0000-0000-0000175D0000}"/>
    <cellStyle name="Normal 6 15 4 3" xfId="30433" xr:uid="{00000000-0005-0000-0000-0000185D0000}"/>
    <cellStyle name="Normal 6 15 4 4" xfId="30434" xr:uid="{00000000-0005-0000-0000-0000195D0000}"/>
    <cellStyle name="Normal 6 15 5" xfId="30435" xr:uid="{00000000-0005-0000-0000-00001A5D0000}"/>
    <cellStyle name="Normal 6 15 5 2" xfId="30436" xr:uid="{00000000-0005-0000-0000-00001B5D0000}"/>
    <cellStyle name="Normal 6 15 5 3" xfId="30437" xr:uid="{00000000-0005-0000-0000-00001C5D0000}"/>
    <cellStyle name="Normal 6 15 6" xfId="30438" xr:uid="{00000000-0005-0000-0000-00001D5D0000}"/>
    <cellStyle name="Normal 6 15 7" xfId="30439" xr:uid="{00000000-0005-0000-0000-00001E5D0000}"/>
    <cellStyle name="Normal 6 15 8" xfId="30440" xr:uid="{00000000-0005-0000-0000-00001F5D0000}"/>
    <cellStyle name="Normal 6 16" xfId="3777" xr:uid="{00000000-0005-0000-0000-0000205D0000}"/>
    <cellStyle name="Normal 6 16 2" xfId="8872" xr:uid="{00000000-0005-0000-0000-0000215D0000}"/>
    <cellStyle name="Normal 6 16 2 2" xfId="30441" xr:uid="{00000000-0005-0000-0000-0000225D0000}"/>
    <cellStyle name="Normal 6 16 2 2 2" xfId="30442" xr:uid="{00000000-0005-0000-0000-0000235D0000}"/>
    <cellStyle name="Normal 6 16 2 2 3" xfId="30443" xr:uid="{00000000-0005-0000-0000-0000245D0000}"/>
    <cellStyle name="Normal 6 16 2 2 4" xfId="30444" xr:uid="{00000000-0005-0000-0000-0000255D0000}"/>
    <cellStyle name="Normal 6 16 2 3" xfId="30445" xr:uid="{00000000-0005-0000-0000-0000265D0000}"/>
    <cellStyle name="Normal 6 16 2 3 2" xfId="30446" xr:uid="{00000000-0005-0000-0000-0000275D0000}"/>
    <cellStyle name="Normal 6 16 2 3 3" xfId="30447" xr:uid="{00000000-0005-0000-0000-0000285D0000}"/>
    <cellStyle name="Normal 6 16 2 4" xfId="30448" xr:uid="{00000000-0005-0000-0000-0000295D0000}"/>
    <cellStyle name="Normal 6 16 2 5" xfId="30449" xr:uid="{00000000-0005-0000-0000-00002A5D0000}"/>
    <cellStyle name="Normal 6 16 2 6" xfId="30450" xr:uid="{00000000-0005-0000-0000-00002B5D0000}"/>
    <cellStyle name="Normal 6 16 3" xfId="30451" xr:uid="{00000000-0005-0000-0000-00002C5D0000}"/>
    <cellStyle name="Normal 6 16 3 2" xfId="30452" xr:uid="{00000000-0005-0000-0000-00002D5D0000}"/>
    <cellStyle name="Normal 6 16 3 3" xfId="30453" xr:uid="{00000000-0005-0000-0000-00002E5D0000}"/>
    <cellStyle name="Normal 6 16 3 4" xfId="30454" xr:uid="{00000000-0005-0000-0000-00002F5D0000}"/>
    <cellStyle name="Normal 6 16 4" xfId="30455" xr:uid="{00000000-0005-0000-0000-0000305D0000}"/>
    <cellStyle name="Normal 6 16 4 2" xfId="30456" xr:uid="{00000000-0005-0000-0000-0000315D0000}"/>
    <cellStyle name="Normal 6 16 4 3" xfId="30457" xr:uid="{00000000-0005-0000-0000-0000325D0000}"/>
    <cellStyle name="Normal 6 16 5" xfId="30458" xr:uid="{00000000-0005-0000-0000-0000335D0000}"/>
    <cellStyle name="Normal 6 16 6" xfId="30459" xr:uid="{00000000-0005-0000-0000-0000345D0000}"/>
    <cellStyle name="Normal 6 16 7" xfId="30460" xr:uid="{00000000-0005-0000-0000-0000355D0000}"/>
    <cellStyle name="Normal 6 17" xfId="5576" xr:uid="{00000000-0005-0000-0000-0000365D0000}"/>
    <cellStyle name="Normal 6 17 2" xfId="10518" xr:uid="{00000000-0005-0000-0000-0000375D0000}"/>
    <cellStyle name="Normal 6 17 2 2" xfId="30461" xr:uid="{00000000-0005-0000-0000-0000385D0000}"/>
    <cellStyle name="Normal 6 17 2 3" xfId="30462" xr:uid="{00000000-0005-0000-0000-0000395D0000}"/>
    <cellStyle name="Normal 6 17 2 4" xfId="30463" xr:uid="{00000000-0005-0000-0000-00003A5D0000}"/>
    <cellStyle name="Normal 6 17 3" xfId="30464" xr:uid="{00000000-0005-0000-0000-00003B5D0000}"/>
    <cellStyle name="Normal 6 17 3 2" xfId="30465" xr:uid="{00000000-0005-0000-0000-00003C5D0000}"/>
    <cellStyle name="Normal 6 17 3 3" xfId="30466" xr:uid="{00000000-0005-0000-0000-00003D5D0000}"/>
    <cellStyle name="Normal 6 17 4" xfId="30467" xr:uid="{00000000-0005-0000-0000-00003E5D0000}"/>
    <cellStyle name="Normal 6 17 5" xfId="30468" xr:uid="{00000000-0005-0000-0000-00003F5D0000}"/>
    <cellStyle name="Normal 6 17 6" xfId="30469" xr:uid="{00000000-0005-0000-0000-0000405D0000}"/>
    <cellStyle name="Normal 6 18" xfId="7084" xr:uid="{00000000-0005-0000-0000-0000415D0000}"/>
    <cellStyle name="Normal 6 18 2" xfId="30470" xr:uid="{00000000-0005-0000-0000-0000425D0000}"/>
    <cellStyle name="Normal 6 18 3" xfId="30471" xr:uid="{00000000-0005-0000-0000-0000435D0000}"/>
    <cellStyle name="Normal 6 18 4" xfId="30472" xr:uid="{00000000-0005-0000-0000-0000445D0000}"/>
    <cellStyle name="Normal 6 19" xfId="2053" xr:uid="{00000000-0005-0000-0000-0000455D0000}"/>
    <cellStyle name="Normal 6 19 2" xfId="30473" xr:uid="{00000000-0005-0000-0000-0000465D0000}"/>
    <cellStyle name="Normal 6 19 3" xfId="30474" xr:uid="{00000000-0005-0000-0000-0000475D0000}"/>
    <cellStyle name="Normal 6 19 4" xfId="30475" xr:uid="{00000000-0005-0000-0000-0000485D0000}"/>
    <cellStyle name="Normal 6 2" xfId="42" xr:uid="{00000000-0005-0000-0000-0000495D0000}"/>
    <cellStyle name="Normal 6 2 10" xfId="814" xr:uid="{00000000-0005-0000-0000-00004A5D0000}"/>
    <cellStyle name="Normal 6 2 10 10" xfId="30476" xr:uid="{00000000-0005-0000-0000-00004B5D0000}"/>
    <cellStyle name="Normal 6 2 10 2" xfId="1604" xr:uid="{00000000-0005-0000-0000-00004C5D0000}"/>
    <cellStyle name="Normal 6 2 10 2 2" xfId="4962" xr:uid="{00000000-0005-0000-0000-00004D5D0000}"/>
    <cellStyle name="Normal 6 2 10 2 2 2" xfId="9946" xr:uid="{00000000-0005-0000-0000-00004E5D0000}"/>
    <cellStyle name="Normal 6 2 10 2 2 2 2" xfId="30477" xr:uid="{00000000-0005-0000-0000-00004F5D0000}"/>
    <cellStyle name="Normal 6 2 10 2 2 2 3" xfId="30478" xr:uid="{00000000-0005-0000-0000-0000505D0000}"/>
    <cellStyle name="Normal 6 2 10 2 2 2 4" xfId="30479" xr:uid="{00000000-0005-0000-0000-0000515D0000}"/>
    <cellStyle name="Normal 6 2 10 2 2 3" xfId="30480" xr:uid="{00000000-0005-0000-0000-0000525D0000}"/>
    <cellStyle name="Normal 6 2 10 2 2 3 2" xfId="30481" xr:uid="{00000000-0005-0000-0000-0000535D0000}"/>
    <cellStyle name="Normal 6 2 10 2 2 3 3" xfId="30482" xr:uid="{00000000-0005-0000-0000-0000545D0000}"/>
    <cellStyle name="Normal 6 2 10 2 2 4" xfId="30483" xr:uid="{00000000-0005-0000-0000-0000555D0000}"/>
    <cellStyle name="Normal 6 2 10 2 2 5" xfId="30484" xr:uid="{00000000-0005-0000-0000-0000565D0000}"/>
    <cellStyle name="Normal 6 2 10 2 2 6" xfId="30485" xr:uid="{00000000-0005-0000-0000-0000575D0000}"/>
    <cellStyle name="Normal 6 2 10 2 3" xfId="6691" xr:uid="{00000000-0005-0000-0000-0000585D0000}"/>
    <cellStyle name="Normal 6 2 10 2 3 2" xfId="11633" xr:uid="{00000000-0005-0000-0000-0000595D0000}"/>
    <cellStyle name="Normal 6 2 10 2 3 3" xfId="30486" xr:uid="{00000000-0005-0000-0000-00005A5D0000}"/>
    <cellStyle name="Normal 6 2 10 2 3 4" xfId="30487" xr:uid="{00000000-0005-0000-0000-00005B5D0000}"/>
    <cellStyle name="Normal 6 2 10 2 4" xfId="8199" xr:uid="{00000000-0005-0000-0000-00005C5D0000}"/>
    <cellStyle name="Normal 6 2 10 2 4 2" xfId="30488" xr:uid="{00000000-0005-0000-0000-00005D5D0000}"/>
    <cellStyle name="Normal 6 2 10 2 4 3" xfId="30489" xr:uid="{00000000-0005-0000-0000-00005E5D0000}"/>
    <cellStyle name="Normal 6 2 10 2 4 4" xfId="30490" xr:uid="{00000000-0005-0000-0000-00005F5D0000}"/>
    <cellStyle name="Normal 6 2 10 2 5" xfId="3237" xr:uid="{00000000-0005-0000-0000-0000605D0000}"/>
    <cellStyle name="Normal 6 2 10 2 5 2" xfId="30491" xr:uid="{00000000-0005-0000-0000-0000615D0000}"/>
    <cellStyle name="Normal 6 2 10 2 5 3" xfId="30492" xr:uid="{00000000-0005-0000-0000-0000625D0000}"/>
    <cellStyle name="Normal 6 2 10 2 5 4" xfId="30493" xr:uid="{00000000-0005-0000-0000-0000635D0000}"/>
    <cellStyle name="Normal 6 2 10 2 6" xfId="30494" xr:uid="{00000000-0005-0000-0000-0000645D0000}"/>
    <cellStyle name="Normal 6 2 10 2 6 2" xfId="30495" xr:uid="{00000000-0005-0000-0000-0000655D0000}"/>
    <cellStyle name="Normal 6 2 10 2 6 3" xfId="30496" xr:uid="{00000000-0005-0000-0000-0000665D0000}"/>
    <cellStyle name="Normal 6 2 10 2 7" xfId="30497" xr:uid="{00000000-0005-0000-0000-0000675D0000}"/>
    <cellStyle name="Normal 6 2 10 2 8" xfId="30498" xr:uid="{00000000-0005-0000-0000-0000685D0000}"/>
    <cellStyle name="Normal 6 2 10 2 9" xfId="30499" xr:uid="{00000000-0005-0000-0000-0000695D0000}"/>
    <cellStyle name="Normal 6 2 10 3" xfId="4256" xr:uid="{00000000-0005-0000-0000-00006A5D0000}"/>
    <cellStyle name="Normal 6 2 10 3 2" xfId="9242" xr:uid="{00000000-0005-0000-0000-00006B5D0000}"/>
    <cellStyle name="Normal 6 2 10 3 2 2" xfId="30500" xr:uid="{00000000-0005-0000-0000-00006C5D0000}"/>
    <cellStyle name="Normal 6 2 10 3 2 3" xfId="30501" xr:uid="{00000000-0005-0000-0000-00006D5D0000}"/>
    <cellStyle name="Normal 6 2 10 3 2 4" xfId="30502" xr:uid="{00000000-0005-0000-0000-00006E5D0000}"/>
    <cellStyle name="Normal 6 2 10 3 3" xfId="30503" xr:uid="{00000000-0005-0000-0000-00006F5D0000}"/>
    <cellStyle name="Normal 6 2 10 3 3 2" xfId="30504" xr:uid="{00000000-0005-0000-0000-0000705D0000}"/>
    <cellStyle name="Normal 6 2 10 3 3 3" xfId="30505" xr:uid="{00000000-0005-0000-0000-0000715D0000}"/>
    <cellStyle name="Normal 6 2 10 3 4" xfId="30506" xr:uid="{00000000-0005-0000-0000-0000725D0000}"/>
    <cellStyle name="Normal 6 2 10 3 5" xfId="30507" xr:uid="{00000000-0005-0000-0000-0000735D0000}"/>
    <cellStyle name="Normal 6 2 10 3 6" xfId="30508" xr:uid="{00000000-0005-0000-0000-0000745D0000}"/>
    <cellStyle name="Normal 6 2 10 4" xfId="6001" xr:uid="{00000000-0005-0000-0000-0000755D0000}"/>
    <cellStyle name="Normal 6 2 10 4 2" xfId="10943" xr:uid="{00000000-0005-0000-0000-0000765D0000}"/>
    <cellStyle name="Normal 6 2 10 4 3" xfId="30509" xr:uid="{00000000-0005-0000-0000-0000775D0000}"/>
    <cellStyle name="Normal 6 2 10 4 4" xfId="30510" xr:uid="{00000000-0005-0000-0000-0000785D0000}"/>
    <cellStyle name="Normal 6 2 10 5" xfId="7509" xr:uid="{00000000-0005-0000-0000-0000795D0000}"/>
    <cellStyle name="Normal 6 2 10 5 2" xfId="30511" xr:uid="{00000000-0005-0000-0000-00007A5D0000}"/>
    <cellStyle name="Normal 6 2 10 5 3" xfId="30512" xr:uid="{00000000-0005-0000-0000-00007B5D0000}"/>
    <cellStyle name="Normal 6 2 10 5 4" xfId="30513" xr:uid="{00000000-0005-0000-0000-00007C5D0000}"/>
    <cellStyle name="Normal 6 2 10 6" xfId="2547" xr:uid="{00000000-0005-0000-0000-00007D5D0000}"/>
    <cellStyle name="Normal 6 2 10 6 2" xfId="30514" xr:uid="{00000000-0005-0000-0000-00007E5D0000}"/>
    <cellStyle name="Normal 6 2 10 6 3" xfId="30515" xr:uid="{00000000-0005-0000-0000-00007F5D0000}"/>
    <cellStyle name="Normal 6 2 10 6 4" xfId="30516" xr:uid="{00000000-0005-0000-0000-0000805D0000}"/>
    <cellStyle name="Normal 6 2 10 7" xfId="30517" xr:uid="{00000000-0005-0000-0000-0000815D0000}"/>
    <cellStyle name="Normal 6 2 10 7 2" xfId="30518" xr:uid="{00000000-0005-0000-0000-0000825D0000}"/>
    <cellStyle name="Normal 6 2 10 7 3" xfId="30519" xr:uid="{00000000-0005-0000-0000-0000835D0000}"/>
    <cellStyle name="Normal 6 2 10 8" xfId="30520" xr:uid="{00000000-0005-0000-0000-0000845D0000}"/>
    <cellStyle name="Normal 6 2 10 9" xfId="30521" xr:uid="{00000000-0005-0000-0000-0000855D0000}"/>
    <cellStyle name="Normal 6 2 11" xfId="1281" xr:uid="{00000000-0005-0000-0000-0000865D0000}"/>
    <cellStyle name="Normal 6 2 11 2" xfId="4639" xr:uid="{00000000-0005-0000-0000-0000875D0000}"/>
    <cellStyle name="Normal 6 2 11 2 2" xfId="9623" xr:uid="{00000000-0005-0000-0000-0000885D0000}"/>
    <cellStyle name="Normal 6 2 11 2 2 2" xfId="30522" xr:uid="{00000000-0005-0000-0000-0000895D0000}"/>
    <cellStyle name="Normal 6 2 11 2 2 3" xfId="30523" xr:uid="{00000000-0005-0000-0000-00008A5D0000}"/>
    <cellStyle name="Normal 6 2 11 2 2 4" xfId="30524" xr:uid="{00000000-0005-0000-0000-00008B5D0000}"/>
    <cellStyle name="Normal 6 2 11 2 3" xfId="30525" xr:uid="{00000000-0005-0000-0000-00008C5D0000}"/>
    <cellStyle name="Normal 6 2 11 2 3 2" xfId="30526" xr:uid="{00000000-0005-0000-0000-00008D5D0000}"/>
    <cellStyle name="Normal 6 2 11 2 3 3" xfId="30527" xr:uid="{00000000-0005-0000-0000-00008E5D0000}"/>
    <cellStyle name="Normal 6 2 11 2 4" xfId="30528" xr:uid="{00000000-0005-0000-0000-00008F5D0000}"/>
    <cellStyle name="Normal 6 2 11 2 5" xfId="30529" xr:uid="{00000000-0005-0000-0000-0000905D0000}"/>
    <cellStyle name="Normal 6 2 11 2 6" xfId="30530" xr:uid="{00000000-0005-0000-0000-0000915D0000}"/>
    <cellStyle name="Normal 6 2 11 3" xfId="6368" xr:uid="{00000000-0005-0000-0000-0000925D0000}"/>
    <cellStyle name="Normal 6 2 11 3 2" xfId="11310" xr:uid="{00000000-0005-0000-0000-0000935D0000}"/>
    <cellStyle name="Normal 6 2 11 3 3" xfId="30531" xr:uid="{00000000-0005-0000-0000-0000945D0000}"/>
    <cellStyle name="Normal 6 2 11 3 4" xfId="30532" xr:uid="{00000000-0005-0000-0000-0000955D0000}"/>
    <cellStyle name="Normal 6 2 11 4" xfId="7876" xr:uid="{00000000-0005-0000-0000-0000965D0000}"/>
    <cellStyle name="Normal 6 2 11 4 2" xfId="30533" xr:uid="{00000000-0005-0000-0000-0000975D0000}"/>
    <cellStyle name="Normal 6 2 11 4 3" xfId="30534" xr:uid="{00000000-0005-0000-0000-0000985D0000}"/>
    <cellStyle name="Normal 6 2 11 4 4" xfId="30535" xr:uid="{00000000-0005-0000-0000-0000995D0000}"/>
    <cellStyle name="Normal 6 2 11 5" xfId="2914" xr:uid="{00000000-0005-0000-0000-00009A5D0000}"/>
    <cellStyle name="Normal 6 2 11 5 2" xfId="30536" xr:uid="{00000000-0005-0000-0000-00009B5D0000}"/>
    <cellStyle name="Normal 6 2 11 5 3" xfId="30537" xr:uid="{00000000-0005-0000-0000-00009C5D0000}"/>
    <cellStyle name="Normal 6 2 11 5 4" xfId="30538" xr:uid="{00000000-0005-0000-0000-00009D5D0000}"/>
    <cellStyle name="Normal 6 2 11 6" xfId="30539" xr:uid="{00000000-0005-0000-0000-00009E5D0000}"/>
    <cellStyle name="Normal 6 2 11 6 2" xfId="30540" xr:uid="{00000000-0005-0000-0000-00009F5D0000}"/>
    <cellStyle name="Normal 6 2 11 6 3" xfId="30541" xr:uid="{00000000-0005-0000-0000-0000A05D0000}"/>
    <cellStyle name="Normal 6 2 11 7" xfId="30542" xr:uid="{00000000-0005-0000-0000-0000A15D0000}"/>
    <cellStyle name="Normal 6 2 11 8" xfId="30543" xr:uid="{00000000-0005-0000-0000-0000A25D0000}"/>
    <cellStyle name="Normal 6 2 11 9" xfId="30544" xr:uid="{00000000-0005-0000-0000-0000A35D0000}"/>
    <cellStyle name="Normal 6 2 12" xfId="224" xr:uid="{00000000-0005-0000-0000-0000A45D0000}"/>
    <cellStyle name="Normal 6 2 12 2" xfId="3857" xr:uid="{00000000-0005-0000-0000-0000A55D0000}"/>
    <cellStyle name="Normal 6 2 12 2 2" xfId="8944" xr:uid="{00000000-0005-0000-0000-0000A65D0000}"/>
    <cellStyle name="Normal 6 2 12 2 2 2" xfId="30545" xr:uid="{00000000-0005-0000-0000-0000A75D0000}"/>
    <cellStyle name="Normal 6 2 12 2 2 3" xfId="30546" xr:uid="{00000000-0005-0000-0000-0000A85D0000}"/>
    <cellStyle name="Normal 6 2 12 2 2 4" xfId="30547" xr:uid="{00000000-0005-0000-0000-0000A95D0000}"/>
    <cellStyle name="Normal 6 2 12 2 3" xfId="30548" xr:uid="{00000000-0005-0000-0000-0000AA5D0000}"/>
    <cellStyle name="Normal 6 2 12 2 3 2" xfId="30549" xr:uid="{00000000-0005-0000-0000-0000AB5D0000}"/>
    <cellStyle name="Normal 6 2 12 2 3 3" xfId="30550" xr:uid="{00000000-0005-0000-0000-0000AC5D0000}"/>
    <cellStyle name="Normal 6 2 12 2 4" xfId="30551" xr:uid="{00000000-0005-0000-0000-0000AD5D0000}"/>
    <cellStyle name="Normal 6 2 12 2 5" xfId="30552" xr:uid="{00000000-0005-0000-0000-0000AE5D0000}"/>
    <cellStyle name="Normal 6 2 12 2 6" xfId="30553" xr:uid="{00000000-0005-0000-0000-0000AF5D0000}"/>
    <cellStyle name="Normal 6 2 12 3" xfId="5635" xr:uid="{00000000-0005-0000-0000-0000B05D0000}"/>
    <cellStyle name="Normal 6 2 12 3 2" xfId="10577" xr:uid="{00000000-0005-0000-0000-0000B15D0000}"/>
    <cellStyle name="Normal 6 2 12 3 3" xfId="30554" xr:uid="{00000000-0005-0000-0000-0000B25D0000}"/>
    <cellStyle name="Normal 6 2 12 3 4" xfId="30555" xr:uid="{00000000-0005-0000-0000-0000B35D0000}"/>
    <cellStyle name="Normal 6 2 12 4" xfId="7143" xr:uid="{00000000-0005-0000-0000-0000B45D0000}"/>
    <cellStyle name="Normal 6 2 12 4 2" xfId="30556" xr:uid="{00000000-0005-0000-0000-0000B55D0000}"/>
    <cellStyle name="Normal 6 2 12 4 3" xfId="30557" xr:uid="{00000000-0005-0000-0000-0000B65D0000}"/>
    <cellStyle name="Normal 6 2 12 4 4" xfId="30558" xr:uid="{00000000-0005-0000-0000-0000B75D0000}"/>
    <cellStyle name="Normal 6 2 12 5" xfId="2180" xr:uid="{00000000-0005-0000-0000-0000B85D0000}"/>
    <cellStyle name="Normal 6 2 12 5 2" xfId="30559" xr:uid="{00000000-0005-0000-0000-0000B95D0000}"/>
    <cellStyle name="Normal 6 2 12 5 3" xfId="30560" xr:uid="{00000000-0005-0000-0000-0000BA5D0000}"/>
    <cellStyle name="Normal 6 2 12 5 4" xfId="30561" xr:uid="{00000000-0005-0000-0000-0000BB5D0000}"/>
    <cellStyle name="Normal 6 2 12 6" xfId="30562" xr:uid="{00000000-0005-0000-0000-0000BC5D0000}"/>
    <cellStyle name="Normal 6 2 12 6 2" xfId="30563" xr:uid="{00000000-0005-0000-0000-0000BD5D0000}"/>
    <cellStyle name="Normal 6 2 12 6 3" xfId="30564" xr:uid="{00000000-0005-0000-0000-0000BE5D0000}"/>
    <cellStyle name="Normal 6 2 12 7" xfId="30565" xr:uid="{00000000-0005-0000-0000-0000BF5D0000}"/>
    <cellStyle name="Normal 6 2 12 8" xfId="30566" xr:uid="{00000000-0005-0000-0000-0000C05D0000}"/>
    <cellStyle name="Normal 6 2 12 9" xfId="30567" xr:uid="{00000000-0005-0000-0000-0000C15D0000}"/>
    <cellStyle name="Normal 6 2 13" xfId="2095" xr:uid="{00000000-0005-0000-0000-0000C25D0000}"/>
    <cellStyle name="Normal 6 2 13 2" xfId="5483" xr:uid="{00000000-0005-0000-0000-0000C35D0000}"/>
    <cellStyle name="Normal 6 2 13 2 2" xfId="10444" xr:uid="{00000000-0005-0000-0000-0000C45D0000}"/>
    <cellStyle name="Normal 6 2 13 2 2 2" xfId="30568" xr:uid="{00000000-0005-0000-0000-0000C55D0000}"/>
    <cellStyle name="Normal 6 2 13 2 2 3" xfId="30569" xr:uid="{00000000-0005-0000-0000-0000C65D0000}"/>
    <cellStyle name="Normal 6 2 13 2 2 4" xfId="30570" xr:uid="{00000000-0005-0000-0000-0000C75D0000}"/>
    <cellStyle name="Normal 6 2 13 2 3" xfId="30571" xr:uid="{00000000-0005-0000-0000-0000C85D0000}"/>
    <cellStyle name="Normal 6 2 13 2 3 2" xfId="30572" xr:uid="{00000000-0005-0000-0000-0000C95D0000}"/>
    <cellStyle name="Normal 6 2 13 2 3 3" xfId="30573" xr:uid="{00000000-0005-0000-0000-0000CA5D0000}"/>
    <cellStyle name="Normal 6 2 13 2 4" xfId="30574" xr:uid="{00000000-0005-0000-0000-0000CB5D0000}"/>
    <cellStyle name="Normal 6 2 13 2 5" xfId="30575" xr:uid="{00000000-0005-0000-0000-0000CC5D0000}"/>
    <cellStyle name="Normal 6 2 13 2 6" xfId="30576" xr:uid="{00000000-0005-0000-0000-0000CD5D0000}"/>
    <cellStyle name="Normal 6 2 13 3" xfId="8615" xr:uid="{00000000-0005-0000-0000-0000CE5D0000}"/>
    <cellStyle name="Normal 6 2 13 3 2" xfId="30577" xr:uid="{00000000-0005-0000-0000-0000CF5D0000}"/>
    <cellStyle name="Normal 6 2 13 3 3" xfId="30578" xr:uid="{00000000-0005-0000-0000-0000D05D0000}"/>
    <cellStyle name="Normal 6 2 13 3 4" xfId="30579" xr:uid="{00000000-0005-0000-0000-0000D15D0000}"/>
    <cellStyle name="Normal 6 2 13 4" xfId="30580" xr:uid="{00000000-0005-0000-0000-0000D25D0000}"/>
    <cellStyle name="Normal 6 2 13 4 2" xfId="30581" xr:uid="{00000000-0005-0000-0000-0000D35D0000}"/>
    <cellStyle name="Normal 6 2 13 4 3" xfId="30582" xr:uid="{00000000-0005-0000-0000-0000D45D0000}"/>
    <cellStyle name="Normal 6 2 13 4 4" xfId="30583" xr:uid="{00000000-0005-0000-0000-0000D55D0000}"/>
    <cellStyle name="Normal 6 2 13 5" xfId="30584" xr:uid="{00000000-0005-0000-0000-0000D65D0000}"/>
    <cellStyle name="Normal 6 2 13 5 2" xfId="30585" xr:uid="{00000000-0005-0000-0000-0000D75D0000}"/>
    <cellStyle name="Normal 6 2 13 5 3" xfId="30586" xr:uid="{00000000-0005-0000-0000-0000D85D0000}"/>
    <cellStyle name="Normal 6 2 13 5 4" xfId="30587" xr:uid="{00000000-0005-0000-0000-0000D95D0000}"/>
    <cellStyle name="Normal 6 2 13 6" xfId="30588" xr:uid="{00000000-0005-0000-0000-0000DA5D0000}"/>
    <cellStyle name="Normal 6 2 13 6 2" xfId="30589" xr:uid="{00000000-0005-0000-0000-0000DB5D0000}"/>
    <cellStyle name="Normal 6 2 13 6 3" xfId="30590" xr:uid="{00000000-0005-0000-0000-0000DC5D0000}"/>
    <cellStyle name="Normal 6 2 13 7" xfId="30591" xr:uid="{00000000-0005-0000-0000-0000DD5D0000}"/>
    <cellStyle name="Normal 6 2 13 8" xfId="30592" xr:uid="{00000000-0005-0000-0000-0000DE5D0000}"/>
    <cellStyle name="Normal 6 2 13 9" xfId="30593" xr:uid="{00000000-0005-0000-0000-0000DF5D0000}"/>
    <cellStyle name="Normal 6 2 14" xfId="3654" xr:uid="{00000000-0005-0000-0000-0000E05D0000}"/>
    <cellStyle name="Normal 6 2 14 2" xfId="8752" xr:uid="{00000000-0005-0000-0000-0000E15D0000}"/>
    <cellStyle name="Normal 6 2 14 2 2" xfId="30594" xr:uid="{00000000-0005-0000-0000-0000E25D0000}"/>
    <cellStyle name="Normal 6 2 14 2 2 2" xfId="30595" xr:uid="{00000000-0005-0000-0000-0000E35D0000}"/>
    <cellStyle name="Normal 6 2 14 2 2 3" xfId="30596" xr:uid="{00000000-0005-0000-0000-0000E45D0000}"/>
    <cellStyle name="Normal 6 2 14 2 2 4" xfId="30597" xr:uid="{00000000-0005-0000-0000-0000E55D0000}"/>
    <cellStyle name="Normal 6 2 14 2 3" xfId="30598" xr:uid="{00000000-0005-0000-0000-0000E65D0000}"/>
    <cellStyle name="Normal 6 2 14 2 3 2" xfId="30599" xr:uid="{00000000-0005-0000-0000-0000E75D0000}"/>
    <cellStyle name="Normal 6 2 14 2 3 3" xfId="30600" xr:uid="{00000000-0005-0000-0000-0000E85D0000}"/>
    <cellStyle name="Normal 6 2 14 2 4" xfId="30601" xr:uid="{00000000-0005-0000-0000-0000E95D0000}"/>
    <cellStyle name="Normal 6 2 14 2 5" xfId="30602" xr:uid="{00000000-0005-0000-0000-0000EA5D0000}"/>
    <cellStyle name="Normal 6 2 14 2 6" xfId="30603" xr:uid="{00000000-0005-0000-0000-0000EB5D0000}"/>
    <cellStyle name="Normal 6 2 14 3" xfId="30604" xr:uid="{00000000-0005-0000-0000-0000EC5D0000}"/>
    <cellStyle name="Normal 6 2 14 3 2" xfId="30605" xr:uid="{00000000-0005-0000-0000-0000ED5D0000}"/>
    <cellStyle name="Normal 6 2 14 3 3" xfId="30606" xr:uid="{00000000-0005-0000-0000-0000EE5D0000}"/>
    <cellStyle name="Normal 6 2 14 3 4" xfId="30607" xr:uid="{00000000-0005-0000-0000-0000EF5D0000}"/>
    <cellStyle name="Normal 6 2 14 4" xfId="30608" xr:uid="{00000000-0005-0000-0000-0000F05D0000}"/>
    <cellStyle name="Normal 6 2 14 4 2" xfId="30609" xr:uid="{00000000-0005-0000-0000-0000F15D0000}"/>
    <cellStyle name="Normal 6 2 14 4 3" xfId="30610" xr:uid="{00000000-0005-0000-0000-0000F25D0000}"/>
    <cellStyle name="Normal 6 2 14 4 4" xfId="30611" xr:uid="{00000000-0005-0000-0000-0000F35D0000}"/>
    <cellStyle name="Normal 6 2 14 5" xfId="30612" xr:uid="{00000000-0005-0000-0000-0000F45D0000}"/>
    <cellStyle name="Normal 6 2 14 5 2" xfId="30613" xr:uid="{00000000-0005-0000-0000-0000F55D0000}"/>
    <cellStyle name="Normal 6 2 14 5 3" xfId="30614" xr:uid="{00000000-0005-0000-0000-0000F65D0000}"/>
    <cellStyle name="Normal 6 2 14 6" xfId="30615" xr:uid="{00000000-0005-0000-0000-0000F75D0000}"/>
    <cellStyle name="Normal 6 2 14 7" xfId="30616" xr:uid="{00000000-0005-0000-0000-0000F85D0000}"/>
    <cellStyle name="Normal 6 2 14 8" xfId="30617" xr:uid="{00000000-0005-0000-0000-0000F95D0000}"/>
    <cellStyle name="Normal 6 2 15" xfId="3782" xr:uid="{00000000-0005-0000-0000-0000FA5D0000}"/>
    <cellStyle name="Normal 6 2 15 2" xfId="8875" xr:uid="{00000000-0005-0000-0000-0000FB5D0000}"/>
    <cellStyle name="Normal 6 2 15 2 2" xfId="30618" xr:uid="{00000000-0005-0000-0000-0000FC5D0000}"/>
    <cellStyle name="Normal 6 2 15 2 3" xfId="30619" xr:uid="{00000000-0005-0000-0000-0000FD5D0000}"/>
    <cellStyle name="Normal 6 2 15 2 4" xfId="30620" xr:uid="{00000000-0005-0000-0000-0000FE5D0000}"/>
    <cellStyle name="Normal 6 2 15 3" xfId="30621" xr:uid="{00000000-0005-0000-0000-0000FF5D0000}"/>
    <cellStyle name="Normal 6 2 15 3 2" xfId="30622" xr:uid="{00000000-0005-0000-0000-0000005E0000}"/>
    <cellStyle name="Normal 6 2 15 3 3" xfId="30623" xr:uid="{00000000-0005-0000-0000-0000015E0000}"/>
    <cellStyle name="Normal 6 2 15 3 4" xfId="30624" xr:uid="{00000000-0005-0000-0000-0000025E0000}"/>
    <cellStyle name="Normal 6 2 15 4" xfId="30625" xr:uid="{00000000-0005-0000-0000-0000035E0000}"/>
    <cellStyle name="Normal 6 2 15 4 2" xfId="30626" xr:uid="{00000000-0005-0000-0000-0000045E0000}"/>
    <cellStyle name="Normal 6 2 15 4 3" xfId="30627" xr:uid="{00000000-0005-0000-0000-0000055E0000}"/>
    <cellStyle name="Normal 6 2 15 5" xfId="30628" xr:uid="{00000000-0005-0000-0000-0000065E0000}"/>
    <cellStyle name="Normal 6 2 15 6" xfId="30629" xr:uid="{00000000-0005-0000-0000-0000075E0000}"/>
    <cellStyle name="Normal 6 2 15 7" xfId="30630" xr:uid="{00000000-0005-0000-0000-0000085E0000}"/>
    <cellStyle name="Normal 6 2 16" xfId="5577" xr:uid="{00000000-0005-0000-0000-0000095E0000}"/>
    <cellStyle name="Normal 6 2 16 2" xfId="10519" xr:uid="{00000000-0005-0000-0000-00000A5E0000}"/>
    <cellStyle name="Normal 6 2 16 3" xfId="30631" xr:uid="{00000000-0005-0000-0000-00000B5E0000}"/>
    <cellStyle name="Normal 6 2 16 4" xfId="30632" xr:uid="{00000000-0005-0000-0000-00000C5E0000}"/>
    <cellStyle name="Normal 6 2 17" xfId="7085" xr:uid="{00000000-0005-0000-0000-00000D5E0000}"/>
    <cellStyle name="Normal 6 2 17 2" xfId="30633" xr:uid="{00000000-0005-0000-0000-00000E5E0000}"/>
    <cellStyle name="Normal 6 2 17 3" xfId="30634" xr:uid="{00000000-0005-0000-0000-00000F5E0000}"/>
    <cellStyle name="Normal 6 2 17 4" xfId="30635" xr:uid="{00000000-0005-0000-0000-0000105E0000}"/>
    <cellStyle name="Normal 6 2 18" xfId="2054" xr:uid="{00000000-0005-0000-0000-0000115E0000}"/>
    <cellStyle name="Normal 6 2 18 2" xfId="30636" xr:uid="{00000000-0005-0000-0000-0000125E0000}"/>
    <cellStyle name="Normal 6 2 18 3" xfId="30637" xr:uid="{00000000-0005-0000-0000-0000135E0000}"/>
    <cellStyle name="Normal 6 2 18 4" xfId="30638" xr:uid="{00000000-0005-0000-0000-0000145E0000}"/>
    <cellStyle name="Normal 6 2 19" xfId="30639" xr:uid="{00000000-0005-0000-0000-0000155E0000}"/>
    <cellStyle name="Normal 6 2 19 2" xfId="30640" xr:uid="{00000000-0005-0000-0000-0000165E0000}"/>
    <cellStyle name="Normal 6 2 19 3" xfId="30641" xr:uid="{00000000-0005-0000-0000-0000175E0000}"/>
    <cellStyle name="Normal 6 2 2" xfId="54" xr:uid="{00000000-0005-0000-0000-0000185E0000}"/>
    <cellStyle name="Normal 6 2 2 10" xfId="1282" xr:uid="{00000000-0005-0000-0000-0000195E0000}"/>
    <cellStyle name="Normal 6 2 2 10 2" xfId="4640" xr:uid="{00000000-0005-0000-0000-00001A5E0000}"/>
    <cellStyle name="Normal 6 2 2 10 2 2" xfId="9624" xr:uid="{00000000-0005-0000-0000-00001B5E0000}"/>
    <cellStyle name="Normal 6 2 2 10 2 2 2" xfId="30642" xr:uid="{00000000-0005-0000-0000-00001C5E0000}"/>
    <cellStyle name="Normal 6 2 2 10 2 2 3" xfId="30643" xr:uid="{00000000-0005-0000-0000-00001D5E0000}"/>
    <cellStyle name="Normal 6 2 2 10 2 2 4" xfId="30644" xr:uid="{00000000-0005-0000-0000-00001E5E0000}"/>
    <cellStyle name="Normal 6 2 2 10 2 3" xfId="30645" xr:uid="{00000000-0005-0000-0000-00001F5E0000}"/>
    <cellStyle name="Normal 6 2 2 10 2 3 2" xfId="30646" xr:uid="{00000000-0005-0000-0000-0000205E0000}"/>
    <cellStyle name="Normal 6 2 2 10 2 3 3" xfId="30647" xr:uid="{00000000-0005-0000-0000-0000215E0000}"/>
    <cellStyle name="Normal 6 2 2 10 2 4" xfId="30648" xr:uid="{00000000-0005-0000-0000-0000225E0000}"/>
    <cellStyle name="Normal 6 2 2 10 2 5" xfId="30649" xr:uid="{00000000-0005-0000-0000-0000235E0000}"/>
    <cellStyle name="Normal 6 2 2 10 2 6" xfId="30650" xr:uid="{00000000-0005-0000-0000-0000245E0000}"/>
    <cellStyle name="Normal 6 2 2 10 3" xfId="6369" xr:uid="{00000000-0005-0000-0000-0000255E0000}"/>
    <cellStyle name="Normal 6 2 2 10 3 2" xfId="11311" xr:uid="{00000000-0005-0000-0000-0000265E0000}"/>
    <cellStyle name="Normal 6 2 2 10 3 3" xfId="30651" xr:uid="{00000000-0005-0000-0000-0000275E0000}"/>
    <cellStyle name="Normal 6 2 2 10 3 4" xfId="30652" xr:uid="{00000000-0005-0000-0000-0000285E0000}"/>
    <cellStyle name="Normal 6 2 2 10 4" xfId="7877" xr:uid="{00000000-0005-0000-0000-0000295E0000}"/>
    <cellStyle name="Normal 6 2 2 10 4 2" xfId="30653" xr:uid="{00000000-0005-0000-0000-00002A5E0000}"/>
    <cellStyle name="Normal 6 2 2 10 4 3" xfId="30654" xr:uid="{00000000-0005-0000-0000-00002B5E0000}"/>
    <cellStyle name="Normal 6 2 2 10 4 4" xfId="30655" xr:uid="{00000000-0005-0000-0000-00002C5E0000}"/>
    <cellStyle name="Normal 6 2 2 10 5" xfId="2915" xr:uid="{00000000-0005-0000-0000-00002D5E0000}"/>
    <cellStyle name="Normal 6 2 2 10 5 2" xfId="30656" xr:uid="{00000000-0005-0000-0000-00002E5E0000}"/>
    <cellStyle name="Normal 6 2 2 10 5 3" xfId="30657" xr:uid="{00000000-0005-0000-0000-00002F5E0000}"/>
    <cellStyle name="Normal 6 2 2 10 5 4" xfId="30658" xr:uid="{00000000-0005-0000-0000-0000305E0000}"/>
    <cellStyle name="Normal 6 2 2 10 6" xfId="30659" xr:uid="{00000000-0005-0000-0000-0000315E0000}"/>
    <cellStyle name="Normal 6 2 2 10 6 2" xfId="30660" xr:uid="{00000000-0005-0000-0000-0000325E0000}"/>
    <cellStyle name="Normal 6 2 2 10 6 3" xfId="30661" xr:uid="{00000000-0005-0000-0000-0000335E0000}"/>
    <cellStyle name="Normal 6 2 2 10 7" xfId="30662" xr:uid="{00000000-0005-0000-0000-0000345E0000}"/>
    <cellStyle name="Normal 6 2 2 10 8" xfId="30663" xr:uid="{00000000-0005-0000-0000-0000355E0000}"/>
    <cellStyle name="Normal 6 2 2 10 9" xfId="30664" xr:uid="{00000000-0005-0000-0000-0000365E0000}"/>
    <cellStyle name="Normal 6 2 2 11" xfId="225" xr:uid="{00000000-0005-0000-0000-0000375E0000}"/>
    <cellStyle name="Normal 6 2 2 11 2" xfId="3858" xr:uid="{00000000-0005-0000-0000-0000385E0000}"/>
    <cellStyle name="Normal 6 2 2 11 2 2" xfId="8945" xr:uid="{00000000-0005-0000-0000-0000395E0000}"/>
    <cellStyle name="Normal 6 2 2 11 2 2 2" xfId="30665" xr:uid="{00000000-0005-0000-0000-00003A5E0000}"/>
    <cellStyle name="Normal 6 2 2 11 2 2 3" xfId="30666" xr:uid="{00000000-0005-0000-0000-00003B5E0000}"/>
    <cellStyle name="Normal 6 2 2 11 2 2 4" xfId="30667" xr:uid="{00000000-0005-0000-0000-00003C5E0000}"/>
    <cellStyle name="Normal 6 2 2 11 2 3" xfId="30668" xr:uid="{00000000-0005-0000-0000-00003D5E0000}"/>
    <cellStyle name="Normal 6 2 2 11 2 3 2" xfId="30669" xr:uid="{00000000-0005-0000-0000-00003E5E0000}"/>
    <cellStyle name="Normal 6 2 2 11 2 3 3" xfId="30670" xr:uid="{00000000-0005-0000-0000-00003F5E0000}"/>
    <cellStyle name="Normal 6 2 2 11 2 4" xfId="30671" xr:uid="{00000000-0005-0000-0000-0000405E0000}"/>
    <cellStyle name="Normal 6 2 2 11 2 5" xfId="30672" xr:uid="{00000000-0005-0000-0000-0000415E0000}"/>
    <cellStyle name="Normal 6 2 2 11 2 6" xfId="30673" xr:uid="{00000000-0005-0000-0000-0000425E0000}"/>
    <cellStyle name="Normal 6 2 2 11 3" xfId="5636" xr:uid="{00000000-0005-0000-0000-0000435E0000}"/>
    <cellStyle name="Normal 6 2 2 11 3 2" xfId="10578" xr:uid="{00000000-0005-0000-0000-0000445E0000}"/>
    <cellStyle name="Normal 6 2 2 11 3 3" xfId="30674" xr:uid="{00000000-0005-0000-0000-0000455E0000}"/>
    <cellStyle name="Normal 6 2 2 11 3 4" xfId="30675" xr:uid="{00000000-0005-0000-0000-0000465E0000}"/>
    <cellStyle name="Normal 6 2 2 11 4" xfId="7144" xr:uid="{00000000-0005-0000-0000-0000475E0000}"/>
    <cellStyle name="Normal 6 2 2 11 4 2" xfId="30676" xr:uid="{00000000-0005-0000-0000-0000485E0000}"/>
    <cellStyle name="Normal 6 2 2 11 4 3" xfId="30677" xr:uid="{00000000-0005-0000-0000-0000495E0000}"/>
    <cellStyle name="Normal 6 2 2 11 4 4" xfId="30678" xr:uid="{00000000-0005-0000-0000-00004A5E0000}"/>
    <cellStyle name="Normal 6 2 2 11 5" xfId="2181" xr:uid="{00000000-0005-0000-0000-00004B5E0000}"/>
    <cellStyle name="Normal 6 2 2 11 5 2" xfId="30679" xr:uid="{00000000-0005-0000-0000-00004C5E0000}"/>
    <cellStyle name="Normal 6 2 2 11 5 3" xfId="30680" xr:uid="{00000000-0005-0000-0000-00004D5E0000}"/>
    <cellStyle name="Normal 6 2 2 11 5 4" xfId="30681" xr:uid="{00000000-0005-0000-0000-00004E5E0000}"/>
    <cellStyle name="Normal 6 2 2 11 6" xfId="30682" xr:uid="{00000000-0005-0000-0000-00004F5E0000}"/>
    <cellStyle name="Normal 6 2 2 11 6 2" xfId="30683" xr:uid="{00000000-0005-0000-0000-0000505E0000}"/>
    <cellStyle name="Normal 6 2 2 11 6 3" xfId="30684" xr:uid="{00000000-0005-0000-0000-0000515E0000}"/>
    <cellStyle name="Normal 6 2 2 11 7" xfId="30685" xr:uid="{00000000-0005-0000-0000-0000525E0000}"/>
    <cellStyle name="Normal 6 2 2 11 8" xfId="30686" xr:uid="{00000000-0005-0000-0000-0000535E0000}"/>
    <cellStyle name="Normal 6 2 2 11 9" xfId="30687" xr:uid="{00000000-0005-0000-0000-0000545E0000}"/>
    <cellStyle name="Normal 6 2 2 12" xfId="2100" xr:uid="{00000000-0005-0000-0000-0000555E0000}"/>
    <cellStyle name="Normal 6 2 2 12 2" xfId="5414" xr:uid="{00000000-0005-0000-0000-0000565E0000}"/>
    <cellStyle name="Normal 6 2 2 12 2 2" xfId="10388" xr:uid="{00000000-0005-0000-0000-0000575E0000}"/>
    <cellStyle name="Normal 6 2 2 12 2 2 2" xfId="30688" xr:uid="{00000000-0005-0000-0000-0000585E0000}"/>
    <cellStyle name="Normal 6 2 2 12 2 2 3" xfId="30689" xr:uid="{00000000-0005-0000-0000-0000595E0000}"/>
    <cellStyle name="Normal 6 2 2 12 2 2 4" xfId="30690" xr:uid="{00000000-0005-0000-0000-00005A5E0000}"/>
    <cellStyle name="Normal 6 2 2 12 2 3" xfId="30691" xr:uid="{00000000-0005-0000-0000-00005B5E0000}"/>
    <cellStyle name="Normal 6 2 2 12 2 3 2" xfId="30692" xr:uid="{00000000-0005-0000-0000-00005C5E0000}"/>
    <cellStyle name="Normal 6 2 2 12 2 3 3" xfId="30693" xr:uid="{00000000-0005-0000-0000-00005D5E0000}"/>
    <cellStyle name="Normal 6 2 2 12 2 4" xfId="30694" xr:uid="{00000000-0005-0000-0000-00005E5E0000}"/>
    <cellStyle name="Normal 6 2 2 12 2 5" xfId="30695" xr:uid="{00000000-0005-0000-0000-00005F5E0000}"/>
    <cellStyle name="Normal 6 2 2 12 2 6" xfId="30696" xr:uid="{00000000-0005-0000-0000-0000605E0000}"/>
    <cellStyle name="Normal 6 2 2 12 3" xfId="8616" xr:uid="{00000000-0005-0000-0000-0000615E0000}"/>
    <cellStyle name="Normal 6 2 2 12 3 2" xfId="30697" xr:uid="{00000000-0005-0000-0000-0000625E0000}"/>
    <cellStyle name="Normal 6 2 2 12 3 3" xfId="30698" xr:uid="{00000000-0005-0000-0000-0000635E0000}"/>
    <cellStyle name="Normal 6 2 2 12 3 4" xfId="30699" xr:uid="{00000000-0005-0000-0000-0000645E0000}"/>
    <cellStyle name="Normal 6 2 2 12 4" xfId="30700" xr:uid="{00000000-0005-0000-0000-0000655E0000}"/>
    <cellStyle name="Normal 6 2 2 12 4 2" xfId="30701" xr:uid="{00000000-0005-0000-0000-0000665E0000}"/>
    <cellStyle name="Normal 6 2 2 12 4 3" xfId="30702" xr:uid="{00000000-0005-0000-0000-0000675E0000}"/>
    <cellStyle name="Normal 6 2 2 12 4 4" xfId="30703" xr:uid="{00000000-0005-0000-0000-0000685E0000}"/>
    <cellStyle name="Normal 6 2 2 12 5" xfId="30704" xr:uid="{00000000-0005-0000-0000-0000695E0000}"/>
    <cellStyle name="Normal 6 2 2 12 5 2" xfId="30705" xr:uid="{00000000-0005-0000-0000-00006A5E0000}"/>
    <cellStyle name="Normal 6 2 2 12 5 3" xfId="30706" xr:uid="{00000000-0005-0000-0000-00006B5E0000}"/>
    <cellStyle name="Normal 6 2 2 12 5 4" xfId="30707" xr:uid="{00000000-0005-0000-0000-00006C5E0000}"/>
    <cellStyle name="Normal 6 2 2 12 6" xfId="30708" xr:uid="{00000000-0005-0000-0000-00006D5E0000}"/>
    <cellStyle name="Normal 6 2 2 12 6 2" xfId="30709" xr:uid="{00000000-0005-0000-0000-00006E5E0000}"/>
    <cellStyle name="Normal 6 2 2 12 6 3" xfId="30710" xr:uid="{00000000-0005-0000-0000-00006F5E0000}"/>
    <cellStyle name="Normal 6 2 2 12 7" xfId="30711" xr:uid="{00000000-0005-0000-0000-0000705E0000}"/>
    <cellStyle name="Normal 6 2 2 12 8" xfId="30712" xr:uid="{00000000-0005-0000-0000-0000715E0000}"/>
    <cellStyle name="Normal 6 2 2 12 9" xfId="30713" xr:uid="{00000000-0005-0000-0000-0000725E0000}"/>
    <cellStyle name="Normal 6 2 2 13" xfId="3655" xr:uid="{00000000-0005-0000-0000-0000735E0000}"/>
    <cellStyle name="Normal 6 2 2 13 2" xfId="8753" xr:uid="{00000000-0005-0000-0000-0000745E0000}"/>
    <cellStyle name="Normal 6 2 2 13 2 2" xfId="30714" xr:uid="{00000000-0005-0000-0000-0000755E0000}"/>
    <cellStyle name="Normal 6 2 2 13 2 2 2" xfId="30715" xr:uid="{00000000-0005-0000-0000-0000765E0000}"/>
    <cellStyle name="Normal 6 2 2 13 2 2 3" xfId="30716" xr:uid="{00000000-0005-0000-0000-0000775E0000}"/>
    <cellStyle name="Normal 6 2 2 13 2 2 4" xfId="30717" xr:uid="{00000000-0005-0000-0000-0000785E0000}"/>
    <cellStyle name="Normal 6 2 2 13 2 3" xfId="30718" xr:uid="{00000000-0005-0000-0000-0000795E0000}"/>
    <cellStyle name="Normal 6 2 2 13 2 3 2" xfId="30719" xr:uid="{00000000-0005-0000-0000-00007A5E0000}"/>
    <cellStyle name="Normal 6 2 2 13 2 3 3" xfId="30720" xr:uid="{00000000-0005-0000-0000-00007B5E0000}"/>
    <cellStyle name="Normal 6 2 2 13 2 4" xfId="30721" xr:uid="{00000000-0005-0000-0000-00007C5E0000}"/>
    <cellStyle name="Normal 6 2 2 13 2 5" xfId="30722" xr:uid="{00000000-0005-0000-0000-00007D5E0000}"/>
    <cellStyle name="Normal 6 2 2 13 2 6" xfId="30723" xr:uid="{00000000-0005-0000-0000-00007E5E0000}"/>
    <cellStyle name="Normal 6 2 2 13 3" xfId="30724" xr:uid="{00000000-0005-0000-0000-00007F5E0000}"/>
    <cellStyle name="Normal 6 2 2 13 3 2" xfId="30725" xr:uid="{00000000-0005-0000-0000-0000805E0000}"/>
    <cellStyle name="Normal 6 2 2 13 3 3" xfId="30726" xr:uid="{00000000-0005-0000-0000-0000815E0000}"/>
    <cellStyle name="Normal 6 2 2 13 3 4" xfId="30727" xr:uid="{00000000-0005-0000-0000-0000825E0000}"/>
    <cellStyle name="Normal 6 2 2 13 4" xfId="30728" xr:uid="{00000000-0005-0000-0000-0000835E0000}"/>
    <cellStyle name="Normal 6 2 2 13 4 2" xfId="30729" xr:uid="{00000000-0005-0000-0000-0000845E0000}"/>
    <cellStyle name="Normal 6 2 2 13 4 3" xfId="30730" xr:uid="{00000000-0005-0000-0000-0000855E0000}"/>
    <cellStyle name="Normal 6 2 2 13 4 4" xfId="30731" xr:uid="{00000000-0005-0000-0000-0000865E0000}"/>
    <cellStyle name="Normal 6 2 2 13 5" xfId="30732" xr:uid="{00000000-0005-0000-0000-0000875E0000}"/>
    <cellStyle name="Normal 6 2 2 13 5 2" xfId="30733" xr:uid="{00000000-0005-0000-0000-0000885E0000}"/>
    <cellStyle name="Normal 6 2 2 13 5 3" xfId="30734" xr:uid="{00000000-0005-0000-0000-0000895E0000}"/>
    <cellStyle name="Normal 6 2 2 13 6" xfId="30735" xr:uid="{00000000-0005-0000-0000-00008A5E0000}"/>
    <cellStyle name="Normal 6 2 2 13 7" xfId="30736" xr:uid="{00000000-0005-0000-0000-00008B5E0000}"/>
    <cellStyle name="Normal 6 2 2 13 8" xfId="30737" xr:uid="{00000000-0005-0000-0000-00008C5E0000}"/>
    <cellStyle name="Normal 6 2 2 14" xfId="3788" xr:uid="{00000000-0005-0000-0000-00008D5E0000}"/>
    <cellStyle name="Normal 6 2 2 14 2" xfId="8881" xr:uid="{00000000-0005-0000-0000-00008E5E0000}"/>
    <cellStyle name="Normal 6 2 2 14 2 2" xfId="30738" xr:uid="{00000000-0005-0000-0000-00008F5E0000}"/>
    <cellStyle name="Normal 6 2 2 14 2 3" xfId="30739" xr:uid="{00000000-0005-0000-0000-0000905E0000}"/>
    <cellStyle name="Normal 6 2 2 14 2 4" xfId="30740" xr:uid="{00000000-0005-0000-0000-0000915E0000}"/>
    <cellStyle name="Normal 6 2 2 14 3" xfId="30741" xr:uid="{00000000-0005-0000-0000-0000925E0000}"/>
    <cellStyle name="Normal 6 2 2 14 3 2" xfId="30742" xr:uid="{00000000-0005-0000-0000-0000935E0000}"/>
    <cellStyle name="Normal 6 2 2 14 3 3" xfId="30743" xr:uid="{00000000-0005-0000-0000-0000945E0000}"/>
    <cellStyle name="Normal 6 2 2 14 3 4" xfId="30744" xr:uid="{00000000-0005-0000-0000-0000955E0000}"/>
    <cellStyle name="Normal 6 2 2 14 4" xfId="30745" xr:uid="{00000000-0005-0000-0000-0000965E0000}"/>
    <cellStyle name="Normal 6 2 2 14 4 2" xfId="30746" xr:uid="{00000000-0005-0000-0000-0000975E0000}"/>
    <cellStyle name="Normal 6 2 2 14 4 3" xfId="30747" xr:uid="{00000000-0005-0000-0000-0000985E0000}"/>
    <cellStyle name="Normal 6 2 2 14 5" xfId="30748" xr:uid="{00000000-0005-0000-0000-0000995E0000}"/>
    <cellStyle name="Normal 6 2 2 14 6" xfId="30749" xr:uid="{00000000-0005-0000-0000-00009A5E0000}"/>
    <cellStyle name="Normal 6 2 2 14 7" xfId="30750" xr:uid="{00000000-0005-0000-0000-00009B5E0000}"/>
    <cellStyle name="Normal 6 2 2 15" xfId="5582" xr:uid="{00000000-0005-0000-0000-00009C5E0000}"/>
    <cellStyle name="Normal 6 2 2 15 2" xfId="10524" xr:uid="{00000000-0005-0000-0000-00009D5E0000}"/>
    <cellStyle name="Normal 6 2 2 15 3" xfId="30751" xr:uid="{00000000-0005-0000-0000-00009E5E0000}"/>
    <cellStyle name="Normal 6 2 2 15 4" xfId="30752" xr:uid="{00000000-0005-0000-0000-00009F5E0000}"/>
    <cellStyle name="Normal 6 2 2 16" xfId="7090" xr:uid="{00000000-0005-0000-0000-0000A05E0000}"/>
    <cellStyle name="Normal 6 2 2 16 2" xfId="30753" xr:uid="{00000000-0005-0000-0000-0000A15E0000}"/>
    <cellStyle name="Normal 6 2 2 16 3" xfId="30754" xr:uid="{00000000-0005-0000-0000-0000A25E0000}"/>
    <cellStyle name="Normal 6 2 2 16 4" xfId="30755" xr:uid="{00000000-0005-0000-0000-0000A35E0000}"/>
    <cellStyle name="Normal 6 2 2 17" xfId="2059" xr:uid="{00000000-0005-0000-0000-0000A45E0000}"/>
    <cellStyle name="Normal 6 2 2 17 2" xfId="30756" xr:uid="{00000000-0005-0000-0000-0000A55E0000}"/>
    <cellStyle name="Normal 6 2 2 17 3" xfId="30757" xr:uid="{00000000-0005-0000-0000-0000A65E0000}"/>
    <cellStyle name="Normal 6 2 2 17 4" xfId="30758" xr:uid="{00000000-0005-0000-0000-0000A75E0000}"/>
    <cellStyle name="Normal 6 2 2 18" xfId="30759" xr:uid="{00000000-0005-0000-0000-0000A85E0000}"/>
    <cellStyle name="Normal 6 2 2 18 2" xfId="30760" xr:uid="{00000000-0005-0000-0000-0000A95E0000}"/>
    <cellStyle name="Normal 6 2 2 18 3" xfId="30761" xr:uid="{00000000-0005-0000-0000-0000AA5E0000}"/>
    <cellStyle name="Normal 6 2 2 19" xfId="30762" xr:uid="{00000000-0005-0000-0000-0000AB5E0000}"/>
    <cellStyle name="Normal 6 2 2 2" xfId="102" xr:uid="{00000000-0005-0000-0000-0000AC5E0000}"/>
    <cellStyle name="Normal 6 2 2 2 10" xfId="2110" xr:uid="{00000000-0005-0000-0000-0000AD5E0000}"/>
    <cellStyle name="Normal 6 2 2 2 10 2" xfId="5413" xr:uid="{00000000-0005-0000-0000-0000AE5E0000}"/>
    <cellStyle name="Normal 6 2 2 2 10 2 2" xfId="10387" xr:uid="{00000000-0005-0000-0000-0000AF5E0000}"/>
    <cellStyle name="Normal 6 2 2 2 10 2 2 2" xfId="30763" xr:uid="{00000000-0005-0000-0000-0000B05E0000}"/>
    <cellStyle name="Normal 6 2 2 2 10 2 2 3" xfId="30764" xr:uid="{00000000-0005-0000-0000-0000B15E0000}"/>
    <cellStyle name="Normal 6 2 2 2 10 2 2 4" xfId="30765" xr:uid="{00000000-0005-0000-0000-0000B25E0000}"/>
    <cellStyle name="Normal 6 2 2 2 10 2 3" xfId="30766" xr:uid="{00000000-0005-0000-0000-0000B35E0000}"/>
    <cellStyle name="Normal 6 2 2 2 10 2 3 2" xfId="30767" xr:uid="{00000000-0005-0000-0000-0000B45E0000}"/>
    <cellStyle name="Normal 6 2 2 2 10 2 3 3" xfId="30768" xr:uid="{00000000-0005-0000-0000-0000B55E0000}"/>
    <cellStyle name="Normal 6 2 2 2 10 2 4" xfId="30769" xr:uid="{00000000-0005-0000-0000-0000B65E0000}"/>
    <cellStyle name="Normal 6 2 2 2 10 2 5" xfId="30770" xr:uid="{00000000-0005-0000-0000-0000B75E0000}"/>
    <cellStyle name="Normal 6 2 2 2 10 2 6" xfId="30771" xr:uid="{00000000-0005-0000-0000-0000B85E0000}"/>
    <cellStyle name="Normal 6 2 2 2 10 3" xfId="8617" xr:uid="{00000000-0005-0000-0000-0000B95E0000}"/>
    <cellStyle name="Normal 6 2 2 2 10 3 2" xfId="30772" xr:uid="{00000000-0005-0000-0000-0000BA5E0000}"/>
    <cellStyle name="Normal 6 2 2 2 10 3 3" xfId="30773" xr:uid="{00000000-0005-0000-0000-0000BB5E0000}"/>
    <cellStyle name="Normal 6 2 2 2 10 3 4" xfId="30774" xr:uid="{00000000-0005-0000-0000-0000BC5E0000}"/>
    <cellStyle name="Normal 6 2 2 2 10 4" xfId="30775" xr:uid="{00000000-0005-0000-0000-0000BD5E0000}"/>
    <cellStyle name="Normal 6 2 2 2 10 4 2" xfId="30776" xr:uid="{00000000-0005-0000-0000-0000BE5E0000}"/>
    <cellStyle name="Normal 6 2 2 2 10 4 3" xfId="30777" xr:uid="{00000000-0005-0000-0000-0000BF5E0000}"/>
    <cellStyle name="Normal 6 2 2 2 10 4 4" xfId="30778" xr:uid="{00000000-0005-0000-0000-0000C05E0000}"/>
    <cellStyle name="Normal 6 2 2 2 10 5" xfId="30779" xr:uid="{00000000-0005-0000-0000-0000C15E0000}"/>
    <cellStyle name="Normal 6 2 2 2 10 5 2" xfId="30780" xr:uid="{00000000-0005-0000-0000-0000C25E0000}"/>
    <cellStyle name="Normal 6 2 2 2 10 5 3" xfId="30781" xr:uid="{00000000-0005-0000-0000-0000C35E0000}"/>
    <cellStyle name="Normal 6 2 2 2 10 5 4" xfId="30782" xr:uid="{00000000-0005-0000-0000-0000C45E0000}"/>
    <cellStyle name="Normal 6 2 2 2 10 6" xfId="30783" xr:uid="{00000000-0005-0000-0000-0000C55E0000}"/>
    <cellStyle name="Normal 6 2 2 2 10 6 2" xfId="30784" xr:uid="{00000000-0005-0000-0000-0000C65E0000}"/>
    <cellStyle name="Normal 6 2 2 2 10 6 3" xfId="30785" xr:uid="{00000000-0005-0000-0000-0000C75E0000}"/>
    <cellStyle name="Normal 6 2 2 2 10 7" xfId="30786" xr:uid="{00000000-0005-0000-0000-0000C85E0000}"/>
    <cellStyle name="Normal 6 2 2 2 10 8" xfId="30787" xr:uid="{00000000-0005-0000-0000-0000C95E0000}"/>
    <cellStyle name="Normal 6 2 2 2 10 9" xfId="30788" xr:uid="{00000000-0005-0000-0000-0000CA5E0000}"/>
    <cellStyle name="Normal 6 2 2 2 11" xfId="3656" xr:uid="{00000000-0005-0000-0000-0000CB5E0000}"/>
    <cellStyle name="Normal 6 2 2 2 11 2" xfId="8754" xr:uid="{00000000-0005-0000-0000-0000CC5E0000}"/>
    <cellStyle name="Normal 6 2 2 2 11 2 2" xfId="30789" xr:uid="{00000000-0005-0000-0000-0000CD5E0000}"/>
    <cellStyle name="Normal 6 2 2 2 11 2 2 2" xfId="30790" xr:uid="{00000000-0005-0000-0000-0000CE5E0000}"/>
    <cellStyle name="Normal 6 2 2 2 11 2 2 3" xfId="30791" xr:uid="{00000000-0005-0000-0000-0000CF5E0000}"/>
    <cellStyle name="Normal 6 2 2 2 11 2 2 4" xfId="30792" xr:uid="{00000000-0005-0000-0000-0000D05E0000}"/>
    <cellStyle name="Normal 6 2 2 2 11 2 3" xfId="30793" xr:uid="{00000000-0005-0000-0000-0000D15E0000}"/>
    <cellStyle name="Normal 6 2 2 2 11 2 3 2" xfId="30794" xr:uid="{00000000-0005-0000-0000-0000D25E0000}"/>
    <cellStyle name="Normal 6 2 2 2 11 2 3 3" xfId="30795" xr:uid="{00000000-0005-0000-0000-0000D35E0000}"/>
    <cellStyle name="Normal 6 2 2 2 11 2 4" xfId="30796" xr:uid="{00000000-0005-0000-0000-0000D45E0000}"/>
    <cellStyle name="Normal 6 2 2 2 11 2 5" xfId="30797" xr:uid="{00000000-0005-0000-0000-0000D55E0000}"/>
    <cellStyle name="Normal 6 2 2 2 11 2 6" xfId="30798" xr:uid="{00000000-0005-0000-0000-0000D65E0000}"/>
    <cellStyle name="Normal 6 2 2 2 11 3" xfId="30799" xr:uid="{00000000-0005-0000-0000-0000D75E0000}"/>
    <cellStyle name="Normal 6 2 2 2 11 3 2" xfId="30800" xr:uid="{00000000-0005-0000-0000-0000D85E0000}"/>
    <cellStyle name="Normal 6 2 2 2 11 3 3" xfId="30801" xr:uid="{00000000-0005-0000-0000-0000D95E0000}"/>
    <cellStyle name="Normal 6 2 2 2 11 3 4" xfId="30802" xr:uid="{00000000-0005-0000-0000-0000DA5E0000}"/>
    <cellStyle name="Normal 6 2 2 2 11 4" xfId="30803" xr:uid="{00000000-0005-0000-0000-0000DB5E0000}"/>
    <cellStyle name="Normal 6 2 2 2 11 4 2" xfId="30804" xr:uid="{00000000-0005-0000-0000-0000DC5E0000}"/>
    <cellStyle name="Normal 6 2 2 2 11 4 3" xfId="30805" xr:uid="{00000000-0005-0000-0000-0000DD5E0000}"/>
    <cellStyle name="Normal 6 2 2 2 11 4 4" xfId="30806" xr:uid="{00000000-0005-0000-0000-0000DE5E0000}"/>
    <cellStyle name="Normal 6 2 2 2 11 5" xfId="30807" xr:uid="{00000000-0005-0000-0000-0000DF5E0000}"/>
    <cellStyle name="Normal 6 2 2 2 11 5 2" xfId="30808" xr:uid="{00000000-0005-0000-0000-0000E05E0000}"/>
    <cellStyle name="Normal 6 2 2 2 11 5 3" xfId="30809" xr:uid="{00000000-0005-0000-0000-0000E15E0000}"/>
    <cellStyle name="Normal 6 2 2 2 11 6" xfId="30810" xr:uid="{00000000-0005-0000-0000-0000E25E0000}"/>
    <cellStyle name="Normal 6 2 2 2 11 7" xfId="30811" xr:uid="{00000000-0005-0000-0000-0000E35E0000}"/>
    <cellStyle name="Normal 6 2 2 2 11 8" xfId="30812" xr:uid="{00000000-0005-0000-0000-0000E45E0000}"/>
    <cellStyle name="Normal 6 2 2 2 12" xfId="3803" xr:uid="{00000000-0005-0000-0000-0000E55E0000}"/>
    <cellStyle name="Normal 6 2 2 2 12 2" xfId="8895" xr:uid="{00000000-0005-0000-0000-0000E65E0000}"/>
    <cellStyle name="Normal 6 2 2 2 12 2 2" xfId="30813" xr:uid="{00000000-0005-0000-0000-0000E75E0000}"/>
    <cellStyle name="Normal 6 2 2 2 12 2 3" xfId="30814" xr:uid="{00000000-0005-0000-0000-0000E85E0000}"/>
    <cellStyle name="Normal 6 2 2 2 12 2 4" xfId="30815" xr:uid="{00000000-0005-0000-0000-0000E95E0000}"/>
    <cellStyle name="Normal 6 2 2 2 12 3" xfId="30816" xr:uid="{00000000-0005-0000-0000-0000EA5E0000}"/>
    <cellStyle name="Normal 6 2 2 2 12 3 2" xfId="30817" xr:uid="{00000000-0005-0000-0000-0000EB5E0000}"/>
    <cellStyle name="Normal 6 2 2 2 12 3 3" xfId="30818" xr:uid="{00000000-0005-0000-0000-0000EC5E0000}"/>
    <cellStyle name="Normal 6 2 2 2 12 3 4" xfId="30819" xr:uid="{00000000-0005-0000-0000-0000ED5E0000}"/>
    <cellStyle name="Normal 6 2 2 2 12 4" xfId="30820" xr:uid="{00000000-0005-0000-0000-0000EE5E0000}"/>
    <cellStyle name="Normal 6 2 2 2 12 4 2" xfId="30821" xr:uid="{00000000-0005-0000-0000-0000EF5E0000}"/>
    <cellStyle name="Normal 6 2 2 2 12 4 3" xfId="30822" xr:uid="{00000000-0005-0000-0000-0000F05E0000}"/>
    <cellStyle name="Normal 6 2 2 2 12 5" xfId="30823" xr:uid="{00000000-0005-0000-0000-0000F15E0000}"/>
    <cellStyle name="Normal 6 2 2 2 12 6" xfId="30824" xr:uid="{00000000-0005-0000-0000-0000F25E0000}"/>
    <cellStyle name="Normal 6 2 2 2 12 7" xfId="30825" xr:uid="{00000000-0005-0000-0000-0000F35E0000}"/>
    <cellStyle name="Normal 6 2 2 2 13" xfId="5592" xr:uid="{00000000-0005-0000-0000-0000F45E0000}"/>
    <cellStyle name="Normal 6 2 2 2 13 2" xfId="10534" xr:uid="{00000000-0005-0000-0000-0000F55E0000}"/>
    <cellStyle name="Normal 6 2 2 2 13 3" xfId="30826" xr:uid="{00000000-0005-0000-0000-0000F65E0000}"/>
    <cellStyle name="Normal 6 2 2 2 13 4" xfId="30827" xr:uid="{00000000-0005-0000-0000-0000F75E0000}"/>
    <cellStyle name="Normal 6 2 2 2 14" xfId="7100" xr:uid="{00000000-0005-0000-0000-0000F85E0000}"/>
    <cellStyle name="Normal 6 2 2 2 14 2" xfId="30828" xr:uid="{00000000-0005-0000-0000-0000F95E0000}"/>
    <cellStyle name="Normal 6 2 2 2 14 3" xfId="30829" xr:uid="{00000000-0005-0000-0000-0000FA5E0000}"/>
    <cellStyle name="Normal 6 2 2 2 14 4" xfId="30830" xr:uid="{00000000-0005-0000-0000-0000FB5E0000}"/>
    <cellStyle name="Normal 6 2 2 2 15" xfId="2077" xr:uid="{00000000-0005-0000-0000-0000FC5E0000}"/>
    <cellStyle name="Normal 6 2 2 2 15 2" xfId="30831" xr:uid="{00000000-0005-0000-0000-0000FD5E0000}"/>
    <cellStyle name="Normal 6 2 2 2 15 3" xfId="30832" xr:uid="{00000000-0005-0000-0000-0000FE5E0000}"/>
    <cellStyle name="Normal 6 2 2 2 15 4" xfId="30833" xr:uid="{00000000-0005-0000-0000-0000FF5E0000}"/>
    <cellStyle name="Normal 6 2 2 2 16" xfId="30834" xr:uid="{00000000-0005-0000-0000-0000005F0000}"/>
    <cellStyle name="Normal 6 2 2 2 16 2" xfId="30835" xr:uid="{00000000-0005-0000-0000-0000015F0000}"/>
    <cellStyle name="Normal 6 2 2 2 16 3" xfId="30836" xr:uid="{00000000-0005-0000-0000-0000025F0000}"/>
    <cellStyle name="Normal 6 2 2 2 17" xfId="30837" xr:uid="{00000000-0005-0000-0000-0000035F0000}"/>
    <cellStyle name="Normal 6 2 2 2 18" xfId="30838" xr:uid="{00000000-0005-0000-0000-0000045F0000}"/>
    <cellStyle name="Normal 6 2 2 2 19" xfId="30839" xr:uid="{00000000-0005-0000-0000-0000055F0000}"/>
    <cellStyle name="Normal 6 2 2 2 2" xfId="553" xr:uid="{00000000-0005-0000-0000-0000065F0000}"/>
    <cellStyle name="Normal 6 2 2 2 2 10" xfId="2323" xr:uid="{00000000-0005-0000-0000-0000075F0000}"/>
    <cellStyle name="Normal 6 2 2 2 2 10 2" xfId="30840" xr:uid="{00000000-0005-0000-0000-0000085F0000}"/>
    <cellStyle name="Normal 6 2 2 2 2 10 3" xfId="30841" xr:uid="{00000000-0005-0000-0000-0000095F0000}"/>
    <cellStyle name="Normal 6 2 2 2 2 10 4" xfId="30842" xr:uid="{00000000-0005-0000-0000-00000A5F0000}"/>
    <cellStyle name="Normal 6 2 2 2 2 11" xfId="30843" xr:uid="{00000000-0005-0000-0000-00000B5F0000}"/>
    <cellStyle name="Normal 6 2 2 2 2 11 2" xfId="30844" xr:uid="{00000000-0005-0000-0000-00000C5F0000}"/>
    <cellStyle name="Normal 6 2 2 2 2 11 3" xfId="30845" xr:uid="{00000000-0005-0000-0000-00000D5F0000}"/>
    <cellStyle name="Normal 6 2 2 2 2 12" xfId="30846" xr:uid="{00000000-0005-0000-0000-00000E5F0000}"/>
    <cellStyle name="Normal 6 2 2 2 2 13" xfId="30847" xr:uid="{00000000-0005-0000-0000-00000F5F0000}"/>
    <cellStyle name="Normal 6 2 2 2 2 14" xfId="30848" xr:uid="{00000000-0005-0000-0000-0000105F0000}"/>
    <cellStyle name="Normal 6 2 2 2 2 2" xfId="714" xr:uid="{00000000-0005-0000-0000-0000115F0000}"/>
    <cellStyle name="Normal 6 2 2 2 2 2 10" xfId="30849" xr:uid="{00000000-0005-0000-0000-0000125F0000}"/>
    <cellStyle name="Normal 6 2 2 2 2 2 11" xfId="30850" xr:uid="{00000000-0005-0000-0000-0000135F0000}"/>
    <cellStyle name="Normal 6 2 2 2 2 2 2" xfId="1180" xr:uid="{00000000-0005-0000-0000-0000145F0000}"/>
    <cellStyle name="Normal 6 2 2 2 2 2 2 10" xfId="30851" xr:uid="{00000000-0005-0000-0000-0000155F0000}"/>
    <cellStyle name="Normal 6 2 2 2 2 2 2 2" xfId="1607" xr:uid="{00000000-0005-0000-0000-0000165F0000}"/>
    <cellStyle name="Normal 6 2 2 2 2 2 2 2 2" xfId="4965" xr:uid="{00000000-0005-0000-0000-0000175F0000}"/>
    <cellStyle name="Normal 6 2 2 2 2 2 2 2 2 2" xfId="9949" xr:uid="{00000000-0005-0000-0000-0000185F0000}"/>
    <cellStyle name="Normal 6 2 2 2 2 2 2 2 2 2 2" xfId="30852" xr:uid="{00000000-0005-0000-0000-0000195F0000}"/>
    <cellStyle name="Normal 6 2 2 2 2 2 2 2 2 2 3" xfId="30853" xr:uid="{00000000-0005-0000-0000-00001A5F0000}"/>
    <cellStyle name="Normal 6 2 2 2 2 2 2 2 2 2 4" xfId="30854" xr:uid="{00000000-0005-0000-0000-00001B5F0000}"/>
    <cellStyle name="Normal 6 2 2 2 2 2 2 2 2 3" xfId="30855" xr:uid="{00000000-0005-0000-0000-00001C5F0000}"/>
    <cellStyle name="Normal 6 2 2 2 2 2 2 2 2 3 2" xfId="30856" xr:uid="{00000000-0005-0000-0000-00001D5F0000}"/>
    <cellStyle name="Normal 6 2 2 2 2 2 2 2 2 3 3" xfId="30857" xr:uid="{00000000-0005-0000-0000-00001E5F0000}"/>
    <cellStyle name="Normal 6 2 2 2 2 2 2 2 2 4" xfId="30858" xr:uid="{00000000-0005-0000-0000-00001F5F0000}"/>
    <cellStyle name="Normal 6 2 2 2 2 2 2 2 2 5" xfId="30859" xr:uid="{00000000-0005-0000-0000-0000205F0000}"/>
    <cellStyle name="Normal 6 2 2 2 2 2 2 2 2 6" xfId="30860" xr:uid="{00000000-0005-0000-0000-0000215F0000}"/>
    <cellStyle name="Normal 6 2 2 2 2 2 2 2 3" xfId="6694" xr:uid="{00000000-0005-0000-0000-0000225F0000}"/>
    <cellStyle name="Normal 6 2 2 2 2 2 2 2 3 2" xfId="11636" xr:uid="{00000000-0005-0000-0000-0000235F0000}"/>
    <cellStyle name="Normal 6 2 2 2 2 2 2 2 3 3" xfId="30861" xr:uid="{00000000-0005-0000-0000-0000245F0000}"/>
    <cellStyle name="Normal 6 2 2 2 2 2 2 2 3 4" xfId="30862" xr:uid="{00000000-0005-0000-0000-0000255F0000}"/>
    <cellStyle name="Normal 6 2 2 2 2 2 2 2 4" xfId="8202" xr:uid="{00000000-0005-0000-0000-0000265F0000}"/>
    <cellStyle name="Normal 6 2 2 2 2 2 2 2 4 2" xfId="30863" xr:uid="{00000000-0005-0000-0000-0000275F0000}"/>
    <cellStyle name="Normal 6 2 2 2 2 2 2 2 4 3" xfId="30864" xr:uid="{00000000-0005-0000-0000-0000285F0000}"/>
    <cellStyle name="Normal 6 2 2 2 2 2 2 2 4 4" xfId="30865" xr:uid="{00000000-0005-0000-0000-0000295F0000}"/>
    <cellStyle name="Normal 6 2 2 2 2 2 2 2 5" xfId="3240" xr:uid="{00000000-0005-0000-0000-00002A5F0000}"/>
    <cellStyle name="Normal 6 2 2 2 2 2 2 2 5 2" xfId="30866" xr:uid="{00000000-0005-0000-0000-00002B5F0000}"/>
    <cellStyle name="Normal 6 2 2 2 2 2 2 2 5 3" xfId="30867" xr:uid="{00000000-0005-0000-0000-00002C5F0000}"/>
    <cellStyle name="Normal 6 2 2 2 2 2 2 2 5 4" xfId="30868" xr:uid="{00000000-0005-0000-0000-00002D5F0000}"/>
    <cellStyle name="Normal 6 2 2 2 2 2 2 2 6" xfId="30869" xr:uid="{00000000-0005-0000-0000-00002E5F0000}"/>
    <cellStyle name="Normal 6 2 2 2 2 2 2 2 6 2" xfId="30870" xr:uid="{00000000-0005-0000-0000-00002F5F0000}"/>
    <cellStyle name="Normal 6 2 2 2 2 2 2 2 6 3" xfId="30871" xr:uid="{00000000-0005-0000-0000-0000305F0000}"/>
    <cellStyle name="Normal 6 2 2 2 2 2 2 2 7" xfId="30872" xr:uid="{00000000-0005-0000-0000-0000315F0000}"/>
    <cellStyle name="Normal 6 2 2 2 2 2 2 2 8" xfId="30873" xr:uid="{00000000-0005-0000-0000-0000325F0000}"/>
    <cellStyle name="Normal 6 2 2 2 2 2 2 2 9" xfId="30874" xr:uid="{00000000-0005-0000-0000-0000335F0000}"/>
    <cellStyle name="Normal 6 2 2 2 2 2 2 3" xfId="4548" xr:uid="{00000000-0005-0000-0000-0000345F0000}"/>
    <cellStyle name="Normal 6 2 2 2 2 2 2 3 2" xfId="9532" xr:uid="{00000000-0005-0000-0000-0000355F0000}"/>
    <cellStyle name="Normal 6 2 2 2 2 2 2 3 2 2" xfId="30875" xr:uid="{00000000-0005-0000-0000-0000365F0000}"/>
    <cellStyle name="Normal 6 2 2 2 2 2 2 3 2 3" xfId="30876" xr:uid="{00000000-0005-0000-0000-0000375F0000}"/>
    <cellStyle name="Normal 6 2 2 2 2 2 2 3 2 4" xfId="30877" xr:uid="{00000000-0005-0000-0000-0000385F0000}"/>
    <cellStyle name="Normal 6 2 2 2 2 2 2 3 3" xfId="30878" xr:uid="{00000000-0005-0000-0000-0000395F0000}"/>
    <cellStyle name="Normal 6 2 2 2 2 2 2 3 3 2" xfId="30879" xr:uid="{00000000-0005-0000-0000-00003A5F0000}"/>
    <cellStyle name="Normal 6 2 2 2 2 2 2 3 3 3" xfId="30880" xr:uid="{00000000-0005-0000-0000-00003B5F0000}"/>
    <cellStyle name="Normal 6 2 2 2 2 2 2 3 4" xfId="30881" xr:uid="{00000000-0005-0000-0000-00003C5F0000}"/>
    <cellStyle name="Normal 6 2 2 2 2 2 2 3 5" xfId="30882" xr:uid="{00000000-0005-0000-0000-00003D5F0000}"/>
    <cellStyle name="Normal 6 2 2 2 2 2 2 3 6" xfId="30883" xr:uid="{00000000-0005-0000-0000-00003E5F0000}"/>
    <cellStyle name="Normal 6 2 2 2 2 2 2 4" xfId="6279" xr:uid="{00000000-0005-0000-0000-00003F5F0000}"/>
    <cellStyle name="Normal 6 2 2 2 2 2 2 4 2" xfId="11221" xr:uid="{00000000-0005-0000-0000-0000405F0000}"/>
    <cellStyle name="Normal 6 2 2 2 2 2 2 4 3" xfId="30884" xr:uid="{00000000-0005-0000-0000-0000415F0000}"/>
    <cellStyle name="Normal 6 2 2 2 2 2 2 4 4" xfId="30885" xr:uid="{00000000-0005-0000-0000-0000425F0000}"/>
    <cellStyle name="Normal 6 2 2 2 2 2 2 5" xfId="7787" xr:uid="{00000000-0005-0000-0000-0000435F0000}"/>
    <cellStyle name="Normal 6 2 2 2 2 2 2 5 2" xfId="30886" xr:uid="{00000000-0005-0000-0000-0000445F0000}"/>
    <cellStyle name="Normal 6 2 2 2 2 2 2 5 3" xfId="30887" xr:uid="{00000000-0005-0000-0000-0000455F0000}"/>
    <cellStyle name="Normal 6 2 2 2 2 2 2 5 4" xfId="30888" xr:uid="{00000000-0005-0000-0000-0000465F0000}"/>
    <cellStyle name="Normal 6 2 2 2 2 2 2 6" xfId="2825" xr:uid="{00000000-0005-0000-0000-0000475F0000}"/>
    <cellStyle name="Normal 6 2 2 2 2 2 2 6 2" xfId="30889" xr:uid="{00000000-0005-0000-0000-0000485F0000}"/>
    <cellStyle name="Normal 6 2 2 2 2 2 2 6 3" xfId="30890" xr:uid="{00000000-0005-0000-0000-0000495F0000}"/>
    <cellStyle name="Normal 6 2 2 2 2 2 2 6 4" xfId="30891" xr:uid="{00000000-0005-0000-0000-00004A5F0000}"/>
    <cellStyle name="Normal 6 2 2 2 2 2 2 7" xfId="30892" xr:uid="{00000000-0005-0000-0000-00004B5F0000}"/>
    <cellStyle name="Normal 6 2 2 2 2 2 2 7 2" xfId="30893" xr:uid="{00000000-0005-0000-0000-00004C5F0000}"/>
    <cellStyle name="Normal 6 2 2 2 2 2 2 7 3" xfId="30894" xr:uid="{00000000-0005-0000-0000-00004D5F0000}"/>
    <cellStyle name="Normal 6 2 2 2 2 2 2 8" xfId="30895" xr:uid="{00000000-0005-0000-0000-00004E5F0000}"/>
    <cellStyle name="Normal 6 2 2 2 2 2 2 9" xfId="30896" xr:uid="{00000000-0005-0000-0000-00004F5F0000}"/>
    <cellStyle name="Normal 6 2 2 2 2 2 3" xfId="1606" xr:uid="{00000000-0005-0000-0000-0000505F0000}"/>
    <cellStyle name="Normal 6 2 2 2 2 2 3 2" xfId="4964" xr:uid="{00000000-0005-0000-0000-0000515F0000}"/>
    <cellStyle name="Normal 6 2 2 2 2 2 3 2 2" xfId="9948" xr:uid="{00000000-0005-0000-0000-0000525F0000}"/>
    <cellStyle name="Normal 6 2 2 2 2 2 3 2 2 2" xfId="30897" xr:uid="{00000000-0005-0000-0000-0000535F0000}"/>
    <cellStyle name="Normal 6 2 2 2 2 2 3 2 2 3" xfId="30898" xr:uid="{00000000-0005-0000-0000-0000545F0000}"/>
    <cellStyle name="Normal 6 2 2 2 2 2 3 2 2 4" xfId="30899" xr:uid="{00000000-0005-0000-0000-0000555F0000}"/>
    <cellStyle name="Normal 6 2 2 2 2 2 3 2 3" xfId="30900" xr:uid="{00000000-0005-0000-0000-0000565F0000}"/>
    <cellStyle name="Normal 6 2 2 2 2 2 3 2 3 2" xfId="30901" xr:uid="{00000000-0005-0000-0000-0000575F0000}"/>
    <cellStyle name="Normal 6 2 2 2 2 2 3 2 3 3" xfId="30902" xr:uid="{00000000-0005-0000-0000-0000585F0000}"/>
    <cellStyle name="Normal 6 2 2 2 2 2 3 2 4" xfId="30903" xr:uid="{00000000-0005-0000-0000-0000595F0000}"/>
    <cellStyle name="Normal 6 2 2 2 2 2 3 2 5" xfId="30904" xr:uid="{00000000-0005-0000-0000-00005A5F0000}"/>
    <cellStyle name="Normal 6 2 2 2 2 2 3 2 6" xfId="30905" xr:uid="{00000000-0005-0000-0000-00005B5F0000}"/>
    <cellStyle name="Normal 6 2 2 2 2 2 3 3" xfId="6693" xr:uid="{00000000-0005-0000-0000-00005C5F0000}"/>
    <cellStyle name="Normal 6 2 2 2 2 2 3 3 2" xfId="11635" xr:uid="{00000000-0005-0000-0000-00005D5F0000}"/>
    <cellStyle name="Normal 6 2 2 2 2 2 3 3 3" xfId="30906" xr:uid="{00000000-0005-0000-0000-00005E5F0000}"/>
    <cellStyle name="Normal 6 2 2 2 2 2 3 3 4" xfId="30907" xr:uid="{00000000-0005-0000-0000-00005F5F0000}"/>
    <cellStyle name="Normal 6 2 2 2 2 2 3 4" xfId="8201" xr:uid="{00000000-0005-0000-0000-0000605F0000}"/>
    <cellStyle name="Normal 6 2 2 2 2 2 3 4 2" xfId="30908" xr:uid="{00000000-0005-0000-0000-0000615F0000}"/>
    <cellStyle name="Normal 6 2 2 2 2 2 3 4 3" xfId="30909" xr:uid="{00000000-0005-0000-0000-0000625F0000}"/>
    <cellStyle name="Normal 6 2 2 2 2 2 3 4 4" xfId="30910" xr:uid="{00000000-0005-0000-0000-0000635F0000}"/>
    <cellStyle name="Normal 6 2 2 2 2 2 3 5" xfId="3239" xr:uid="{00000000-0005-0000-0000-0000645F0000}"/>
    <cellStyle name="Normal 6 2 2 2 2 2 3 5 2" xfId="30911" xr:uid="{00000000-0005-0000-0000-0000655F0000}"/>
    <cellStyle name="Normal 6 2 2 2 2 2 3 5 3" xfId="30912" xr:uid="{00000000-0005-0000-0000-0000665F0000}"/>
    <cellStyle name="Normal 6 2 2 2 2 2 3 5 4" xfId="30913" xr:uid="{00000000-0005-0000-0000-0000675F0000}"/>
    <cellStyle name="Normal 6 2 2 2 2 2 3 6" xfId="30914" xr:uid="{00000000-0005-0000-0000-0000685F0000}"/>
    <cellStyle name="Normal 6 2 2 2 2 2 3 6 2" xfId="30915" xr:uid="{00000000-0005-0000-0000-0000695F0000}"/>
    <cellStyle name="Normal 6 2 2 2 2 2 3 6 3" xfId="30916" xr:uid="{00000000-0005-0000-0000-00006A5F0000}"/>
    <cellStyle name="Normal 6 2 2 2 2 2 3 7" xfId="30917" xr:uid="{00000000-0005-0000-0000-00006B5F0000}"/>
    <cellStyle name="Normal 6 2 2 2 2 2 3 8" xfId="30918" xr:uid="{00000000-0005-0000-0000-00006C5F0000}"/>
    <cellStyle name="Normal 6 2 2 2 2 2 3 9" xfId="30919" xr:uid="{00000000-0005-0000-0000-00006D5F0000}"/>
    <cellStyle name="Normal 6 2 2 2 2 2 4" xfId="4165" xr:uid="{00000000-0005-0000-0000-00006E5F0000}"/>
    <cellStyle name="Normal 6 2 2 2 2 2 4 2" xfId="9151" xr:uid="{00000000-0005-0000-0000-00006F5F0000}"/>
    <cellStyle name="Normal 6 2 2 2 2 2 4 2 2" xfId="30920" xr:uid="{00000000-0005-0000-0000-0000705F0000}"/>
    <cellStyle name="Normal 6 2 2 2 2 2 4 2 3" xfId="30921" xr:uid="{00000000-0005-0000-0000-0000715F0000}"/>
    <cellStyle name="Normal 6 2 2 2 2 2 4 2 4" xfId="30922" xr:uid="{00000000-0005-0000-0000-0000725F0000}"/>
    <cellStyle name="Normal 6 2 2 2 2 2 4 3" xfId="30923" xr:uid="{00000000-0005-0000-0000-0000735F0000}"/>
    <cellStyle name="Normal 6 2 2 2 2 2 4 3 2" xfId="30924" xr:uid="{00000000-0005-0000-0000-0000745F0000}"/>
    <cellStyle name="Normal 6 2 2 2 2 2 4 3 3" xfId="30925" xr:uid="{00000000-0005-0000-0000-0000755F0000}"/>
    <cellStyle name="Normal 6 2 2 2 2 2 4 4" xfId="30926" xr:uid="{00000000-0005-0000-0000-0000765F0000}"/>
    <cellStyle name="Normal 6 2 2 2 2 2 4 5" xfId="30927" xr:uid="{00000000-0005-0000-0000-0000775F0000}"/>
    <cellStyle name="Normal 6 2 2 2 2 2 4 6" xfId="30928" xr:uid="{00000000-0005-0000-0000-0000785F0000}"/>
    <cellStyle name="Normal 6 2 2 2 2 2 5" xfId="5912" xr:uid="{00000000-0005-0000-0000-0000795F0000}"/>
    <cellStyle name="Normal 6 2 2 2 2 2 5 2" xfId="10854" xr:uid="{00000000-0005-0000-0000-00007A5F0000}"/>
    <cellStyle name="Normal 6 2 2 2 2 2 5 3" xfId="30929" xr:uid="{00000000-0005-0000-0000-00007B5F0000}"/>
    <cellStyle name="Normal 6 2 2 2 2 2 5 4" xfId="30930" xr:uid="{00000000-0005-0000-0000-00007C5F0000}"/>
    <cellStyle name="Normal 6 2 2 2 2 2 6" xfId="7420" xr:uid="{00000000-0005-0000-0000-00007D5F0000}"/>
    <cellStyle name="Normal 6 2 2 2 2 2 6 2" xfId="30931" xr:uid="{00000000-0005-0000-0000-00007E5F0000}"/>
    <cellStyle name="Normal 6 2 2 2 2 2 6 3" xfId="30932" xr:uid="{00000000-0005-0000-0000-00007F5F0000}"/>
    <cellStyle name="Normal 6 2 2 2 2 2 6 4" xfId="30933" xr:uid="{00000000-0005-0000-0000-0000805F0000}"/>
    <cellStyle name="Normal 6 2 2 2 2 2 7" xfId="2458" xr:uid="{00000000-0005-0000-0000-0000815F0000}"/>
    <cellStyle name="Normal 6 2 2 2 2 2 7 2" xfId="30934" xr:uid="{00000000-0005-0000-0000-0000825F0000}"/>
    <cellStyle name="Normal 6 2 2 2 2 2 7 3" xfId="30935" xr:uid="{00000000-0005-0000-0000-0000835F0000}"/>
    <cellStyle name="Normal 6 2 2 2 2 2 7 4" xfId="30936" xr:uid="{00000000-0005-0000-0000-0000845F0000}"/>
    <cellStyle name="Normal 6 2 2 2 2 2 8" xfId="30937" xr:uid="{00000000-0005-0000-0000-0000855F0000}"/>
    <cellStyle name="Normal 6 2 2 2 2 2 8 2" xfId="30938" xr:uid="{00000000-0005-0000-0000-0000865F0000}"/>
    <cellStyle name="Normal 6 2 2 2 2 2 8 3" xfId="30939" xr:uid="{00000000-0005-0000-0000-0000875F0000}"/>
    <cellStyle name="Normal 6 2 2 2 2 2 9" xfId="30940" xr:uid="{00000000-0005-0000-0000-0000885F0000}"/>
    <cellStyle name="Normal 6 2 2 2 2 3" xfId="867" xr:uid="{00000000-0005-0000-0000-0000895F0000}"/>
    <cellStyle name="Normal 6 2 2 2 2 3 10" xfId="30941" xr:uid="{00000000-0005-0000-0000-00008A5F0000}"/>
    <cellStyle name="Normal 6 2 2 2 2 3 2" xfId="1608" xr:uid="{00000000-0005-0000-0000-00008B5F0000}"/>
    <cellStyle name="Normal 6 2 2 2 2 3 2 2" xfId="4966" xr:uid="{00000000-0005-0000-0000-00008C5F0000}"/>
    <cellStyle name="Normal 6 2 2 2 2 3 2 2 2" xfId="9950" xr:uid="{00000000-0005-0000-0000-00008D5F0000}"/>
    <cellStyle name="Normal 6 2 2 2 2 3 2 2 2 2" xfId="30942" xr:uid="{00000000-0005-0000-0000-00008E5F0000}"/>
    <cellStyle name="Normal 6 2 2 2 2 3 2 2 2 3" xfId="30943" xr:uid="{00000000-0005-0000-0000-00008F5F0000}"/>
    <cellStyle name="Normal 6 2 2 2 2 3 2 2 2 4" xfId="30944" xr:uid="{00000000-0005-0000-0000-0000905F0000}"/>
    <cellStyle name="Normal 6 2 2 2 2 3 2 2 3" xfId="30945" xr:uid="{00000000-0005-0000-0000-0000915F0000}"/>
    <cellStyle name="Normal 6 2 2 2 2 3 2 2 3 2" xfId="30946" xr:uid="{00000000-0005-0000-0000-0000925F0000}"/>
    <cellStyle name="Normal 6 2 2 2 2 3 2 2 3 3" xfId="30947" xr:uid="{00000000-0005-0000-0000-0000935F0000}"/>
    <cellStyle name="Normal 6 2 2 2 2 3 2 2 4" xfId="30948" xr:uid="{00000000-0005-0000-0000-0000945F0000}"/>
    <cellStyle name="Normal 6 2 2 2 2 3 2 2 5" xfId="30949" xr:uid="{00000000-0005-0000-0000-0000955F0000}"/>
    <cellStyle name="Normal 6 2 2 2 2 3 2 2 6" xfId="30950" xr:uid="{00000000-0005-0000-0000-0000965F0000}"/>
    <cellStyle name="Normal 6 2 2 2 2 3 2 3" xfId="6695" xr:uid="{00000000-0005-0000-0000-0000975F0000}"/>
    <cellStyle name="Normal 6 2 2 2 2 3 2 3 2" xfId="11637" xr:uid="{00000000-0005-0000-0000-0000985F0000}"/>
    <cellStyle name="Normal 6 2 2 2 2 3 2 3 3" xfId="30951" xr:uid="{00000000-0005-0000-0000-0000995F0000}"/>
    <cellStyle name="Normal 6 2 2 2 2 3 2 3 4" xfId="30952" xr:uid="{00000000-0005-0000-0000-00009A5F0000}"/>
    <cellStyle name="Normal 6 2 2 2 2 3 2 4" xfId="8203" xr:uid="{00000000-0005-0000-0000-00009B5F0000}"/>
    <cellStyle name="Normal 6 2 2 2 2 3 2 4 2" xfId="30953" xr:uid="{00000000-0005-0000-0000-00009C5F0000}"/>
    <cellStyle name="Normal 6 2 2 2 2 3 2 4 3" xfId="30954" xr:uid="{00000000-0005-0000-0000-00009D5F0000}"/>
    <cellStyle name="Normal 6 2 2 2 2 3 2 4 4" xfId="30955" xr:uid="{00000000-0005-0000-0000-00009E5F0000}"/>
    <cellStyle name="Normal 6 2 2 2 2 3 2 5" xfId="3241" xr:uid="{00000000-0005-0000-0000-00009F5F0000}"/>
    <cellStyle name="Normal 6 2 2 2 2 3 2 5 2" xfId="30956" xr:uid="{00000000-0005-0000-0000-0000A05F0000}"/>
    <cellStyle name="Normal 6 2 2 2 2 3 2 5 3" xfId="30957" xr:uid="{00000000-0005-0000-0000-0000A15F0000}"/>
    <cellStyle name="Normal 6 2 2 2 2 3 2 5 4" xfId="30958" xr:uid="{00000000-0005-0000-0000-0000A25F0000}"/>
    <cellStyle name="Normal 6 2 2 2 2 3 2 6" xfId="30959" xr:uid="{00000000-0005-0000-0000-0000A35F0000}"/>
    <cellStyle name="Normal 6 2 2 2 2 3 2 6 2" xfId="30960" xr:uid="{00000000-0005-0000-0000-0000A45F0000}"/>
    <cellStyle name="Normal 6 2 2 2 2 3 2 6 3" xfId="30961" xr:uid="{00000000-0005-0000-0000-0000A55F0000}"/>
    <cellStyle name="Normal 6 2 2 2 2 3 2 7" xfId="30962" xr:uid="{00000000-0005-0000-0000-0000A65F0000}"/>
    <cellStyle name="Normal 6 2 2 2 2 3 2 8" xfId="30963" xr:uid="{00000000-0005-0000-0000-0000A75F0000}"/>
    <cellStyle name="Normal 6 2 2 2 2 3 2 9" xfId="30964" xr:uid="{00000000-0005-0000-0000-0000A85F0000}"/>
    <cellStyle name="Normal 6 2 2 2 2 3 3" xfId="4307" xr:uid="{00000000-0005-0000-0000-0000A95F0000}"/>
    <cellStyle name="Normal 6 2 2 2 2 3 3 2" xfId="9292" xr:uid="{00000000-0005-0000-0000-0000AA5F0000}"/>
    <cellStyle name="Normal 6 2 2 2 2 3 3 2 2" xfId="30965" xr:uid="{00000000-0005-0000-0000-0000AB5F0000}"/>
    <cellStyle name="Normal 6 2 2 2 2 3 3 2 3" xfId="30966" xr:uid="{00000000-0005-0000-0000-0000AC5F0000}"/>
    <cellStyle name="Normal 6 2 2 2 2 3 3 2 4" xfId="30967" xr:uid="{00000000-0005-0000-0000-0000AD5F0000}"/>
    <cellStyle name="Normal 6 2 2 2 2 3 3 3" xfId="30968" xr:uid="{00000000-0005-0000-0000-0000AE5F0000}"/>
    <cellStyle name="Normal 6 2 2 2 2 3 3 3 2" xfId="30969" xr:uid="{00000000-0005-0000-0000-0000AF5F0000}"/>
    <cellStyle name="Normal 6 2 2 2 2 3 3 3 3" xfId="30970" xr:uid="{00000000-0005-0000-0000-0000B05F0000}"/>
    <cellStyle name="Normal 6 2 2 2 2 3 3 4" xfId="30971" xr:uid="{00000000-0005-0000-0000-0000B15F0000}"/>
    <cellStyle name="Normal 6 2 2 2 2 3 3 5" xfId="30972" xr:uid="{00000000-0005-0000-0000-0000B25F0000}"/>
    <cellStyle name="Normal 6 2 2 2 2 3 3 6" xfId="30973" xr:uid="{00000000-0005-0000-0000-0000B35F0000}"/>
    <cellStyle name="Normal 6 2 2 2 2 3 4" xfId="6050" xr:uid="{00000000-0005-0000-0000-0000B45F0000}"/>
    <cellStyle name="Normal 6 2 2 2 2 3 4 2" xfId="10992" xr:uid="{00000000-0005-0000-0000-0000B55F0000}"/>
    <cellStyle name="Normal 6 2 2 2 2 3 4 3" xfId="30974" xr:uid="{00000000-0005-0000-0000-0000B65F0000}"/>
    <cellStyle name="Normal 6 2 2 2 2 3 4 4" xfId="30975" xr:uid="{00000000-0005-0000-0000-0000B75F0000}"/>
    <cellStyle name="Normal 6 2 2 2 2 3 5" xfId="7558" xr:uid="{00000000-0005-0000-0000-0000B85F0000}"/>
    <cellStyle name="Normal 6 2 2 2 2 3 5 2" xfId="30976" xr:uid="{00000000-0005-0000-0000-0000B95F0000}"/>
    <cellStyle name="Normal 6 2 2 2 2 3 5 3" xfId="30977" xr:uid="{00000000-0005-0000-0000-0000BA5F0000}"/>
    <cellStyle name="Normal 6 2 2 2 2 3 5 4" xfId="30978" xr:uid="{00000000-0005-0000-0000-0000BB5F0000}"/>
    <cellStyle name="Normal 6 2 2 2 2 3 6" xfId="2596" xr:uid="{00000000-0005-0000-0000-0000BC5F0000}"/>
    <cellStyle name="Normal 6 2 2 2 2 3 6 2" xfId="30979" xr:uid="{00000000-0005-0000-0000-0000BD5F0000}"/>
    <cellStyle name="Normal 6 2 2 2 2 3 6 3" xfId="30980" xr:uid="{00000000-0005-0000-0000-0000BE5F0000}"/>
    <cellStyle name="Normal 6 2 2 2 2 3 6 4" xfId="30981" xr:uid="{00000000-0005-0000-0000-0000BF5F0000}"/>
    <cellStyle name="Normal 6 2 2 2 2 3 7" xfId="30982" xr:uid="{00000000-0005-0000-0000-0000C05F0000}"/>
    <cellStyle name="Normal 6 2 2 2 2 3 7 2" xfId="30983" xr:uid="{00000000-0005-0000-0000-0000C15F0000}"/>
    <cellStyle name="Normal 6 2 2 2 2 3 7 3" xfId="30984" xr:uid="{00000000-0005-0000-0000-0000C25F0000}"/>
    <cellStyle name="Normal 6 2 2 2 2 3 8" xfId="30985" xr:uid="{00000000-0005-0000-0000-0000C35F0000}"/>
    <cellStyle name="Normal 6 2 2 2 2 3 9" xfId="30986" xr:uid="{00000000-0005-0000-0000-0000C45F0000}"/>
    <cellStyle name="Normal 6 2 2 2 2 4" xfId="1605" xr:uid="{00000000-0005-0000-0000-0000C55F0000}"/>
    <cellStyle name="Normal 6 2 2 2 2 4 2" xfId="4963" xr:uid="{00000000-0005-0000-0000-0000C65F0000}"/>
    <cellStyle name="Normal 6 2 2 2 2 4 2 2" xfId="9947" xr:uid="{00000000-0005-0000-0000-0000C75F0000}"/>
    <cellStyle name="Normal 6 2 2 2 2 4 2 2 2" xfId="30987" xr:uid="{00000000-0005-0000-0000-0000C85F0000}"/>
    <cellStyle name="Normal 6 2 2 2 2 4 2 2 3" xfId="30988" xr:uid="{00000000-0005-0000-0000-0000C95F0000}"/>
    <cellStyle name="Normal 6 2 2 2 2 4 2 2 4" xfId="30989" xr:uid="{00000000-0005-0000-0000-0000CA5F0000}"/>
    <cellStyle name="Normal 6 2 2 2 2 4 2 3" xfId="30990" xr:uid="{00000000-0005-0000-0000-0000CB5F0000}"/>
    <cellStyle name="Normal 6 2 2 2 2 4 2 3 2" xfId="30991" xr:uid="{00000000-0005-0000-0000-0000CC5F0000}"/>
    <cellStyle name="Normal 6 2 2 2 2 4 2 3 3" xfId="30992" xr:uid="{00000000-0005-0000-0000-0000CD5F0000}"/>
    <cellStyle name="Normal 6 2 2 2 2 4 2 4" xfId="30993" xr:uid="{00000000-0005-0000-0000-0000CE5F0000}"/>
    <cellStyle name="Normal 6 2 2 2 2 4 2 5" xfId="30994" xr:uid="{00000000-0005-0000-0000-0000CF5F0000}"/>
    <cellStyle name="Normal 6 2 2 2 2 4 2 6" xfId="30995" xr:uid="{00000000-0005-0000-0000-0000D05F0000}"/>
    <cellStyle name="Normal 6 2 2 2 2 4 3" xfId="6692" xr:uid="{00000000-0005-0000-0000-0000D15F0000}"/>
    <cellStyle name="Normal 6 2 2 2 2 4 3 2" xfId="11634" xr:uid="{00000000-0005-0000-0000-0000D25F0000}"/>
    <cellStyle name="Normal 6 2 2 2 2 4 3 3" xfId="30996" xr:uid="{00000000-0005-0000-0000-0000D35F0000}"/>
    <cellStyle name="Normal 6 2 2 2 2 4 3 4" xfId="30997" xr:uid="{00000000-0005-0000-0000-0000D45F0000}"/>
    <cellStyle name="Normal 6 2 2 2 2 4 4" xfId="8200" xr:uid="{00000000-0005-0000-0000-0000D55F0000}"/>
    <cellStyle name="Normal 6 2 2 2 2 4 4 2" xfId="30998" xr:uid="{00000000-0005-0000-0000-0000D65F0000}"/>
    <cellStyle name="Normal 6 2 2 2 2 4 4 3" xfId="30999" xr:uid="{00000000-0005-0000-0000-0000D75F0000}"/>
    <cellStyle name="Normal 6 2 2 2 2 4 4 4" xfId="31000" xr:uid="{00000000-0005-0000-0000-0000D85F0000}"/>
    <cellStyle name="Normal 6 2 2 2 2 4 5" xfId="3238" xr:uid="{00000000-0005-0000-0000-0000D95F0000}"/>
    <cellStyle name="Normal 6 2 2 2 2 4 5 2" xfId="31001" xr:uid="{00000000-0005-0000-0000-0000DA5F0000}"/>
    <cellStyle name="Normal 6 2 2 2 2 4 5 3" xfId="31002" xr:uid="{00000000-0005-0000-0000-0000DB5F0000}"/>
    <cellStyle name="Normal 6 2 2 2 2 4 5 4" xfId="31003" xr:uid="{00000000-0005-0000-0000-0000DC5F0000}"/>
    <cellStyle name="Normal 6 2 2 2 2 4 6" xfId="31004" xr:uid="{00000000-0005-0000-0000-0000DD5F0000}"/>
    <cellStyle name="Normal 6 2 2 2 2 4 6 2" xfId="31005" xr:uid="{00000000-0005-0000-0000-0000DE5F0000}"/>
    <cellStyle name="Normal 6 2 2 2 2 4 6 3" xfId="31006" xr:uid="{00000000-0005-0000-0000-0000DF5F0000}"/>
    <cellStyle name="Normal 6 2 2 2 2 4 7" xfId="31007" xr:uid="{00000000-0005-0000-0000-0000E05F0000}"/>
    <cellStyle name="Normal 6 2 2 2 2 4 8" xfId="31008" xr:uid="{00000000-0005-0000-0000-0000E15F0000}"/>
    <cellStyle name="Normal 6 2 2 2 2 4 9" xfId="31009" xr:uid="{00000000-0005-0000-0000-0000E25F0000}"/>
    <cellStyle name="Normal 6 2 2 2 2 5" xfId="3704" xr:uid="{00000000-0005-0000-0000-0000E35F0000}"/>
    <cellStyle name="Normal 6 2 2 2 2 5 2" xfId="4476" xr:uid="{00000000-0005-0000-0000-0000E45F0000}"/>
    <cellStyle name="Normal 6 2 2 2 2 5 2 2" xfId="9460" xr:uid="{00000000-0005-0000-0000-0000E55F0000}"/>
    <cellStyle name="Normal 6 2 2 2 2 5 2 2 2" xfId="31010" xr:uid="{00000000-0005-0000-0000-0000E65F0000}"/>
    <cellStyle name="Normal 6 2 2 2 2 5 2 2 3" xfId="31011" xr:uid="{00000000-0005-0000-0000-0000E75F0000}"/>
    <cellStyle name="Normal 6 2 2 2 2 5 2 2 4" xfId="31012" xr:uid="{00000000-0005-0000-0000-0000E85F0000}"/>
    <cellStyle name="Normal 6 2 2 2 2 5 2 3" xfId="31013" xr:uid="{00000000-0005-0000-0000-0000E95F0000}"/>
    <cellStyle name="Normal 6 2 2 2 2 5 2 3 2" xfId="31014" xr:uid="{00000000-0005-0000-0000-0000EA5F0000}"/>
    <cellStyle name="Normal 6 2 2 2 2 5 2 3 3" xfId="31015" xr:uid="{00000000-0005-0000-0000-0000EB5F0000}"/>
    <cellStyle name="Normal 6 2 2 2 2 5 2 4" xfId="31016" xr:uid="{00000000-0005-0000-0000-0000EC5F0000}"/>
    <cellStyle name="Normal 6 2 2 2 2 5 2 5" xfId="31017" xr:uid="{00000000-0005-0000-0000-0000ED5F0000}"/>
    <cellStyle name="Normal 6 2 2 2 2 5 2 6" xfId="31018" xr:uid="{00000000-0005-0000-0000-0000EE5F0000}"/>
    <cellStyle name="Normal 6 2 2 2 2 5 3" xfId="8665" xr:uid="{00000000-0005-0000-0000-0000EF5F0000}"/>
    <cellStyle name="Normal 6 2 2 2 2 5 3 2" xfId="31019" xr:uid="{00000000-0005-0000-0000-0000F05F0000}"/>
    <cellStyle name="Normal 6 2 2 2 2 5 3 3" xfId="31020" xr:uid="{00000000-0005-0000-0000-0000F15F0000}"/>
    <cellStyle name="Normal 6 2 2 2 2 5 3 4" xfId="31021" xr:uid="{00000000-0005-0000-0000-0000F25F0000}"/>
    <cellStyle name="Normal 6 2 2 2 2 5 4" xfId="31022" xr:uid="{00000000-0005-0000-0000-0000F35F0000}"/>
    <cellStyle name="Normal 6 2 2 2 2 5 4 2" xfId="31023" xr:uid="{00000000-0005-0000-0000-0000F45F0000}"/>
    <cellStyle name="Normal 6 2 2 2 2 5 4 3" xfId="31024" xr:uid="{00000000-0005-0000-0000-0000F55F0000}"/>
    <cellStyle name="Normal 6 2 2 2 2 5 4 4" xfId="31025" xr:uid="{00000000-0005-0000-0000-0000F65F0000}"/>
    <cellStyle name="Normal 6 2 2 2 2 5 5" xfId="31026" xr:uid="{00000000-0005-0000-0000-0000F75F0000}"/>
    <cellStyle name="Normal 6 2 2 2 2 5 5 2" xfId="31027" xr:uid="{00000000-0005-0000-0000-0000F85F0000}"/>
    <cellStyle name="Normal 6 2 2 2 2 5 5 3" xfId="31028" xr:uid="{00000000-0005-0000-0000-0000F95F0000}"/>
    <cellStyle name="Normal 6 2 2 2 2 5 5 4" xfId="31029" xr:uid="{00000000-0005-0000-0000-0000FA5F0000}"/>
    <cellStyle name="Normal 6 2 2 2 2 5 6" xfId="31030" xr:uid="{00000000-0005-0000-0000-0000FB5F0000}"/>
    <cellStyle name="Normal 6 2 2 2 2 5 6 2" xfId="31031" xr:uid="{00000000-0005-0000-0000-0000FC5F0000}"/>
    <cellStyle name="Normal 6 2 2 2 2 5 6 3" xfId="31032" xr:uid="{00000000-0005-0000-0000-0000FD5F0000}"/>
    <cellStyle name="Normal 6 2 2 2 2 5 7" xfId="31033" xr:uid="{00000000-0005-0000-0000-0000FE5F0000}"/>
    <cellStyle name="Normal 6 2 2 2 2 5 8" xfId="31034" xr:uid="{00000000-0005-0000-0000-0000FF5F0000}"/>
    <cellStyle name="Normal 6 2 2 2 2 5 9" xfId="31035" xr:uid="{00000000-0005-0000-0000-000000600000}"/>
    <cellStyle name="Normal 6 2 2 2 2 6" xfId="4029" xr:uid="{00000000-0005-0000-0000-000001600000}"/>
    <cellStyle name="Normal 6 2 2 2 2 6 2" xfId="8801" xr:uid="{00000000-0005-0000-0000-000002600000}"/>
    <cellStyle name="Normal 6 2 2 2 2 6 2 2" xfId="31036" xr:uid="{00000000-0005-0000-0000-000003600000}"/>
    <cellStyle name="Normal 6 2 2 2 2 6 2 2 2" xfId="31037" xr:uid="{00000000-0005-0000-0000-000004600000}"/>
    <cellStyle name="Normal 6 2 2 2 2 6 2 2 3" xfId="31038" xr:uid="{00000000-0005-0000-0000-000005600000}"/>
    <cellStyle name="Normal 6 2 2 2 2 6 2 2 4" xfId="31039" xr:uid="{00000000-0005-0000-0000-000006600000}"/>
    <cellStyle name="Normal 6 2 2 2 2 6 2 3" xfId="31040" xr:uid="{00000000-0005-0000-0000-000007600000}"/>
    <cellStyle name="Normal 6 2 2 2 2 6 2 3 2" xfId="31041" xr:uid="{00000000-0005-0000-0000-000008600000}"/>
    <cellStyle name="Normal 6 2 2 2 2 6 2 3 3" xfId="31042" xr:uid="{00000000-0005-0000-0000-000009600000}"/>
    <cellStyle name="Normal 6 2 2 2 2 6 2 4" xfId="31043" xr:uid="{00000000-0005-0000-0000-00000A600000}"/>
    <cellStyle name="Normal 6 2 2 2 2 6 2 5" xfId="31044" xr:uid="{00000000-0005-0000-0000-00000B600000}"/>
    <cellStyle name="Normal 6 2 2 2 2 6 2 6" xfId="31045" xr:uid="{00000000-0005-0000-0000-00000C600000}"/>
    <cellStyle name="Normal 6 2 2 2 2 6 3" xfId="31046" xr:uid="{00000000-0005-0000-0000-00000D600000}"/>
    <cellStyle name="Normal 6 2 2 2 2 6 3 2" xfId="31047" xr:uid="{00000000-0005-0000-0000-00000E600000}"/>
    <cellStyle name="Normal 6 2 2 2 2 6 3 3" xfId="31048" xr:uid="{00000000-0005-0000-0000-00000F600000}"/>
    <cellStyle name="Normal 6 2 2 2 2 6 3 4" xfId="31049" xr:uid="{00000000-0005-0000-0000-000010600000}"/>
    <cellStyle name="Normal 6 2 2 2 2 6 4" xfId="31050" xr:uid="{00000000-0005-0000-0000-000011600000}"/>
    <cellStyle name="Normal 6 2 2 2 2 6 4 2" xfId="31051" xr:uid="{00000000-0005-0000-0000-000012600000}"/>
    <cellStyle name="Normal 6 2 2 2 2 6 4 3" xfId="31052" xr:uid="{00000000-0005-0000-0000-000013600000}"/>
    <cellStyle name="Normal 6 2 2 2 2 6 4 4" xfId="31053" xr:uid="{00000000-0005-0000-0000-000014600000}"/>
    <cellStyle name="Normal 6 2 2 2 2 6 5" xfId="31054" xr:uid="{00000000-0005-0000-0000-000015600000}"/>
    <cellStyle name="Normal 6 2 2 2 2 6 5 2" xfId="31055" xr:uid="{00000000-0005-0000-0000-000016600000}"/>
    <cellStyle name="Normal 6 2 2 2 2 6 5 3" xfId="31056" xr:uid="{00000000-0005-0000-0000-000017600000}"/>
    <cellStyle name="Normal 6 2 2 2 2 6 6" xfId="31057" xr:uid="{00000000-0005-0000-0000-000018600000}"/>
    <cellStyle name="Normal 6 2 2 2 2 6 7" xfId="31058" xr:uid="{00000000-0005-0000-0000-000019600000}"/>
    <cellStyle name="Normal 6 2 2 2 2 6 8" xfId="31059" xr:uid="{00000000-0005-0000-0000-00001A600000}"/>
    <cellStyle name="Normal 6 2 2 2 2 7" xfId="5368" xr:uid="{00000000-0005-0000-0000-00001B600000}"/>
    <cellStyle name="Normal 6 2 2 2 2 7 2" xfId="10348" xr:uid="{00000000-0005-0000-0000-00001C600000}"/>
    <cellStyle name="Normal 6 2 2 2 2 7 2 2" xfId="31060" xr:uid="{00000000-0005-0000-0000-00001D600000}"/>
    <cellStyle name="Normal 6 2 2 2 2 7 2 3" xfId="31061" xr:uid="{00000000-0005-0000-0000-00001E600000}"/>
    <cellStyle name="Normal 6 2 2 2 2 7 2 4" xfId="31062" xr:uid="{00000000-0005-0000-0000-00001F600000}"/>
    <cellStyle name="Normal 6 2 2 2 2 7 3" xfId="31063" xr:uid="{00000000-0005-0000-0000-000020600000}"/>
    <cellStyle name="Normal 6 2 2 2 2 7 3 2" xfId="31064" xr:uid="{00000000-0005-0000-0000-000021600000}"/>
    <cellStyle name="Normal 6 2 2 2 2 7 3 3" xfId="31065" xr:uid="{00000000-0005-0000-0000-000022600000}"/>
    <cellStyle name="Normal 6 2 2 2 2 7 4" xfId="31066" xr:uid="{00000000-0005-0000-0000-000023600000}"/>
    <cellStyle name="Normal 6 2 2 2 2 7 5" xfId="31067" xr:uid="{00000000-0005-0000-0000-000024600000}"/>
    <cellStyle name="Normal 6 2 2 2 2 7 6" xfId="31068" xr:uid="{00000000-0005-0000-0000-000025600000}"/>
    <cellStyle name="Normal 6 2 2 2 2 8" xfId="5777" xr:uid="{00000000-0005-0000-0000-000026600000}"/>
    <cellStyle name="Normal 6 2 2 2 2 8 2" xfId="10719" xr:uid="{00000000-0005-0000-0000-000027600000}"/>
    <cellStyle name="Normal 6 2 2 2 2 8 3" xfId="31069" xr:uid="{00000000-0005-0000-0000-000028600000}"/>
    <cellStyle name="Normal 6 2 2 2 2 8 4" xfId="31070" xr:uid="{00000000-0005-0000-0000-000029600000}"/>
    <cellStyle name="Normal 6 2 2 2 2 9" xfId="7285" xr:uid="{00000000-0005-0000-0000-00002A600000}"/>
    <cellStyle name="Normal 6 2 2 2 2 9 2" xfId="31071" xr:uid="{00000000-0005-0000-0000-00002B600000}"/>
    <cellStyle name="Normal 6 2 2 2 2 9 3" xfId="31072" xr:uid="{00000000-0005-0000-0000-00002C600000}"/>
    <cellStyle name="Normal 6 2 2 2 2 9 4" xfId="31073" xr:uid="{00000000-0005-0000-0000-00002D600000}"/>
    <cellStyle name="Normal 6 2 2 2 3" xfId="616" xr:uid="{00000000-0005-0000-0000-00002E600000}"/>
    <cellStyle name="Normal 6 2 2 2 3 10" xfId="2365" xr:uid="{00000000-0005-0000-0000-00002F600000}"/>
    <cellStyle name="Normal 6 2 2 2 3 10 2" xfId="31074" xr:uid="{00000000-0005-0000-0000-000030600000}"/>
    <cellStyle name="Normal 6 2 2 2 3 10 3" xfId="31075" xr:uid="{00000000-0005-0000-0000-000031600000}"/>
    <cellStyle name="Normal 6 2 2 2 3 10 4" xfId="31076" xr:uid="{00000000-0005-0000-0000-000032600000}"/>
    <cellStyle name="Normal 6 2 2 2 3 11" xfId="31077" xr:uid="{00000000-0005-0000-0000-000033600000}"/>
    <cellStyle name="Normal 6 2 2 2 3 11 2" xfId="31078" xr:uid="{00000000-0005-0000-0000-000034600000}"/>
    <cellStyle name="Normal 6 2 2 2 3 11 3" xfId="31079" xr:uid="{00000000-0005-0000-0000-000035600000}"/>
    <cellStyle name="Normal 6 2 2 2 3 12" xfId="31080" xr:uid="{00000000-0005-0000-0000-000036600000}"/>
    <cellStyle name="Normal 6 2 2 2 3 13" xfId="31081" xr:uid="{00000000-0005-0000-0000-000037600000}"/>
    <cellStyle name="Normal 6 2 2 2 3 14" xfId="31082" xr:uid="{00000000-0005-0000-0000-000038600000}"/>
    <cellStyle name="Normal 6 2 2 2 3 2" xfId="757" xr:uid="{00000000-0005-0000-0000-000039600000}"/>
    <cellStyle name="Normal 6 2 2 2 3 2 10" xfId="31083" xr:uid="{00000000-0005-0000-0000-00003A600000}"/>
    <cellStyle name="Normal 6 2 2 2 3 2 11" xfId="31084" xr:uid="{00000000-0005-0000-0000-00003B600000}"/>
    <cellStyle name="Normal 6 2 2 2 3 2 2" xfId="1222" xr:uid="{00000000-0005-0000-0000-00003C600000}"/>
    <cellStyle name="Normal 6 2 2 2 3 2 2 10" xfId="31085" xr:uid="{00000000-0005-0000-0000-00003D600000}"/>
    <cellStyle name="Normal 6 2 2 2 3 2 2 2" xfId="1611" xr:uid="{00000000-0005-0000-0000-00003E600000}"/>
    <cellStyle name="Normal 6 2 2 2 3 2 2 2 2" xfId="4969" xr:uid="{00000000-0005-0000-0000-00003F600000}"/>
    <cellStyle name="Normal 6 2 2 2 3 2 2 2 2 2" xfId="9953" xr:uid="{00000000-0005-0000-0000-000040600000}"/>
    <cellStyle name="Normal 6 2 2 2 3 2 2 2 2 2 2" xfId="31086" xr:uid="{00000000-0005-0000-0000-000041600000}"/>
    <cellStyle name="Normal 6 2 2 2 3 2 2 2 2 2 3" xfId="31087" xr:uid="{00000000-0005-0000-0000-000042600000}"/>
    <cellStyle name="Normal 6 2 2 2 3 2 2 2 2 2 4" xfId="31088" xr:uid="{00000000-0005-0000-0000-000043600000}"/>
    <cellStyle name="Normal 6 2 2 2 3 2 2 2 2 3" xfId="31089" xr:uid="{00000000-0005-0000-0000-000044600000}"/>
    <cellStyle name="Normal 6 2 2 2 3 2 2 2 2 3 2" xfId="31090" xr:uid="{00000000-0005-0000-0000-000045600000}"/>
    <cellStyle name="Normal 6 2 2 2 3 2 2 2 2 3 3" xfId="31091" xr:uid="{00000000-0005-0000-0000-000046600000}"/>
    <cellStyle name="Normal 6 2 2 2 3 2 2 2 2 4" xfId="31092" xr:uid="{00000000-0005-0000-0000-000047600000}"/>
    <cellStyle name="Normal 6 2 2 2 3 2 2 2 2 5" xfId="31093" xr:uid="{00000000-0005-0000-0000-000048600000}"/>
    <cellStyle name="Normal 6 2 2 2 3 2 2 2 2 6" xfId="31094" xr:uid="{00000000-0005-0000-0000-000049600000}"/>
    <cellStyle name="Normal 6 2 2 2 3 2 2 2 3" xfId="6698" xr:uid="{00000000-0005-0000-0000-00004A600000}"/>
    <cellStyle name="Normal 6 2 2 2 3 2 2 2 3 2" xfId="11640" xr:uid="{00000000-0005-0000-0000-00004B600000}"/>
    <cellStyle name="Normal 6 2 2 2 3 2 2 2 3 3" xfId="31095" xr:uid="{00000000-0005-0000-0000-00004C600000}"/>
    <cellStyle name="Normal 6 2 2 2 3 2 2 2 3 4" xfId="31096" xr:uid="{00000000-0005-0000-0000-00004D600000}"/>
    <cellStyle name="Normal 6 2 2 2 3 2 2 2 4" xfId="8206" xr:uid="{00000000-0005-0000-0000-00004E600000}"/>
    <cellStyle name="Normal 6 2 2 2 3 2 2 2 4 2" xfId="31097" xr:uid="{00000000-0005-0000-0000-00004F600000}"/>
    <cellStyle name="Normal 6 2 2 2 3 2 2 2 4 3" xfId="31098" xr:uid="{00000000-0005-0000-0000-000050600000}"/>
    <cellStyle name="Normal 6 2 2 2 3 2 2 2 4 4" xfId="31099" xr:uid="{00000000-0005-0000-0000-000051600000}"/>
    <cellStyle name="Normal 6 2 2 2 3 2 2 2 5" xfId="3244" xr:uid="{00000000-0005-0000-0000-000052600000}"/>
    <cellStyle name="Normal 6 2 2 2 3 2 2 2 5 2" xfId="31100" xr:uid="{00000000-0005-0000-0000-000053600000}"/>
    <cellStyle name="Normal 6 2 2 2 3 2 2 2 5 3" xfId="31101" xr:uid="{00000000-0005-0000-0000-000054600000}"/>
    <cellStyle name="Normal 6 2 2 2 3 2 2 2 5 4" xfId="31102" xr:uid="{00000000-0005-0000-0000-000055600000}"/>
    <cellStyle name="Normal 6 2 2 2 3 2 2 2 6" xfId="31103" xr:uid="{00000000-0005-0000-0000-000056600000}"/>
    <cellStyle name="Normal 6 2 2 2 3 2 2 2 6 2" xfId="31104" xr:uid="{00000000-0005-0000-0000-000057600000}"/>
    <cellStyle name="Normal 6 2 2 2 3 2 2 2 6 3" xfId="31105" xr:uid="{00000000-0005-0000-0000-000058600000}"/>
    <cellStyle name="Normal 6 2 2 2 3 2 2 2 7" xfId="31106" xr:uid="{00000000-0005-0000-0000-000059600000}"/>
    <cellStyle name="Normal 6 2 2 2 3 2 2 2 8" xfId="31107" xr:uid="{00000000-0005-0000-0000-00005A600000}"/>
    <cellStyle name="Normal 6 2 2 2 3 2 2 2 9" xfId="31108" xr:uid="{00000000-0005-0000-0000-00005B600000}"/>
    <cellStyle name="Normal 6 2 2 2 3 2 2 3" xfId="4590" xr:uid="{00000000-0005-0000-0000-00005C600000}"/>
    <cellStyle name="Normal 6 2 2 2 3 2 2 3 2" xfId="9574" xr:uid="{00000000-0005-0000-0000-00005D600000}"/>
    <cellStyle name="Normal 6 2 2 2 3 2 2 3 2 2" xfId="31109" xr:uid="{00000000-0005-0000-0000-00005E600000}"/>
    <cellStyle name="Normal 6 2 2 2 3 2 2 3 2 3" xfId="31110" xr:uid="{00000000-0005-0000-0000-00005F600000}"/>
    <cellStyle name="Normal 6 2 2 2 3 2 2 3 2 4" xfId="31111" xr:uid="{00000000-0005-0000-0000-000060600000}"/>
    <cellStyle name="Normal 6 2 2 2 3 2 2 3 3" xfId="31112" xr:uid="{00000000-0005-0000-0000-000061600000}"/>
    <cellStyle name="Normal 6 2 2 2 3 2 2 3 3 2" xfId="31113" xr:uid="{00000000-0005-0000-0000-000062600000}"/>
    <cellStyle name="Normal 6 2 2 2 3 2 2 3 3 3" xfId="31114" xr:uid="{00000000-0005-0000-0000-000063600000}"/>
    <cellStyle name="Normal 6 2 2 2 3 2 2 3 4" xfId="31115" xr:uid="{00000000-0005-0000-0000-000064600000}"/>
    <cellStyle name="Normal 6 2 2 2 3 2 2 3 5" xfId="31116" xr:uid="{00000000-0005-0000-0000-000065600000}"/>
    <cellStyle name="Normal 6 2 2 2 3 2 2 3 6" xfId="31117" xr:uid="{00000000-0005-0000-0000-000066600000}"/>
    <cellStyle name="Normal 6 2 2 2 3 2 2 4" xfId="6321" xr:uid="{00000000-0005-0000-0000-000067600000}"/>
    <cellStyle name="Normal 6 2 2 2 3 2 2 4 2" xfId="11263" xr:uid="{00000000-0005-0000-0000-000068600000}"/>
    <cellStyle name="Normal 6 2 2 2 3 2 2 4 3" xfId="31118" xr:uid="{00000000-0005-0000-0000-000069600000}"/>
    <cellStyle name="Normal 6 2 2 2 3 2 2 4 4" xfId="31119" xr:uid="{00000000-0005-0000-0000-00006A600000}"/>
    <cellStyle name="Normal 6 2 2 2 3 2 2 5" xfId="7829" xr:uid="{00000000-0005-0000-0000-00006B600000}"/>
    <cellStyle name="Normal 6 2 2 2 3 2 2 5 2" xfId="31120" xr:uid="{00000000-0005-0000-0000-00006C600000}"/>
    <cellStyle name="Normal 6 2 2 2 3 2 2 5 3" xfId="31121" xr:uid="{00000000-0005-0000-0000-00006D600000}"/>
    <cellStyle name="Normal 6 2 2 2 3 2 2 5 4" xfId="31122" xr:uid="{00000000-0005-0000-0000-00006E600000}"/>
    <cellStyle name="Normal 6 2 2 2 3 2 2 6" xfId="2867" xr:uid="{00000000-0005-0000-0000-00006F600000}"/>
    <cellStyle name="Normal 6 2 2 2 3 2 2 6 2" xfId="31123" xr:uid="{00000000-0005-0000-0000-000070600000}"/>
    <cellStyle name="Normal 6 2 2 2 3 2 2 6 3" xfId="31124" xr:uid="{00000000-0005-0000-0000-000071600000}"/>
    <cellStyle name="Normal 6 2 2 2 3 2 2 6 4" xfId="31125" xr:uid="{00000000-0005-0000-0000-000072600000}"/>
    <cellStyle name="Normal 6 2 2 2 3 2 2 7" xfId="31126" xr:uid="{00000000-0005-0000-0000-000073600000}"/>
    <cellStyle name="Normal 6 2 2 2 3 2 2 7 2" xfId="31127" xr:uid="{00000000-0005-0000-0000-000074600000}"/>
    <cellStyle name="Normal 6 2 2 2 3 2 2 7 3" xfId="31128" xr:uid="{00000000-0005-0000-0000-000075600000}"/>
    <cellStyle name="Normal 6 2 2 2 3 2 2 8" xfId="31129" xr:uid="{00000000-0005-0000-0000-000076600000}"/>
    <cellStyle name="Normal 6 2 2 2 3 2 2 9" xfId="31130" xr:uid="{00000000-0005-0000-0000-000077600000}"/>
    <cellStyle name="Normal 6 2 2 2 3 2 3" xfId="1610" xr:uid="{00000000-0005-0000-0000-000078600000}"/>
    <cellStyle name="Normal 6 2 2 2 3 2 3 2" xfId="4968" xr:uid="{00000000-0005-0000-0000-000079600000}"/>
    <cellStyle name="Normal 6 2 2 2 3 2 3 2 2" xfId="9952" xr:uid="{00000000-0005-0000-0000-00007A600000}"/>
    <cellStyle name="Normal 6 2 2 2 3 2 3 2 2 2" xfId="31131" xr:uid="{00000000-0005-0000-0000-00007B600000}"/>
    <cellStyle name="Normal 6 2 2 2 3 2 3 2 2 3" xfId="31132" xr:uid="{00000000-0005-0000-0000-00007C600000}"/>
    <cellStyle name="Normal 6 2 2 2 3 2 3 2 2 4" xfId="31133" xr:uid="{00000000-0005-0000-0000-00007D600000}"/>
    <cellStyle name="Normal 6 2 2 2 3 2 3 2 3" xfId="31134" xr:uid="{00000000-0005-0000-0000-00007E600000}"/>
    <cellStyle name="Normal 6 2 2 2 3 2 3 2 3 2" xfId="31135" xr:uid="{00000000-0005-0000-0000-00007F600000}"/>
    <cellStyle name="Normal 6 2 2 2 3 2 3 2 3 3" xfId="31136" xr:uid="{00000000-0005-0000-0000-000080600000}"/>
    <cellStyle name="Normal 6 2 2 2 3 2 3 2 4" xfId="31137" xr:uid="{00000000-0005-0000-0000-000081600000}"/>
    <cellStyle name="Normal 6 2 2 2 3 2 3 2 5" xfId="31138" xr:uid="{00000000-0005-0000-0000-000082600000}"/>
    <cellStyle name="Normal 6 2 2 2 3 2 3 2 6" xfId="31139" xr:uid="{00000000-0005-0000-0000-000083600000}"/>
    <cellStyle name="Normal 6 2 2 2 3 2 3 3" xfId="6697" xr:uid="{00000000-0005-0000-0000-000084600000}"/>
    <cellStyle name="Normal 6 2 2 2 3 2 3 3 2" xfId="11639" xr:uid="{00000000-0005-0000-0000-000085600000}"/>
    <cellStyle name="Normal 6 2 2 2 3 2 3 3 3" xfId="31140" xr:uid="{00000000-0005-0000-0000-000086600000}"/>
    <cellStyle name="Normal 6 2 2 2 3 2 3 3 4" xfId="31141" xr:uid="{00000000-0005-0000-0000-000087600000}"/>
    <cellStyle name="Normal 6 2 2 2 3 2 3 4" xfId="8205" xr:uid="{00000000-0005-0000-0000-000088600000}"/>
    <cellStyle name="Normal 6 2 2 2 3 2 3 4 2" xfId="31142" xr:uid="{00000000-0005-0000-0000-000089600000}"/>
    <cellStyle name="Normal 6 2 2 2 3 2 3 4 3" xfId="31143" xr:uid="{00000000-0005-0000-0000-00008A600000}"/>
    <cellStyle name="Normal 6 2 2 2 3 2 3 4 4" xfId="31144" xr:uid="{00000000-0005-0000-0000-00008B600000}"/>
    <cellStyle name="Normal 6 2 2 2 3 2 3 5" xfId="3243" xr:uid="{00000000-0005-0000-0000-00008C600000}"/>
    <cellStyle name="Normal 6 2 2 2 3 2 3 5 2" xfId="31145" xr:uid="{00000000-0005-0000-0000-00008D600000}"/>
    <cellStyle name="Normal 6 2 2 2 3 2 3 5 3" xfId="31146" xr:uid="{00000000-0005-0000-0000-00008E600000}"/>
    <cellStyle name="Normal 6 2 2 2 3 2 3 5 4" xfId="31147" xr:uid="{00000000-0005-0000-0000-00008F600000}"/>
    <cellStyle name="Normal 6 2 2 2 3 2 3 6" xfId="31148" xr:uid="{00000000-0005-0000-0000-000090600000}"/>
    <cellStyle name="Normal 6 2 2 2 3 2 3 6 2" xfId="31149" xr:uid="{00000000-0005-0000-0000-000091600000}"/>
    <cellStyle name="Normal 6 2 2 2 3 2 3 6 3" xfId="31150" xr:uid="{00000000-0005-0000-0000-000092600000}"/>
    <cellStyle name="Normal 6 2 2 2 3 2 3 7" xfId="31151" xr:uid="{00000000-0005-0000-0000-000093600000}"/>
    <cellStyle name="Normal 6 2 2 2 3 2 3 8" xfId="31152" xr:uid="{00000000-0005-0000-0000-000094600000}"/>
    <cellStyle name="Normal 6 2 2 2 3 2 3 9" xfId="31153" xr:uid="{00000000-0005-0000-0000-000095600000}"/>
    <cellStyle name="Normal 6 2 2 2 3 2 4" xfId="4207" xr:uid="{00000000-0005-0000-0000-000096600000}"/>
    <cellStyle name="Normal 6 2 2 2 3 2 4 2" xfId="9193" xr:uid="{00000000-0005-0000-0000-000097600000}"/>
    <cellStyle name="Normal 6 2 2 2 3 2 4 2 2" xfId="31154" xr:uid="{00000000-0005-0000-0000-000098600000}"/>
    <cellStyle name="Normal 6 2 2 2 3 2 4 2 3" xfId="31155" xr:uid="{00000000-0005-0000-0000-000099600000}"/>
    <cellStyle name="Normal 6 2 2 2 3 2 4 2 4" xfId="31156" xr:uid="{00000000-0005-0000-0000-00009A600000}"/>
    <cellStyle name="Normal 6 2 2 2 3 2 4 3" xfId="31157" xr:uid="{00000000-0005-0000-0000-00009B600000}"/>
    <cellStyle name="Normal 6 2 2 2 3 2 4 3 2" xfId="31158" xr:uid="{00000000-0005-0000-0000-00009C600000}"/>
    <cellStyle name="Normal 6 2 2 2 3 2 4 3 3" xfId="31159" xr:uid="{00000000-0005-0000-0000-00009D600000}"/>
    <cellStyle name="Normal 6 2 2 2 3 2 4 4" xfId="31160" xr:uid="{00000000-0005-0000-0000-00009E600000}"/>
    <cellStyle name="Normal 6 2 2 2 3 2 4 5" xfId="31161" xr:uid="{00000000-0005-0000-0000-00009F600000}"/>
    <cellStyle name="Normal 6 2 2 2 3 2 4 6" xfId="31162" xr:uid="{00000000-0005-0000-0000-0000A0600000}"/>
    <cellStyle name="Normal 6 2 2 2 3 2 5" xfId="5954" xr:uid="{00000000-0005-0000-0000-0000A1600000}"/>
    <cellStyle name="Normal 6 2 2 2 3 2 5 2" xfId="10896" xr:uid="{00000000-0005-0000-0000-0000A2600000}"/>
    <cellStyle name="Normal 6 2 2 2 3 2 5 3" xfId="31163" xr:uid="{00000000-0005-0000-0000-0000A3600000}"/>
    <cellStyle name="Normal 6 2 2 2 3 2 5 4" xfId="31164" xr:uid="{00000000-0005-0000-0000-0000A4600000}"/>
    <cellStyle name="Normal 6 2 2 2 3 2 6" xfId="7462" xr:uid="{00000000-0005-0000-0000-0000A5600000}"/>
    <cellStyle name="Normal 6 2 2 2 3 2 6 2" xfId="31165" xr:uid="{00000000-0005-0000-0000-0000A6600000}"/>
    <cellStyle name="Normal 6 2 2 2 3 2 6 3" xfId="31166" xr:uid="{00000000-0005-0000-0000-0000A7600000}"/>
    <cellStyle name="Normal 6 2 2 2 3 2 6 4" xfId="31167" xr:uid="{00000000-0005-0000-0000-0000A8600000}"/>
    <cellStyle name="Normal 6 2 2 2 3 2 7" xfId="2500" xr:uid="{00000000-0005-0000-0000-0000A9600000}"/>
    <cellStyle name="Normal 6 2 2 2 3 2 7 2" xfId="31168" xr:uid="{00000000-0005-0000-0000-0000AA600000}"/>
    <cellStyle name="Normal 6 2 2 2 3 2 7 3" xfId="31169" xr:uid="{00000000-0005-0000-0000-0000AB600000}"/>
    <cellStyle name="Normal 6 2 2 2 3 2 7 4" xfId="31170" xr:uid="{00000000-0005-0000-0000-0000AC600000}"/>
    <cellStyle name="Normal 6 2 2 2 3 2 8" xfId="31171" xr:uid="{00000000-0005-0000-0000-0000AD600000}"/>
    <cellStyle name="Normal 6 2 2 2 3 2 8 2" xfId="31172" xr:uid="{00000000-0005-0000-0000-0000AE600000}"/>
    <cellStyle name="Normal 6 2 2 2 3 2 8 3" xfId="31173" xr:uid="{00000000-0005-0000-0000-0000AF600000}"/>
    <cellStyle name="Normal 6 2 2 2 3 2 9" xfId="31174" xr:uid="{00000000-0005-0000-0000-0000B0600000}"/>
    <cellStyle name="Normal 6 2 2 2 3 3" xfId="910" xr:uid="{00000000-0005-0000-0000-0000B1600000}"/>
    <cellStyle name="Normal 6 2 2 2 3 3 10" xfId="31175" xr:uid="{00000000-0005-0000-0000-0000B2600000}"/>
    <cellStyle name="Normal 6 2 2 2 3 3 2" xfId="1612" xr:uid="{00000000-0005-0000-0000-0000B3600000}"/>
    <cellStyle name="Normal 6 2 2 2 3 3 2 2" xfId="4970" xr:uid="{00000000-0005-0000-0000-0000B4600000}"/>
    <cellStyle name="Normal 6 2 2 2 3 3 2 2 2" xfId="9954" xr:uid="{00000000-0005-0000-0000-0000B5600000}"/>
    <cellStyle name="Normal 6 2 2 2 3 3 2 2 2 2" xfId="31176" xr:uid="{00000000-0005-0000-0000-0000B6600000}"/>
    <cellStyle name="Normal 6 2 2 2 3 3 2 2 2 3" xfId="31177" xr:uid="{00000000-0005-0000-0000-0000B7600000}"/>
    <cellStyle name="Normal 6 2 2 2 3 3 2 2 2 4" xfId="31178" xr:uid="{00000000-0005-0000-0000-0000B8600000}"/>
    <cellStyle name="Normal 6 2 2 2 3 3 2 2 3" xfId="31179" xr:uid="{00000000-0005-0000-0000-0000B9600000}"/>
    <cellStyle name="Normal 6 2 2 2 3 3 2 2 3 2" xfId="31180" xr:uid="{00000000-0005-0000-0000-0000BA600000}"/>
    <cellStyle name="Normal 6 2 2 2 3 3 2 2 3 3" xfId="31181" xr:uid="{00000000-0005-0000-0000-0000BB600000}"/>
    <cellStyle name="Normal 6 2 2 2 3 3 2 2 4" xfId="31182" xr:uid="{00000000-0005-0000-0000-0000BC600000}"/>
    <cellStyle name="Normal 6 2 2 2 3 3 2 2 5" xfId="31183" xr:uid="{00000000-0005-0000-0000-0000BD600000}"/>
    <cellStyle name="Normal 6 2 2 2 3 3 2 2 6" xfId="31184" xr:uid="{00000000-0005-0000-0000-0000BE600000}"/>
    <cellStyle name="Normal 6 2 2 2 3 3 2 3" xfId="6699" xr:uid="{00000000-0005-0000-0000-0000BF600000}"/>
    <cellStyle name="Normal 6 2 2 2 3 3 2 3 2" xfId="11641" xr:uid="{00000000-0005-0000-0000-0000C0600000}"/>
    <cellStyle name="Normal 6 2 2 2 3 3 2 3 3" xfId="31185" xr:uid="{00000000-0005-0000-0000-0000C1600000}"/>
    <cellStyle name="Normal 6 2 2 2 3 3 2 3 4" xfId="31186" xr:uid="{00000000-0005-0000-0000-0000C2600000}"/>
    <cellStyle name="Normal 6 2 2 2 3 3 2 4" xfId="8207" xr:uid="{00000000-0005-0000-0000-0000C3600000}"/>
    <cellStyle name="Normal 6 2 2 2 3 3 2 4 2" xfId="31187" xr:uid="{00000000-0005-0000-0000-0000C4600000}"/>
    <cellStyle name="Normal 6 2 2 2 3 3 2 4 3" xfId="31188" xr:uid="{00000000-0005-0000-0000-0000C5600000}"/>
    <cellStyle name="Normal 6 2 2 2 3 3 2 4 4" xfId="31189" xr:uid="{00000000-0005-0000-0000-0000C6600000}"/>
    <cellStyle name="Normal 6 2 2 2 3 3 2 5" xfId="3245" xr:uid="{00000000-0005-0000-0000-0000C7600000}"/>
    <cellStyle name="Normal 6 2 2 2 3 3 2 5 2" xfId="31190" xr:uid="{00000000-0005-0000-0000-0000C8600000}"/>
    <cellStyle name="Normal 6 2 2 2 3 3 2 5 3" xfId="31191" xr:uid="{00000000-0005-0000-0000-0000C9600000}"/>
    <cellStyle name="Normal 6 2 2 2 3 3 2 5 4" xfId="31192" xr:uid="{00000000-0005-0000-0000-0000CA600000}"/>
    <cellStyle name="Normal 6 2 2 2 3 3 2 6" xfId="31193" xr:uid="{00000000-0005-0000-0000-0000CB600000}"/>
    <cellStyle name="Normal 6 2 2 2 3 3 2 6 2" xfId="31194" xr:uid="{00000000-0005-0000-0000-0000CC600000}"/>
    <cellStyle name="Normal 6 2 2 2 3 3 2 6 3" xfId="31195" xr:uid="{00000000-0005-0000-0000-0000CD600000}"/>
    <cellStyle name="Normal 6 2 2 2 3 3 2 7" xfId="31196" xr:uid="{00000000-0005-0000-0000-0000CE600000}"/>
    <cellStyle name="Normal 6 2 2 2 3 3 2 8" xfId="31197" xr:uid="{00000000-0005-0000-0000-0000CF600000}"/>
    <cellStyle name="Normal 6 2 2 2 3 3 2 9" xfId="31198" xr:uid="{00000000-0005-0000-0000-0000D0600000}"/>
    <cellStyle name="Normal 6 2 2 2 3 3 3" xfId="4349" xr:uid="{00000000-0005-0000-0000-0000D1600000}"/>
    <cellStyle name="Normal 6 2 2 2 3 3 3 2" xfId="9334" xr:uid="{00000000-0005-0000-0000-0000D2600000}"/>
    <cellStyle name="Normal 6 2 2 2 3 3 3 2 2" xfId="31199" xr:uid="{00000000-0005-0000-0000-0000D3600000}"/>
    <cellStyle name="Normal 6 2 2 2 3 3 3 2 3" xfId="31200" xr:uid="{00000000-0005-0000-0000-0000D4600000}"/>
    <cellStyle name="Normal 6 2 2 2 3 3 3 2 4" xfId="31201" xr:uid="{00000000-0005-0000-0000-0000D5600000}"/>
    <cellStyle name="Normal 6 2 2 2 3 3 3 3" xfId="31202" xr:uid="{00000000-0005-0000-0000-0000D6600000}"/>
    <cellStyle name="Normal 6 2 2 2 3 3 3 3 2" xfId="31203" xr:uid="{00000000-0005-0000-0000-0000D7600000}"/>
    <cellStyle name="Normal 6 2 2 2 3 3 3 3 3" xfId="31204" xr:uid="{00000000-0005-0000-0000-0000D8600000}"/>
    <cellStyle name="Normal 6 2 2 2 3 3 3 4" xfId="31205" xr:uid="{00000000-0005-0000-0000-0000D9600000}"/>
    <cellStyle name="Normal 6 2 2 2 3 3 3 5" xfId="31206" xr:uid="{00000000-0005-0000-0000-0000DA600000}"/>
    <cellStyle name="Normal 6 2 2 2 3 3 3 6" xfId="31207" xr:uid="{00000000-0005-0000-0000-0000DB600000}"/>
    <cellStyle name="Normal 6 2 2 2 3 3 4" xfId="6092" xr:uid="{00000000-0005-0000-0000-0000DC600000}"/>
    <cellStyle name="Normal 6 2 2 2 3 3 4 2" xfId="11034" xr:uid="{00000000-0005-0000-0000-0000DD600000}"/>
    <cellStyle name="Normal 6 2 2 2 3 3 4 3" xfId="31208" xr:uid="{00000000-0005-0000-0000-0000DE600000}"/>
    <cellStyle name="Normal 6 2 2 2 3 3 4 4" xfId="31209" xr:uid="{00000000-0005-0000-0000-0000DF600000}"/>
    <cellStyle name="Normal 6 2 2 2 3 3 5" xfId="7600" xr:uid="{00000000-0005-0000-0000-0000E0600000}"/>
    <cellStyle name="Normal 6 2 2 2 3 3 5 2" xfId="31210" xr:uid="{00000000-0005-0000-0000-0000E1600000}"/>
    <cellStyle name="Normal 6 2 2 2 3 3 5 3" xfId="31211" xr:uid="{00000000-0005-0000-0000-0000E2600000}"/>
    <cellStyle name="Normal 6 2 2 2 3 3 5 4" xfId="31212" xr:uid="{00000000-0005-0000-0000-0000E3600000}"/>
    <cellStyle name="Normal 6 2 2 2 3 3 6" xfId="2638" xr:uid="{00000000-0005-0000-0000-0000E4600000}"/>
    <cellStyle name="Normal 6 2 2 2 3 3 6 2" xfId="31213" xr:uid="{00000000-0005-0000-0000-0000E5600000}"/>
    <cellStyle name="Normal 6 2 2 2 3 3 6 3" xfId="31214" xr:uid="{00000000-0005-0000-0000-0000E6600000}"/>
    <cellStyle name="Normal 6 2 2 2 3 3 6 4" xfId="31215" xr:uid="{00000000-0005-0000-0000-0000E7600000}"/>
    <cellStyle name="Normal 6 2 2 2 3 3 7" xfId="31216" xr:uid="{00000000-0005-0000-0000-0000E8600000}"/>
    <cellStyle name="Normal 6 2 2 2 3 3 7 2" xfId="31217" xr:uid="{00000000-0005-0000-0000-0000E9600000}"/>
    <cellStyle name="Normal 6 2 2 2 3 3 7 3" xfId="31218" xr:uid="{00000000-0005-0000-0000-0000EA600000}"/>
    <cellStyle name="Normal 6 2 2 2 3 3 8" xfId="31219" xr:uid="{00000000-0005-0000-0000-0000EB600000}"/>
    <cellStyle name="Normal 6 2 2 2 3 3 9" xfId="31220" xr:uid="{00000000-0005-0000-0000-0000EC600000}"/>
    <cellStyle name="Normal 6 2 2 2 3 4" xfId="1609" xr:uid="{00000000-0005-0000-0000-0000ED600000}"/>
    <cellStyle name="Normal 6 2 2 2 3 4 2" xfId="4967" xr:uid="{00000000-0005-0000-0000-0000EE600000}"/>
    <cellStyle name="Normal 6 2 2 2 3 4 2 2" xfId="9951" xr:uid="{00000000-0005-0000-0000-0000EF600000}"/>
    <cellStyle name="Normal 6 2 2 2 3 4 2 2 2" xfId="31221" xr:uid="{00000000-0005-0000-0000-0000F0600000}"/>
    <cellStyle name="Normal 6 2 2 2 3 4 2 2 3" xfId="31222" xr:uid="{00000000-0005-0000-0000-0000F1600000}"/>
    <cellStyle name="Normal 6 2 2 2 3 4 2 2 4" xfId="31223" xr:uid="{00000000-0005-0000-0000-0000F2600000}"/>
    <cellStyle name="Normal 6 2 2 2 3 4 2 3" xfId="31224" xr:uid="{00000000-0005-0000-0000-0000F3600000}"/>
    <cellStyle name="Normal 6 2 2 2 3 4 2 3 2" xfId="31225" xr:uid="{00000000-0005-0000-0000-0000F4600000}"/>
    <cellStyle name="Normal 6 2 2 2 3 4 2 3 3" xfId="31226" xr:uid="{00000000-0005-0000-0000-0000F5600000}"/>
    <cellStyle name="Normal 6 2 2 2 3 4 2 4" xfId="31227" xr:uid="{00000000-0005-0000-0000-0000F6600000}"/>
    <cellStyle name="Normal 6 2 2 2 3 4 2 5" xfId="31228" xr:uid="{00000000-0005-0000-0000-0000F7600000}"/>
    <cellStyle name="Normal 6 2 2 2 3 4 2 6" xfId="31229" xr:uid="{00000000-0005-0000-0000-0000F8600000}"/>
    <cellStyle name="Normal 6 2 2 2 3 4 3" xfId="6696" xr:uid="{00000000-0005-0000-0000-0000F9600000}"/>
    <cellStyle name="Normal 6 2 2 2 3 4 3 2" xfId="11638" xr:uid="{00000000-0005-0000-0000-0000FA600000}"/>
    <cellStyle name="Normal 6 2 2 2 3 4 3 3" xfId="31230" xr:uid="{00000000-0005-0000-0000-0000FB600000}"/>
    <cellStyle name="Normal 6 2 2 2 3 4 3 4" xfId="31231" xr:uid="{00000000-0005-0000-0000-0000FC600000}"/>
    <cellStyle name="Normal 6 2 2 2 3 4 4" xfId="8204" xr:uid="{00000000-0005-0000-0000-0000FD600000}"/>
    <cellStyle name="Normal 6 2 2 2 3 4 4 2" xfId="31232" xr:uid="{00000000-0005-0000-0000-0000FE600000}"/>
    <cellStyle name="Normal 6 2 2 2 3 4 4 3" xfId="31233" xr:uid="{00000000-0005-0000-0000-0000FF600000}"/>
    <cellStyle name="Normal 6 2 2 2 3 4 4 4" xfId="31234" xr:uid="{00000000-0005-0000-0000-000000610000}"/>
    <cellStyle name="Normal 6 2 2 2 3 4 5" xfId="3242" xr:uid="{00000000-0005-0000-0000-000001610000}"/>
    <cellStyle name="Normal 6 2 2 2 3 4 5 2" xfId="31235" xr:uid="{00000000-0005-0000-0000-000002610000}"/>
    <cellStyle name="Normal 6 2 2 2 3 4 5 3" xfId="31236" xr:uid="{00000000-0005-0000-0000-000003610000}"/>
    <cellStyle name="Normal 6 2 2 2 3 4 5 4" xfId="31237" xr:uid="{00000000-0005-0000-0000-000004610000}"/>
    <cellStyle name="Normal 6 2 2 2 3 4 6" xfId="31238" xr:uid="{00000000-0005-0000-0000-000005610000}"/>
    <cellStyle name="Normal 6 2 2 2 3 4 6 2" xfId="31239" xr:uid="{00000000-0005-0000-0000-000006610000}"/>
    <cellStyle name="Normal 6 2 2 2 3 4 6 3" xfId="31240" xr:uid="{00000000-0005-0000-0000-000007610000}"/>
    <cellStyle name="Normal 6 2 2 2 3 4 7" xfId="31241" xr:uid="{00000000-0005-0000-0000-000008610000}"/>
    <cellStyle name="Normal 6 2 2 2 3 4 8" xfId="31242" xr:uid="{00000000-0005-0000-0000-000009610000}"/>
    <cellStyle name="Normal 6 2 2 2 3 4 9" xfId="31243" xr:uid="{00000000-0005-0000-0000-00000A610000}"/>
    <cellStyle name="Normal 6 2 2 2 3 5" xfId="3747" xr:uid="{00000000-0005-0000-0000-00000B610000}"/>
    <cellStyle name="Normal 6 2 2 2 3 5 2" xfId="5479" xr:uid="{00000000-0005-0000-0000-00000C610000}"/>
    <cellStyle name="Normal 6 2 2 2 3 5 2 2" xfId="10441" xr:uid="{00000000-0005-0000-0000-00000D610000}"/>
    <cellStyle name="Normal 6 2 2 2 3 5 2 2 2" xfId="31244" xr:uid="{00000000-0005-0000-0000-00000E610000}"/>
    <cellStyle name="Normal 6 2 2 2 3 5 2 2 3" xfId="31245" xr:uid="{00000000-0005-0000-0000-00000F610000}"/>
    <cellStyle name="Normal 6 2 2 2 3 5 2 2 4" xfId="31246" xr:uid="{00000000-0005-0000-0000-000010610000}"/>
    <cellStyle name="Normal 6 2 2 2 3 5 2 3" xfId="31247" xr:uid="{00000000-0005-0000-0000-000011610000}"/>
    <cellStyle name="Normal 6 2 2 2 3 5 2 3 2" xfId="31248" xr:uid="{00000000-0005-0000-0000-000012610000}"/>
    <cellStyle name="Normal 6 2 2 2 3 5 2 3 3" xfId="31249" xr:uid="{00000000-0005-0000-0000-000013610000}"/>
    <cellStyle name="Normal 6 2 2 2 3 5 2 4" xfId="31250" xr:uid="{00000000-0005-0000-0000-000014610000}"/>
    <cellStyle name="Normal 6 2 2 2 3 5 2 5" xfId="31251" xr:uid="{00000000-0005-0000-0000-000015610000}"/>
    <cellStyle name="Normal 6 2 2 2 3 5 2 6" xfId="31252" xr:uid="{00000000-0005-0000-0000-000016610000}"/>
    <cellStyle name="Normal 6 2 2 2 3 5 3" xfId="8707" xr:uid="{00000000-0005-0000-0000-000017610000}"/>
    <cellStyle name="Normal 6 2 2 2 3 5 3 2" xfId="31253" xr:uid="{00000000-0005-0000-0000-000018610000}"/>
    <cellStyle name="Normal 6 2 2 2 3 5 3 3" xfId="31254" xr:uid="{00000000-0005-0000-0000-000019610000}"/>
    <cellStyle name="Normal 6 2 2 2 3 5 3 4" xfId="31255" xr:uid="{00000000-0005-0000-0000-00001A610000}"/>
    <cellStyle name="Normal 6 2 2 2 3 5 4" xfId="31256" xr:uid="{00000000-0005-0000-0000-00001B610000}"/>
    <cellStyle name="Normal 6 2 2 2 3 5 4 2" xfId="31257" xr:uid="{00000000-0005-0000-0000-00001C610000}"/>
    <cellStyle name="Normal 6 2 2 2 3 5 4 3" xfId="31258" xr:uid="{00000000-0005-0000-0000-00001D610000}"/>
    <cellStyle name="Normal 6 2 2 2 3 5 4 4" xfId="31259" xr:uid="{00000000-0005-0000-0000-00001E610000}"/>
    <cellStyle name="Normal 6 2 2 2 3 5 5" xfId="31260" xr:uid="{00000000-0005-0000-0000-00001F610000}"/>
    <cellStyle name="Normal 6 2 2 2 3 5 5 2" xfId="31261" xr:uid="{00000000-0005-0000-0000-000020610000}"/>
    <cellStyle name="Normal 6 2 2 2 3 5 5 3" xfId="31262" xr:uid="{00000000-0005-0000-0000-000021610000}"/>
    <cellStyle name="Normal 6 2 2 2 3 5 5 4" xfId="31263" xr:uid="{00000000-0005-0000-0000-000022610000}"/>
    <cellStyle name="Normal 6 2 2 2 3 5 6" xfId="31264" xr:uid="{00000000-0005-0000-0000-000023610000}"/>
    <cellStyle name="Normal 6 2 2 2 3 5 6 2" xfId="31265" xr:uid="{00000000-0005-0000-0000-000024610000}"/>
    <cellStyle name="Normal 6 2 2 2 3 5 6 3" xfId="31266" xr:uid="{00000000-0005-0000-0000-000025610000}"/>
    <cellStyle name="Normal 6 2 2 2 3 5 7" xfId="31267" xr:uid="{00000000-0005-0000-0000-000026610000}"/>
    <cellStyle name="Normal 6 2 2 2 3 5 8" xfId="31268" xr:uid="{00000000-0005-0000-0000-000027610000}"/>
    <cellStyle name="Normal 6 2 2 2 3 5 9" xfId="31269" xr:uid="{00000000-0005-0000-0000-000028610000}"/>
    <cellStyle name="Normal 6 2 2 2 3 6" xfId="4072" xr:uid="{00000000-0005-0000-0000-000029610000}"/>
    <cellStyle name="Normal 6 2 2 2 3 6 2" xfId="8843" xr:uid="{00000000-0005-0000-0000-00002A610000}"/>
    <cellStyle name="Normal 6 2 2 2 3 6 2 2" xfId="31270" xr:uid="{00000000-0005-0000-0000-00002B610000}"/>
    <cellStyle name="Normal 6 2 2 2 3 6 2 2 2" xfId="31271" xr:uid="{00000000-0005-0000-0000-00002C610000}"/>
    <cellStyle name="Normal 6 2 2 2 3 6 2 2 3" xfId="31272" xr:uid="{00000000-0005-0000-0000-00002D610000}"/>
    <cellStyle name="Normal 6 2 2 2 3 6 2 2 4" xfId="31273" xr:uid="{00000000-0005-0000-0000-00002E610000}"/>
    <cellStyle name="Normal 6 2 2 2 3 6 2 3" xfId="31274" xr:uid="{00000000-0005-0000-0000-00002F610000}"/>
    <cellStyle name="Normal 6 2 2 2 3 6 2 3 2" xfId="31275" xr:uid="{00000000-0005-0000-0000-000030610000}"/>
    <cellStyle name="Normal 6 2 2 2 3 6 2 3 3" xfId="31276" xr:uid="{00000000-0005-0000-0000-000031610000}"/>
    <cellStyle name="Normal 6 2 2 2 3 6 2 4" xfId="31277" xr:uid="{00000000-0005-0000-0000-000032610000}"/>
    <cellStyle name="Normal 6 2 2 2 3 6 2 5" xfId="31278" xr:uid="{00000000-0005-0000-0000-000033610000}"/>
    <cellStyle name="Normal 6 2 2 2 3 6 2 6" xfId="31279" xr:uid="{00000000-0005-0000-0000-000034610000}"/>
    <cellStyle name="Normal 6 2 2 2 3 6 3" xfId="31280" xr:uid="{00000000-0005-0000-0000-000035610000}"/>
    <cellStyle name="Normal 6 2 2 2 3 6 3 2" xfId="31281" xr:uid="{00000000-0005-0000-0000-000036610000}"/>
    <cellStyle name="Normal 6 2 2 2 3 6 3 3" xfId="31282" xr:uid="{00000000-0005-0000-0000-000037610000}"/>
    <cellStyle name="Normal 6 2 2 2 3 6 3 4" xfId="31283" xr:uid="{00000000-0005-0000-0000-000038610000}"/>
    <cellStyle name="Normal 6 2 2 2 3 6 4" xfId="31284" xr:uid="{00000000-0005-0000-0000-000039610000}"/>
    <cellStyle name="Normal 6 2 2 2 3 6 4 2" xfId="31285" xr:uid="{00000000-0005-0000-0000-00003A610000}"/>
    <cellStyle name="Normal 6 2 2 2 3 6 4 3" xfId="31286" xr:uid="{00000000-0005-0000-0000-00003B610000}"/>
    <cellStyle name="Normal 6 2 2 2 3 6 4 4" xfId="31287" xr:uid="{00000000-0005-0000-0000-00003C610000}"/>
    <cellStyle name="Normal 6 2 2 2 3 6 5" xfId="31288" xr:uid="{00000000-0005-0000-0000-00003D610000}"/>
    <cellStyle name="Normal 6 2 2 2 3 6 5 2" xfId="31289" xr:uid="{00000000-0005-0000-0000-00003E610000}"/>
    <cellStyle name="Normal 6 2 2 2 3 6 5 3" xfId="31290" xr:uid="{00000000-0005-0000-0000-00003F610000}"/>
    <cellStyle name="Normal 6 2 2 2 3 6 6" xfId="31291" xr:uid="{00000000-0005-0000-0000-000040610000}"/>
    <cellStyle name="Normal 6 2 2 2 3 6 7" xfId="31292" xr:uid="{00000000-0005-0000-0000-000041610000}"/>
    <cellStyle name="Normal 6 2 2 2 3 6 8" xfId="31293" xr:uid="{00000000-0005-0000-0000-000042610000}"/>
    <cellStyle name="Normal 6 2 2 2 3 7" xfId="5560" xr:uid="{00000000-0005-0000-0000-000043610000}"/>
    <cellStyle name="Normal 6 2 2 2 3 7 2" xfId="10507" xr:uid="{00000000-0005-0000-0000-000044610000}"/>
    <cellStyle name="Normal 6 2 2 2 3 7 2 2" xfId="31294" xr:uid="{00000000-0005-0000-0000-000045610000}"/>
    <cellStyle name="Normal 6 2 2 2 3 7 2 3" xfId="31295" xr:uid="{00000000-0005-0000-0000-000046610000}"/>
    <cellStyle name="Normal 6 2 2 2 3 7 2 4" xfId="31296" xr:uid="{00000000-0005-0000-0000-000047610000}"/>
    <cellStyle name="Normal 6 2 2 2 3 7 3" xfId="31297" xr:uid="{00000000-0005-0000-0000-000048610000}"/>
    <cellStyle name="Normal 6 2 2 2 3 7 3 2" xfId="31298" xr:uid="{00000000-0005-0000-0000-000049610000}"/>
    <cellStyle name="Normal 6 2 2 2 3 7 3 3" xfId="31299" xr:uid="{00000000-0005-0000-0000-00004A610000}"/>
    <cellStyle name="Normal 6 2 2 2 3 7 4" xfId="31300" xr:uid="{00000000-0005-0000-0000-00004B610000}"/>
    <cellStyle name="Normal 6 2 2 2 3 7 5" xfId="31301" xr:uid="{00000000-0005-0000-0000-00004C610000}"/>
    <cellStyle name="Normal 6 2 2 2 3 7 6" xfId="31302" xr:uid="{00000000-0005-0000-0000-00004D610000}"/>
    <cellStyle name="Normal 6 2 2 2 3 8" xfId="5819" xr:uid="{00000000-0005-0000-0000-00004E610000}"/>
    <cellStyle name="Normal 6 2 2 2 3 8 2" xfId="10761" xr:uid="{00000000-0005-0000-0000-00004F610000}"/>
    <cellStyle name="Normal 6 2 2 2 3 8 3" xfId="31303" xr:uid="{00000000-0005-0000-0000-000050610000}"/>
    <cellStyle name="Normal 6 2 2 2 3 8 4" xfId="31304" xr:uid="{00000000-0005-0000-0000-000051610000}"/>
    <cellStyle name="Normal 6 2 2 2 3 9" xfId="7327" xr:uid="{00000000-0005-0000-0000-000052610000}"/>
    <cellStyle name="Normal 6 2 2 2 3 9 2" xfId="31305" xr:uid="{00000000-0005-0000-0000-000053610000}"/>
    <cellStyle name="Normal 6 2 2 2 3 9 3" xfId="31306" xr:uid="{00000000-0005-0000-0000-000054610000}"/>
    <cellStyle name="Normal 6 2 2 2 3 9 4" xfId="31307" xr:uid="{00000000-0005-0000-0000-000055610000}"/>
    <cellStyle name="Normal 6 2 2 2 4" xfId="450" xr:uid="{00000000-0005-0000-0000-000056610000}"/>
    <cellStyle name="Normal 6 2 2 2 4 10" xfId="31308" xr:uid="{00000000-0005-0000-0000-000057610000}"/>
    <cellStyle name="Normal 6 2 2 2 4 11" xfId="31309" xr:uid="{00000000-0005-0000-0000-000058610000}"/>
    <cellStyle name="Normal 6 2 2 2 4 2" xfId="1020" xr:uid="{00000000-0005-0000-0000-000059610000}"/>
    <cellStyle name="Normal 6 2 2 2 4 2 10" xfId="31310" xr:uid="{00000000-0005-0000-0000-00005A610000}"/>
    <cellStyle name="Normal 6 2 2 2 4 2 2" xfId="1614" xr:uid="{00000000-0005-0000-0000-00005B610000}"/>
    <cellStyle name="Normal 6 2 2 2 4 2 2 2" xfId="4972" xr:uid="{00000000-0005-0000-0000-00005C610000}"/>
    <cellStyle name="Normal 6 2 2 2 4 2 2 2 2" xfId="9956" xr:uid="{00000000-0005-0000-0000-00005D610000}"/>
    <cellStyle name="Normal 6 2 2 2 4 2 2 2 2 2" xfId="31311" xr:uid="{00000000-0005-0000-0000-00005E610000}"/>
    <cellStyle name="Normal 6 2 2 2 4 2 2 2 2 3" xfId="31312" xr:uid="{00000000-0005-0000-0000-00005F610000}"/>
    <cellStyle name="Normal 6 2 2 2 4 2 2 2 2 4" xfId="31313" xr:uid="{00000000-0005-0000-0000-000060610000}"/>
    <cellStyle name="Normal 6 2 2 2 4 2 2 2 3" xfId="31314" xr:uid="{00000000-0005-0000-0000-000061610000}"/>
    <cellStyle name="Normal 6 2 2 2 4 2 2 2 3 2" xfId="31315" xr:uid="{00000000-0005-0000-0000-000062610000}"/>
    <cellStyle name="Normal 6 2 2 2 4 2 2 2 3 3" xfId="31316" xr:uid="{00000000-0005-0000-0000-000063610000}"/>
    <cellStyle name="Normal 6 2 2 2 4 2 2 2 4" xfId="31317" xr:uid="{00000000-0005-0000-0000-000064610000}"/>
    <cellStyle name="Normal 6 2 2 2 4 2 2 2 5" xfId="31318" xr:uid="{00000000-0005-0000-0000-000065610000}"/>
    <cellStyle name="Normal 6 2 2 2 4 2 2 2 6" xfId="31319" xr:uid="{00000000-0005-0000-0000-000066610000}"/>
    <cellStyle name="Normal 6 2 2 2 4 2 2 3" xfId="6701" xr:uid="{00000000-0005-0000-0000-000067610000}"/>
    <cellStyle name="Normal 6 2 2 2 4 2 2 3 2" xfId="11643" xr:uid="{00000000-0005-0000-0000-000068610000}"/>
    <cellStyle name="Normal 6 2 2 2 4 2 2 3 3" xfId="31320" xr:uid="{00000000-0005-0000-0000-000069610000}"/>
    <cellStyle name="Normal 6 2 2 2 4 2 2 3 4" xfId="31321" xr:uid="{00000000-0005-0000-0000-00006A610000}"/>
    <cellStyle name="Normal 6 2 2 2 4 2 2 4" xfId="8209" xr:uid="{00000000-0005-0000-0000-00006B610000}"/>
    <cellStyle name="Normal 6 2 2 2 4 2 2 4 2" xfId="31322" xr:uid="{00000000-0005-0000-0000-00006C610000}"/>
    <cellStyle name="Normal 6 2 2 2 4 2 2 4 3" xfId="31323" xr:uid="{00000000-0005-0000-0000-00006D610000}"/>
    <cellStyle name="Normal 6 2 2 2 4 2 2 4 4" xfId="31324" xr:uid="{00000000-0005-0000-0000-00006E610000}"/>
    <cellStyle name="Normal 6 2 2 2 4 2 2 5" xfId="3247" xr:uid="{00000000-0005-0000-0000-00006F610000}"/>
    <cellStyle name="Normal 6 2 2 2 4 2 2 5 2" xfId="31325" xr:uid="{00000000-0005-0000-0000-000070610000}"/>
    <cellStyle name="Normal 6 2 2 2 4 2 2 5 3" xfId="31326" xr:uid="{00000000-0005-0000-0000-000071610000}"/>
    <cellStyle name="Normal 6 2 2 2 4 2 2 5 4" xfId="31327" xr:uid="{00000000-0005-0000-0000-000072610000}"/>
    <cellStyle name="Normal 6 2 2 2 4 2 2 6" xfId="31328" xr:uid="{00000000-0005-0000-0000-000073610000}"/>
    <cellStyle name="Normal 6 2 2 2 4 2 2 6 2" xfId="31329" xr:uid="{00000000-0005-0000-0000-000074610000}"/>
    <cellStyle name="Normal 6 2 2 2 4 2 2 6 3" xfId="31330" xr:uid="{00000000-0005-0000-0000-000075610000}"/>
    <cellStyle name="Normal 6 2 2 2 4 2 2 7" xfId="31331" xr:uid="{00000000-0005-0000-0000-000076610000}"/>
    <cellStyle name="Normal 6 2 2 2 4 2 2 8" xfId="31332" xr:uid="{00000000-0005-0000-0000-000077610000}"/>
    <cellStyle name="Normal 6 2 2 2 4 2 2 9" xfId="31333" xr:uid="{00000000-0005-0000-0000-000078610000}"/>
    <cellStyle name="Normal 6 2 2 2 4 2 3" xfId="4442" xr:uid="{00000000-0005-0000-0000-000079610000}"/>
    <cellStyle name="Normal 6 2 2 2 4 2 3 2" xfId="9427" xr:uid="{00000000-0005-0000-0000-00007A610000}"/>
    <cellStyle name="Normal 6 2 2 2 4 2 3 2 2" xfId="31334" xr:uid="{00000000-0005-0000-0000-00007B610000}"/>
    <cellStyle name="Normal 6 2 2 2 4 2 3 2 3" xfId="31335" xr:uid="{00000000-0005-0000-0000-00007C610000}"/>
    <cellStyle name="Normal 6 2 2 2 4 2 3 2 4" xfId="31336" xr:uid="{00000000-0005-0000-0000-00007D610000}"/>
    <cellStyle name="Normal 6 2 2 2 4 2 3 3" xfId="31337" xr:uid="{00000000-0005-0000-0000-00007E610000}"/>
    <cellStyle name="Normal 6 2 2 2 4 2 3 3 2" xfId="31338" xr:uid="{00000000-0005-0000-0000-00007F610000}"/>
    <cellStyle name="Normal 6 2 2 2 4 2 3 3 3" xfId="31339" xr:uid="{00000000-0005-0000-0000-000080610000}"/>
    <cellStyle name="Normal 6 2 2 2 4 2 3 4" xfId="31340" xr:uid="{00000000-0005-0000-0000-000081610000}"/>
    <cellStyle name="Normal 6 2 2 2 4 2 3 5" xfId="31341" xr:uid="{00000000-0005-0000-0000-000082610000}"/>
    <cellStyle name="Normal 6 2 2 2 4 2 3 6" xfId="31342" xr:uid="{00000000-0005-0000-0000-000083610000}"/>
    <cellStyle name="Normal 6 2 2 2 4 2 4" xfId="6182" xr:uid="{00000000-0005-0000-0000-000084610000}"/>
    <cellStyle name="Normal 6 2 2 2 4 2 4 2" xfId="11124" xr:uid="{00000000-0005-0000-0000-000085610000}"/>
    <cellStyle name="Normal 6 2 2 2 4 2 4 3" xfId="31343" xr:uid="{00000000-0005-0000-0000-000086610000}"/>
    <cellStyle name="Normal 6 2 2 2 4 2 4 4" xfId="31344" xr:uid="{00000000-0005-0000-0000-000087610000}"/>
    <cellStyle name="Normal 6 2 2 2 4 2 5" xfId="7690" xr:uid="{00000000-0005-0000-0000-000088610000}"/>
    <cellStyle name="Normal 6 2 2 2 4 2 5 2" xfId="31345" xr:uid="{00000000-0005-0000-0000-000089610000}"/>
    <cellStyle name="Normal 6 2 2 2 4 2 5 3" xfId="31346" xr:uid="{00000000-0005-0000-0000-00008A610000}"/>
    <cellStyle name="Normal 6 2 2 2 4 2 5 4" xfId="31347" xr:uid="{00000000-0005-0000-0000-00008B610000}"/>
    <cellStyle name="Normal 6 2 2 2 4 2 6" xfId="2728" xr:uid="{00000000-0005-0000-0000-00008C610000}"/>
    <cellStyle name="Normal 6 2 2 2 4 2 6 2" xfId="31348" xr:uid="{00000000-0005-0000-0000-00008D610000}"/>
    <cellStyle name="Normal 6 2 2 2 4 2 6 3" xfId="31349" xr:uid="{00000000-0005-0000-0000-00008E610000}"/>
    <cellStyle name="Normal 6 2 2 2 4 2 6 4" xfId="31350" xr:uid="{00000000-0005-0000-0000-00008F610000}"/>
    <cellStyle name="Normal 6 2 2 2 4 2 7" xfId="31351" xr:uid="{00000000-0005-0000-0000-000090610000}"/>
    <cellStyle name="Normal 6 2 2 2 4 2 7 2" xfId="31352" xr:uid="{00000000-0005-0000-0000-000091610000}"/>
    <cellStyle name="Normal 6 2 2 2 4 2 7 3" xfId="31353" xr:uid="{00000000-0005-0000-0000-000092610000}"/>
    <cellStyle name="Normal 6 2 2 2 4 2 8" xfId="31354" xr:uid="{00000000-0005-0000-0000-000093610000}"/>
    <cellStyle name="Normal 6 2 2 2 4 2 9" xfId="31355" xr:uid="{00000000-0005-0000-0000-000094610000}"/>
    <cellStyle name="Normal 6 2 2 2 4 3" xfId="1613" xr:uid="{00000000-0005-0000-0000-000095610000}"/>
    <cellStyle name="Normal 6 2 2 2 4 3 2" xfId="4971" xr:uid="{00000000-0005-0000-0000-000096610000}"/>
    <cellStyle name="Normal 6 2 2 2 4 3 2 2" xfId="9955" xr:uid="{00000000-0005-0000-0000-000097610000}"/>
    <cellStyle name="Normal 6 2 2 2 4 3 2 2 2" xfId="31356" xr:uid="{00000000-0005-0000-0000-000098610000}"/>
    <cellStyle name="Normal 6 2 2 2 4 3 2 2 3" xfId="31357" xr:uid="{00000000-0005-0000-0000-000099610000}"/>
    <cellStyle name="Normal 6 2 2 2 4 3 2 2 4" xfId="31358" xr:uid="{00000000-0005-0000-0000-00009A610000}"/>
    <cellStyle name="Normal 6 2 2 2 4 3 2 3" xfId="31359" xr:uid="{00000000-0005-0000-0000-00009B610000}"/>
    <cellStyle name="Normal 6 2 2 2 4 3 2 3 2" xfId="31360" xr:uid="{00000000-0005-0000-0000-00009C610000}"/>
    <cellStyle name="Normal 6 2 2 2 4 3 2 3 3" xfId="31361" xr:uid="{00000000-0005-0000-0000-00009D610000}"/>
    <cellStyle name="Normal 6 2 2 2 4 3 2 4" xfId="31362" xr:uid="{00000000-0005-0000-0000-00009E610000}"/>
    <cellStyle name="Normal 6 2 2 2 4 3 2 5" xfId="31363" xr:uid="{00000000-0005-0000-0000-00009F610000}"/>
    <cellStyle name="Normal 6 2 2 2 4 3 2 6" xfId="31364" xr:uid="{00000000-0005-0000-0000-0000A0610000}"/>
    <cellStyle name="Normal 6 2 2 2 4 3 3" xfId="6700" xr:uid="{00000000-0005-0000-0000-0000A1610000}"/>
    <cellStyle name="Normal 6 2 2 2 4 3 3 2" xfId="11642" xr:uid="{00000000-0005-0000-0000-0000A2610000}"/>
    <cellStyle name="Normal 6 2 2 2 4 3 3 3" xfId="31365" xr:uid="{00000000-0005-0000-0000-0000A3610000}"/>
    <cellStyle name="Normal 6 2 2 2 4 3 3 4" xfId="31366" xr:uid="{00000000-0005-0000-0000-0000A4610000}"/>
    <cellStyle name="Normal 6 2 2 2 4 3 4" xfId="8208" xr:uid="{00000000-0005-0000-0000-0000A5610000}"/>
    <cellStyle name="Normal 6 2 2 2 4 3 4 2" xfId="31367" xr:uid="{00000000-0005-0000-0000-0000A6610000}"/>
    <cellStyle name="Normal 6 2 2 2 4 3 4 3" xfId="31368" xr:uid="{00000000-0005-0000-0000-0000A7610000}"/>
    <cellStyle name="Normal 6 2 2 2 4 3 4 4" xfId="31369" xr:uid="{00000000-0005-0000-0000-0000A8610000}"/>
    <cellStyle name="Normal 6 2 2 2 4 3 5" xfId="3246" xr:uid="{00000000-0005-0000-0000-0000A9610000}"/>
    <cellStyle name="Normal 6 2 2 2 4 3 5 2" xfId="31370" xr:uid="{00000000-0005-0000-0000-0000AA610000}"/>
    <cellStyle name="Normal 6 2 2 2 4 3 5 3" xfId="31371" xr:uid="{00000000-0005-0000-0000-0000AB610000}"/>
    <cellStyle name="Normal 6 2 2 2 4 3 5 4" xfId="31372" xr:uid="{00000000-0005-0000-0000-0000AC610000}"/>
    <cellStyle name="Normal 6 2 2 2 4 3 6" xfId="31373" xr:uid="{00000000-0005-0000-0000-0000AD610000}"/>
    <cellStyle name="Normal 6 2 2 2 4 3 6 2" xfId="31374" xr:uid="{00000000-0005-0000-0000-0000AE610000}"/>
    <cellStyle name="Normal 6 2 2 2 4 3 6 3" xfId="31375" xr:uid="{00000000-0005-0000-0000-0000AF610000}"/>
    <cellStyle name="Normal 6 2 2 2 4 3 7" xfId="31376" xr:uid="{00000000-0005-0000-0000-0000B0610000}"/>
    <cellStyle name="Normal 6 2 2 2 4 3 8" xfId="31377" xr:uid="{00000000-0005-0000-0000-0000B1610000}"/>
    <cellStyle name="Normal 6 2 2 2 4 3 9" xfId="31378" xr:uid="{00000000-0005-0000-0000-0000B2610000}"/>
    <cellStyle name="Normal 6 2 2 2 4 4" xfId="3973" xr:uid="{00000000-0005-0000-0000-0000B3610000}"/>
    <cellStyle name="Normal 6 2 2 2 4 4 2" xfId="9045" xr:uid="{00000000-0005-0000-0000-0000B4610000}"/>
    <cellStyle name="Normal 6 2 2 2 4 4 2 2" xfId="31379" xr:uid="{00000000-0005-0000-0000-0000B5610000}"/>
    <cellStyle name="Normal 6 2 2 2 4 4 2 3" xfId="31380" xr:uid="{00000000-0005-0000-0000-0000B6610000}"/>
    <cellStyle name="Normal 6 2 2 2 4 4 2 4" xfId="31381" xr:uid="{00000000-0005-0000-0000-0000B7610000}"/>
    <cellStyle name="Normal 6 2 2 2 4 4 3" xfId="31382" xr:uid="{00000000-0005-0000-0000-0000B8610000}"/>
    <cellStyle name="Normal 6 2 2 2 4 4 3 2" xfId="31383" xr:uid="{00000000-0005-0000-0000-0000B9610000}"/>
    <cellStyle name="Normal 6 2 2 2 4 4 3 3" xfId="31384" xr:uid="{00000000-0005-0000-0000-0000BA610000}"/>
    <cellStyle name="Normal 6 2 2 2 4 4 4" xfId="31385" xr:uid="{00000000-0005-0000-0000-0000BB610000}"/>
    <cellStyle name="Normal 6 2 2 2 4 4 5" xfId="31386" xr:uid="{00000000-0005-0000-0000-0000BC610000}"/>
    <cellStyle name="Normal 6 2 2 2 4 4 6" xfId="31387" xr:uid="{00000000-0005-0000-0000-0000BD610000}"/>
    <cellStyle name="Normal 6 2 2 2 4 5" xfId="5730" xr:uid="{00000000-0005-0000-0000-0000BE610000}"/>
    <cellStyle name="Normal 6 2 2 2 4 5 2" xfId="10672" xr:uid="{00000000-0005-0000-0000-0000BF610000}"/>
    <cellStyle name="Normal 6 2 2 2 4 5 3" xfId="31388" xr:uid="{00000000-0005-0000-0000-0000C0610000}"/>
    <cellStyle name="Normal 6 2 2 2 4 5 4" xfId="31389" xr:uid="{00000000-0005-0000-0000-0000C1610000}"/>
    <cellStyle name="Normal 6 2 2 2 4 6" xfId="7238" xr:uid="{00000000-0005-0000-0000-0000C2610000}"/>
    <cellStyle name="Normal 6 2 2 2 4 6 2" xfId="31390" xr:uid="{00000000-0005-0000-0000-0000C3610000}"/>
    <cellStyle name="Normal 6 2 2 2 4 6 3" xfId="31391" xr:uid="{00000000-0005-0000-0000-0000C4610000}"/>
    <cellStyle name="Normal 6 2 2 2 4 6 4" xfId="31392" xr:uid="{00000000-0005-0000-0000-0000C5610000}"/>
    <cellStyle name="Normal 6 2 2 2 4 7" xfId="2276" xr:uid="{00000000-0005-0000-0000-0000C6610000}"/>
    <cellStyle name="Normal 6 2 2 2 4 7 2" xfId="31393" xr:uid="{00000000-0005-0000-0000-0000C7610000}"/>
    <cellStyle name="Normal 6 2 2 2 4 7 3" xfId="31394" xr:uid="{00000000-0005-0000-0000-0000C8610000}"/>
    <cellStyle name="Normal 6 2 2 2 4 7 4" xfId="31395" xr:uid="{00000000-0005-0000-0000-0000C9610000}"/>
    <cellStyle name="Normal 6 2 2 2 4 8" xfId="31396" xr:uid="{00000000-0005-0000-0000-0000CA610000}"/>
    <cellStyle name="Normal 6 2 2 2 4 8 2" xfId="31397" xr:uid="{00000000-0005-0000-0000-0000CB610000}"/>
    <cellStyle name="Normal 6 2 2 2 4 8 3" xfId="31398" xr:uid="{00000000-0005-0000-0000-0000CC610000}"/>
    <cellStyle name="Normal 6 2 2 2 4 9" xfId="31399" xr:uid="{00000000-0005-0000-0000-0000CD610000}"/>
    <cellStyle name="Normal 6 2 2 2 5" xfId="667" xr:uid="{00000000-0005-0000-0000-0000CE610000}"/>
    <cellStyle name="Normal 6 2 2 2 5 10" xfId="31400" xr:uid="{00000000-0005-0000-0000-0000CF610000}"/>
    <cellStyle name="Normal 6 2 2 2 5 11" xfId="31401" xr:uid="{00000000-0005-0000-0000-0000D0610000}"/>
    <cellStyle name="Normal 6 2 2 2 5 2" xfId="1133" xr:uid="{00000000-0005-0000-0000-0000D1610000}"/>
    <cellStyle name="Normal 6 2 2 2 5 2 10" xfId="31402" xr:uid="{00000000-0005-0000-0000-0000D2610000}"/>
    <cellStyle name="Normal 6 2 2 2 5 2 2" xfId="1616" xr:uid="{00000000-0005-0000-0000-0000D3610000}"/>
    <cellStyle name="Normal 6 2 2 2 5 2 2 2" xfId="4974" xr:uid="{00000000-0005-0000-0000-0000D4610000}"/>
    <cellStyle name="Normal 6 2 2 2 5 2 2 2 2" xfId="9958" xr:uid="{00000000-0005-0000-0000-0000D5610000}"/>
    <cellStyle name="Normal 6 2 2 2 5 2 2 2 2 2" xfId="31403" xr:uid="{00000000-0005-0000-0000-0000D6610000}"/>
    <cellStyle name="Normal 6 2 2 2 5 2 2 2 2 3" xfId="31404" xr:uid="{00000000-0005-0000-0000-0000D7610000}"/>
    <cellStyle name="Normal 6 2 2 2 5 2 2 2 2 4" xfId="31405" xr:uid="{00000000-0005-0000-0000-0000D8610000}"/>
    <cellStyle name="Normal 6 2 2 2 5 2 2 2 3" xfId="31406" xr:uid="{00000000-0005-0000-0000-0000D9610000}"/>
    <cellStyle name="Normal 6 2 2 2 5 2 2 2 3 2" xfId="31407" xr:uid="{00000000-0005-0000-0000-0000DA610000}"/>
    <cellStyle name="Normal 6 2 2 2 5 2 2 2 3 3" xfId="31408" xr:uid="{00000000-0005-0000-0000-0000DB610000}"/>
    <cellStyle name="Normal 6 2 2 2 5 2 2 2 4" xfId="31409" xr:uid="{00000000-0005-0000-0000-0000DC610000}"/>
    <cellStyle name="Normal 6 2 2 2 5 2 2 2 5" xfId="31410" xr:uid="{00000000-0005-0000-0000-0000DD610000}"/>
    <cellStyle name="Normal 6 2 2 2 5 2 2 2 6" xfId="31411" xr:uid="{00000000-0005-0000-0000-0000DE610000}"/>
    <cellStyle name="Normal 6 2 2 2 5 2 2 3" xfId="6703" xr:uid="{00000000-0005-0000-0000-0000DF610000}"/>
    <cellStyle name="Normal 6 2 2 2 5 2 2 3 2" xfId="11645" xr:uid="{00000000-0005-0000-0000-0000E0610000}"/>
    <cellStyle name="Normal 6 2 2 2 5 2 2 3 3" xfId="31412" xr:uid="{00000000-0005-0000-0000-0000E1610000}"/>
    <cellStyle name="Normal 6 2 2 2 5 2 2 3 4" xfId="31413" xr:uid="{00000000-0005-0000-0000-0000E2610000}"/>
    <cellStyle name="Normal 6 2 2 2 5 2 2 4" xfId="8211" xr:uid="{00000000-0005-0000-0000-0000E3610000}"/>
    <cellStyle name="Normal 6 2 2 2 5 2 2 4 2" xfId="31414" xr:uid="{00000000-0005-0000-0000-0000E4610000}"/>
    <cellStyle name="Normal 6 2 2 2 5 2 2 4 3" xfId="31415" xr:uid="{00000000-0005-0000-0000-0000E5610000}"/>
    <cellStyle name="Normal 6 2 2 2 5 2 2 4 4" xfId="31416" xr:uid="{00000000-0005-0000-0000-0000E6610000}"/>
    <cellStyle name="Normal 6 2 2 2 5 2 2 5" xfId="3249" xr:uid="{00000000-0005-0000-0000-0000E7610000}"/>
    <cellStyle name="Normal 6 2 2 2 5 2 2 5 2" xfId="31417" xr:uid="{00000000-0005-0000-0000-0000E8610000}"/>
    <cellStyle name="Normal 6 2 2 2 5 2 2 5 3" xfId="31418" xr:uid="{00000000-0005-0000-0000-0000E9610000}"/>
    <cellStyle name="Normal 6 2 2 2 5 2 2 5 4" xfId="31419" xr:uid="{00000000-0005-0000-0000-0000EA610000}"/>
    <cellStyle name="Normal 6 2 2 2 5 2 2 6" xfId="31420" xr:uid="{00000000-0005-0000-0000-0000EB610000}"/>
    <cellStyle name="Normal 6 2 2 2 5 2 2 6 2" xfId="31421" xr:uid="{00000000-0005-0000-0000-0000EC610000}"/>
    <cellStyle name="Normal 6 2 2 2 5 2 2 6 3" xfId="31422" xr:uid="{00000000-0005-0000-0000-0000ED610000}"/>
    <cellStyle name="Normal 6 2 2 2 5 2 2 7" xfId="31423" xr:uid="{00000000-0005-0000-0000-0000EE610000}"/>
    <cellStyle name="Normal 6 2 2 2 5 2 2 8" xfId="31424" xr:uid="{00000000-0005-0000-0000-0000EF610000}"/>
    <cellStyle name="Normal 6 2 2 2 5 2 2 9" xfId="31425" xr:uid="{00000000-0005-0000-0000-0000F0610000}"/>
    <cellStyle name="Normal 6 2 2 2 5 2 3" xfId="4501" xr:uid="{00000000-0005-0000-0000-0000F1610000}"/>
    <cellStyle name="Normal 6 2 2 2 5 2 3 2" xfId="9485" xr:uid="{00000000-0005-0000-0000-0000F2610000}"/>
    <cellStyle name="Normal 6 2 2 2 5 2 3 2 2" xfId="31426" xr:uid="{00000000-0005-0000-0000-0000F3610000}"/>
    <cellStyle name="Normal 6 2 2 2 5 2 3 2 3" xfId="31427" xr:uid="{00000000-0005-0000-0000-0000F4610000}"/>
    <cellStyle name="Normal 6 2 2 2 5 2 3 2 4" xfId="31428" xr:uid="{00000000-0005-0000-0000-0000F5610000}"/>
    <cellStyle name="Normal 6 2 2 2 5 2 3 3" xfId="31429" xr:uid="{00000000-0005-0000-0000-0000F6610000}"/>
    <cellStyle name="Normal 6 2 2 2 5 2 3 3 2" xfId="31430" xr:uid="{00000000-0005-0000-0000-0000F7610000}"/>
    <cellStyle name="Normal 6 2 2 2 5 2 3 3 3" xfId="31431" xr:uid="{00000000-0005-0000-0000-0000F8610000}"/>
    <cellStyle name="Normal 6 2 2 2 5 2 3 4" xfId="31432" xr:uid="{00000000-0005-0000-0000-0000F9610000}"/>
    <cellStyle name="Normal 6 2 2 2 5 2 3 5" xfId="31433" xr:uid="{00000000-0005-0000-0000-0000FA610000}"/>
    <cellStyle name="Normal 6 2 2 2 5 2 3 6" xfId="31434" xr:uid="{00000000-0005-0000-0000-0000FB610000}"/>
    <cellStyle name="Normal 6 2 2 2 5 2 4" xfId="6232" xr:uid="{00000000-0005-0000-0000-0000FC610000}"/>
    <cellStyle name="Normal 6 2 2 2 5 2 4 2" xfId="11174" xr:uid="{00000000-0005-0000-0000-0000FD610000}"/>
    <cellStyle name="Normal 6 2 2 2 5 2 4 3" xfId="31435" xr:uid="{00000000-0005-0000-0000-0000FE610000}"/>
    <cellStyle name="Normal 6 2 2 2 5 2 4 4" xfId="31436" xr:uid="{00000000-0005-0000-0000-0000FF610000}"/>
    <cellStyle name="Normal 6 2 2 2 5 2 5" xfId="7740" xr:uid="{00000000-0005-0000-0000-000000620000}"/>
    <cellStyle name="Normal 6 2 2 2 5 2 5 2" xfId="31437" xr:uid="{00000000-0005-0000-0000-000001620000}"/>
    <cellStyle name="Normal 6 2 2 2 5 2 5 3" xfId="31438" xr:uid="{00000000-0005-0000-0000-000002620000}"/>
    <cellStyle name="Normal 6 2 2 2 5 2 5 4" xfId="31439" xr:uid="{00000000-0005-0000-0000-000003620000}"/>
    <cellStyle name="Normal 6 2 2 2 5 2 6" xfId="2778" xr:uid="{00000000-0005-0000-0000-000004620000}"/>
    <cellStyle name="Normal 6 2 2 2 5 2 6 2" xfId="31440" xr:uid="{00000000-0005-0000-0000-000005620000}"/>
    <cellStyle name="Normal 6 2 2 2 5 2 6 3" xfId="31441" xr:uid="{00000000-0005-0000-0000-000006620000}"/>
    <cellStyle name="Normal 6 2 2 2 5 2 6 4" xfId="31442" xr:uid="{00000000-0005-0000-0000-000007620000}"/>
    <cellStyle name="Normal 6 2 2 2 5 2 7" xfId="31443" xr:uid="{00000000-0005-0000-0000-000008620000}"/>
    <cellStyle name="Normal 6 2 2 2 5 2 7 2" xfId="31444" xr:uid="{00000000-0005-0000-0000-000009620000}"/>
    <cellStyle name="Normal 6 2 2 2 5 2 7 3" xfId="31445" xr:uid="{00000000-0005-0000-0000-00000A620000}"/>
    <cellStyle name="Normal 6 2 2 2 5 2 8" xfId="31446" xr:uid="{00000000-0005-0000-0000-00000B620000}"/>
    <cellStyle name="Normal 6 2 2 2 5 2 9" xfId="31447" xr:uid="{00000000-0005-0000-0000-00000C620000}"/>
    <cellStyle name="Normal 6 2 2 2 5 3" xfId="1615" xr:uid="{00000000-0005-0000-0000-00000D620000}"/>
    <cellStyle name="Normal 6 2 2 2 5 3 2" xfId="4973" xr:uid="{00000000-0005-0000-0000-00000E620000}"/>
    <cellStyle name="Normal 6 2 2 2 5 3 2 2" xfId="9957" xr:uid="{00000000-0005-0000-0000-00000F620000}"/>
    <cellStyle name="Normal 6 2 2 2 5 3 2 2 2" xfId="31448" xr:uid="{00000000-0005-0000-0000-000010620000}"/>
    <cellStyle name="Normal 6 2 2 2 5 3 2 2 3" xfId="31449" xr:uid="{00000000-0005-0000-0000-000011620000}"/>
    <cellStyle name="Normal 6 2 2 2 5 3 2 2 4" xfId="31450" xr:uid="{00000000-0005-0000-0000-000012620000}"/>
    <cellStyle name="Normal 6 2 2 2 5 3 2 3" xfId="31451" xr:uid="{00000000-0005-0000-0000-000013620000}"/>
    <cellStyle name="Normal 6 2 2 2 5 3 2 3 2" xfId="31452" xr:uid="{00000000-0005-0000-0000-000014620000}"/>
    <cellStyle name="Normal 6 2 2 2 5 3 2 3 3" xfId="31453" xr:uid="{00000000-0005-0000-0000-000015620000}"/>
    <cellStyle name="Normal 6 2 2 2 5 3 2 4" xfId="31454" xr:uid="{00000000-0005-0000-0000-000016620000}"/>
    <cellStyle name="Normal 6 2 2 2 5 3 2 5" xfId="31455" xr:uid="{00000000-0005-0000-0000-000017620000}"/>
    <cellStyle name="Normal 6 2 2 2 5 3 2 6" xfId="31456" xr:uid="{00000000-0005-0000-0000-000018620000}"/>
    <cellStyle name="Normal 6 2 2 2 5 3 3" xfId="6702" xr:uid="{00000000-0005-0000-0000-000019620000}"/>
    <cellStyle name="Normal 6 2 2 2 5 3 3 2" xfId="11644" xr:uid="{00000000-0005-0000-0000-00001A620000}"/>
    <cellStyle name="Normal 6 2 2 2 5 3 3 3" xfId="31457" xr:uid="{00000000-0005-0000-0000-00001B620000}"/>
    <cellStyle name="Normal 6 2 2 2 5 3 3 4" xfId="31458" xr:uid="{00000000-0005-0000-0000-00001C620000}"/>
    <cellStyle name="Normal 6 2 2 2 5 3 4" xfId="8210" xr:uid="{00000000-0005-0000-0000-00001D620000}"/>
    <cellStyle name="Normal 6 2 2 2 5 3 4 2" xfId="31459" xr:uid="{00000000-0005-0000-0000-00001E620000}"/>
    <cellStyle name="Normal 6 2 2 2 5 3 4 3" xfId="31460" xr:uid="{00000000-0005-0000-0000-00001F620000}"/>
    <cellStyle name="Normal 6 2 2 2 5 3 4 4" xfId="31461" xr:uid="{00000000-0005-0000-0000-000020620000}"/>
    <cellStyle name="Normal 6 2 2 2 5 3 5" xfId="3248" xr:uid="{00000000-0005-0000-0000-000021620000}"/>
    <cellStyle name="Normal 6 2 2 2 5 3 5 2" xfId="31462" xr:uid="{00000000-0005-0000-0000-000022620000}"/>
    <cellStyle name="Normal 6 2 2 2 5 3 5 3" xfId="31463" xr:uid="{00000000-0005-0000-0000-000023620000}"/>
    <cellStyle name="Normal 6 2 2 2 5 3 5 4" xfId="31464" xr:uid="{00000000-0005-0000-0000-000024620000}"/>
    <cellStyle name="Normal 6 2 2 2 5 3 6" xfId="31465" xr:uid="{00000000-0005-0000-0000-000025620000}"/>
    <cellStyle name="Normal 6 2 2 2 5 3 6 2" xfId="31466" xr:uid="{00000000-0005-0000-0000-000026620000}"/>
    <cellStyle name="Normal 6 2 2 2 5 3 6 3" xfId="31467" xr:uid="{00000000-0005-0000-0000-000027620000}"/>
    <cellStyle name="Normal 6 2 2 2 5 3 7" xfId="31468" xr:uid="{00000000-0005-0000-0000-000028620000}"/>
    <cellStyle name="Normal 6 2 2 2 5 3 8" xfId="31469" xr:uid="{00000000-0005-0000-0000-000029620000}"/>
    <cellStyle name="Normal 6 2 2 2 5 3 9" xfId="31470" xr:uid="{00000000-0005-0000-0000-00002A620000}"/>
    <cellStyle name="Normal 6 2 2 2 5 4" xfId="4118" xr:uid="{00000000-0005-0000-0000-00002B620000}"/>
    <cellStyle name="Normal 6 2 2 2 5 4 2" xfId="9104" xr:uid="{00000000-0005-0000-0000-00002C620000}"/>
    <cellStyle name="Normal 6 2 2 2 5 4 2 2" xfId="31471" xr:uid="{00000000-0005-0000-0000-00002D620000}"/>
    <cellStyle name="Normal 6 2 2 2 5 4 2 3" xfId="31472" xr:uid="{00000000-0005-0000-0000-00002E620000}"/>
    <cellStyle name="Normal 6 2 2 2 5 4 2 4" xfId="31473" xr:uid="{00000000-0005-0000-0000-00002F620000}"/>
    <cellStyle name="Normal 6 2 2 2 5 4 3" xfId="31474" xr:uid="{00000000-0005-0000-0000-000030620000}"/>
    <cellStyle name="Normal 6 2 2 2 5 4 3 2" xfId="31475" xr:uid="{00000000-0005-0000-0000-000031620000}"/>
    <cellStyle name="Normal 6 2 2 2 5 4 3 3" xfId="31476" xr:uid="{00000000-0005-0000-0000-000032620000}"/>
    <cellStyle name="Normal 6 2 2 2 5 4 4" xfId="31477" xr:uid="{00000000-0005-0000-0000-000033620000}"/>
    <cellStyle name="Normal 6 2 2 2 5 4 5" xfId="31478" xr:uid="{00000000-0005-0000-0000-000034620000}"/>
    <cellStyle name="Normal 6 2 2 2 5 4 6" xfId="31479" xr:uid="{00000000-0005-0000-0000-000035620000}"/>
    <cellStyle name="Normal 6 2 2 2 5 5" xfId="5865" xr:uid="{00000000-0005-0000-0000-000036620000}"/>
    <cellStyle name="Normal 6 2 2 2 5 5 2" xfId="10807" xr:uid="{00000000-0005-0000-0000-000037620000}"/>
    <cellStyle name="Normal 6 2 2 2 5 5 3" xfId="31480" xr:uid="{00000000-0005-0000-0000-000038620000}"/>
    <cellStyle name="Normal 6 2 2 2 5 5 4" xfId="31481" xr:uid="{00000000-0005-0000-0000-000039620000}"/>
    <cellStyle name="Normal 6 2 2 2 5 6" xfId="7373" xr:uid="{00000000-0005-0000-0000-00003A620000}"/>
    <cellStyle name="Normal 6 2 2 2 5 6 2" xfId="31482" xr:uid="{00000000-0005-0000-0000-00003B620000}"/>
    <cellStyle name="Normal 6 2 2 2 5 6 3" xfId="31483" xr:uid="{00000000-0005-0000-0000-00003C620000}"/>
    <cellStyle name="Normal 6 2 2 2 5 6 4" xfId="31484" xr:uid="{00000000-0005-0000-0000-00003D620000}"/>
    <cellStyle name="Normal 6 2 2 2 5 7" xfId="2411" xr:uid="{00000000-0005-0000-0000-00003E620000}"/>
    <cellStyle name="Normal 6 2 2 2 5 7 2" xfId="31485" xr:uid="{00000000-0005-0000-0000-00003F620000}"/>
    <cellStyle name="Normal 6 2 2 2 5 7 3" xfId="31486" xr:uid="{00000000-0005-0000-0000-000040620000}"/>
    <cellStyle name="Normal 6 2 2 2 5 7 4" xfId="31487" xr:uid="{00000000-0005-0000-0000-000041620000}"/>
    <cellStyle name="Normal 6 2 2 2 5 8" xfId="31488" xr:uid="{00000000-0005-0000-0000-000042620000}"/>
    <cellStyle name="Normal 6 2 2 2 5 8 2" xfId="31489" xr:uid="{00000000-0005-0000-0000-000043620000}"/>
    <cellStyle name="Normal 6 2 2 2 5 8 3" xfId="31490" xr:uid="{00000000-0005-0000-0000-000044620000}"/>
    <cellStyle name="Normal 6 2 2 2 5 9" xfId="31491" xr:uid="{00000000-0005-0000-0000-000045620000}"/>
    <cellStyle name="Normal 6 2 2 2 6" xfId="334" xr:uid="{00000000-0005-0000-0000-000046620000}"/>
    <cellStyle name="Normal 6 2 2 2 6 10" xfId="31492" xr:uid="{00000000-0005-0000-0000-000047620000}"/>
    <cellStyle name="Normal 6 2 2 2 6 11" xfId="31493" xr:uid="{00000000-0005-0000-0000-000048620000}"/>
    <cellStyle name="Normal 6 2 2 2 6 2" xfId="962" xr:uid="{00000000-0005-0000-0000-000049620000}"/>
    <cellStyle name="Normal 6 2 2 2 6 2 10" xfId="31494" xr:uid="{00000000-0005-0000-0000-00004A620000}"/>
    <cellStyle name="Normal 6 2 2 2 6 2 2" xfId="1618" xr:uid="{00000000-0005-0000-0000-00004B620000}"/>
    <cellStyle name="Normal 6 2 2 2 6 2 2 2" xfId="4976" xr:uid="{00000000-0005-0000-0000-00004C620000}"/>
    <cellStyle name="Normal 6 2 2 2 6 2 2 2 2" xfId="9960" xr:uid="{00000000-0005-0000-0000-00004D620000}"/>
    <cellStyle name="Normal 6 2 2 2 6 2 2 2 2 2" xfId="31495" xr:uid="{00000000-0005-0000-0000-00004E620000}"/>
    <cellStyle name="Normal 6 2 2 2 6 2 2 2 2 3" xfId="31496" xr:uid="{00000000-0005-0000-0000-00004F620000}"/>
    <cellStyle name="Normal 6 2 2 2 6 2 2 2 2 4" xfId="31497" xr:uid="{00000000-0005-0000-0000-000050620000}"/>
    <cellStyle name="Normal 6 2 2 2 6 2 2 2 3" xfId="31498" xr:uid="{00000000-0005-0000-0000-000051620000}"/>
    <cellStyle name="Normal 6 2 2 2 6 2 2 2 3 2" xfId="31499" xr:uid="{00000000-0005-0000-0000-000052620000}"/>
    <cellStyle name="Normal 6 2 2 2 6 2 2 2 3 3" xfId="31500" xr:uid="{00000000-0005-0000-0000-000053620000}"/>
    <cellStyle name="Normal 6 2 2 2 6 2 2 2 4" xfId="31501" xr:uid="{00000000-0005-0000-0000-000054620000}"/>
    <cellStyle name="Normal 6 2 2 2 6 2 2 2 5" xfId="31502" xr:uid="{00000000-0005-0000-0000-000055620000}"/>
    <cellStyle name="Normal 6 2 2 2 6 2 2 2 6" xfId="31503" xr:uid="{00000000-0005-0000-0000-000056620000}"/>
    <cellStyle name="Normal 6 2 2 2 6 2 2 3" xfId="6705" xr:uid="{00000000-0005-0000-0000-000057620000}"/>
    <cellStyle name="Normal 6 2 2 2 6 2 2 3 2" xfId="11647" xr:uid="{00000000-0005-0000-0000-000058620000}"/>
    <cellStyle name="Normal 6 2 2 2 6 2 2 3 3" xfId="31504" xr:uid="{00000000-0005-0000-0000-000059620000}"/>
    <cellStyle name="Normal 6 2 2 2 6 2 2 3 4" xfId="31505" xr:uid="{00000000-0005-0000-0000-00005A620000}"/>
    <cellStyle name="Normal 6 2 2 2 6 2 2 4" xfId="8213" xr:uid="{00000000-0005-0000-0000-00005B620000}"/>
    <cellStyle name="Normal 6 2 2 2 6 2 2 4 2" xfId="31506" xr:uid="{00000000-0005-0000-0000-00005C620000}"/>
    <cellStyle name="Normal 6 2 2 2 6 2 2 4 3" xfId="31507" xr:uid="{00000000-0005-0000-0000-00005D620000}"/>
    <cellStyle name="Normal 6 2 2 2 6 2 2 4 4" xfId="31508" xr:uid="{00000000-0005-0000-0000-00005E620000}"/>
    <cellStyle name="Normal 6 2 2 2 6 2 2 5" xfId="3251" xr:uid="{00000000-0005-0000-0000-00005F620000}"/>
    <cellStyle name="Normal 6 2 2 2 6 2 2 5 2" xfId="31509" xr:uid="{00000000-0005-0000-0000-000060620000}"/>
    <cellStyle name="Normal 6 2 2 2 6 2 2 5 3" xfId="31510" xr:uid="{00000000-0005-0000-0000-000061620000}"/>
    <cellStyle name="Normal 6 2 2 2 6 2 2 5 4" xfId="31511" xr:uid="{00000000-0005-0000-0000-000062620000}"/>
    <cellStyle name="Normal 6 2 2 2 6 2 2 6" xfId="31512" xr:uid="{00000000-0005-0000-0000-000063620000}"/>
    <cellStyle name="Normal 6 2 2 2 6 2 2 6 2" xfId="31513" xr:uid="{00000000-0005-0000-0000-000064620000}"/>
    <cellStyle name="Normal 6 2 2 2 6 2 2 6 3" xfId="31514" xr:uid="{00000000-0005-0000-0000-000065620000}"/>
    <cellStyle name="Normal 6 2 2 2 6 2 2 7" xfId="31515" xr:uid="{00000000-0005-0000-0000-000066620000}"/>
    <cellStyle name="Normal 6 2 2 2 6 2 2 8" xfId="31516" xr:uid="{00000000-0005-0000-0000-000067620000}"/>
    <cellStyle name="Normal 6 2 2 2 6 2 2 9" xfId="31517" xr:uid="{00000000-0005-0000-0000-000068620000}"/>
    <cellStyle name="Normal 6 2 2 2 6 2 3" xfId="4396" xr:uid="{00000000-0005-0000-0000-000069620000}"/>
    <cellStyle name="Normal 6 2 2 2 6 2 3 2" xfId="9381" xr:uid="{00000000-0005-0000-0000-00006A620000}"/>
    <cellStyle name="Normal 6 2 2 2 6 2 3 2 2" xfId="31518" xr:uid="{00000000-0005-0000-0000-00006B620000}"/>
    <cellStyle name="Normal 6 2 2 2 6 2 3 2 3" xfId="31519" xr:uid="{00000000-0005-0000-0000-00006C620000}"/>
    <cellStyle name="Normal 6 2 2 2 6 2 3 2 4" xfId="31520" xr:uid="{00000000-0005-0000-0000-00006D620000}"/>
    <cellStyle name="Normal 6 2 2 2 6 2 3 3" xfId="31521" xr:uid="{00000000-0005-0000-0000-00006E620000}"/>
    <cellStyle name="Normal 6 2 2 2 6 2 3 3 2" xfId="31522" xr:uid="{00000000-0005-0000-0000-00006F620000}"/>
    <cellStyle name="Normal 6 2 2 2 6 2 3 3 3" xfId="31523" xr:uid="{00000000-0005-0000-0000-000070620000}"/>
    <cellStyle name="Normal 6 2 2 2 6 2 3 4" xfId="31524" xr:uid="{00000000-0005-0000-0000-000071620000}"/>
    <cellStyle name="Normal 6 2 2 2 6 2 3 5" xfId="31525" xr:uid="{00000000-0005-0000-0000-000072620000}"/>
    <cellStyle name="Normal 6 2 2 2 6 2 3 6" xfId="31526" xr:uid="{00000000-0005-0000-0000-000073620000}"/>
    <cellStyle name="Normal 6 2 2 2 6 2 4" xfId="6138" xr:uid="{00000000-0005-0000-0000-000074620000}"/>
    <cellStyle name="Normal 6 2 2 2 6 2 4 2" xfId="11080" xr:uid="{00000000-0005-0000-0000-000075620000}"/>
    <cellStyle name="Normal 6 2 2 2 6 2 4 3" xfId="31527" xr:uid="{00000000-0005-0000-0000-000076620000}"/>
    <cellStyle name="Normal 6 2 2 2 6 2 4 4" xfId="31528" xr:uid="{00000000-0005-0000-0000-000077620000}"/>
    <cellStyle name="Normal 6 2 2 2 6 2 5" xfId="7646" xr:uid="{00000000-0005-0000-0000-000078620000}"/>
    <cellStyle name="Normal 6 2 2 2 6 2 5 2" xfId="31529" xr:uid="{00000000-0005-0000-0000-000079620000}"/>
    <cellStyle name="Normal 6 2 2 2 6 2 5 3" xfId="31530" xr:uid="{00000000-0005-0000-0000-00007A620000}"/>
    <cellStyle name="Normal 6 2 2 2 6 2 5 4" xfId="31531" xr:uid="{00000000-0005-0000-0000-00007B620000}"/>
    <cellStyle name="Normal 6 2 2 2 6 2 6" xfId="2684" xr:uid="{00000000-0005-0000-0000-00007C620000}"/>
    <cellStyle name="Normal 6 2 2 2 6 2 6 2" xfId="31532" xr:uid="{00000000-0005-0000-0000-00007D620000}"/>
    <cellStyle name="Normal 6 2 2 2 6 2 6 3" xfId="31533" xr:uid="{00000000-0005-0000-0000-00007E620000}"/>
    <cellStyle name="Normal 6 2 2 2 6 2 6 4" xfId="31534" xr:uid="{00000000-0005-0000-0000-00007F620000}"/>
    <cellStyle name="Normal 6 2 2 2 6 2 7" xfId="31535" xr:uid="{00000000-0005-0000-0000-000080620000}"/>
    <cellStyle name="Normal 6 2 2 2 6 2 7 2" xfId="31536" xr:uid="{00000000-0005-0000-0000-000081620000}"/>
    <cellStyle name="Normal 6 2 2 2 6 2 7 3" xfId="31537" xr:uid="{00000000-0005-0000-0000-000082620000}"/>
    <cellStyle name="Normal 6 2 2 2 6 2 8" xfId="31538" xr:uid="{00000000-0005-0000-0000-000083620000}"/>
    <cellStyle name="Normal 6 2 2 2 6 2 9" xfId="31539" xr:uid="{00000000-0005-0000-0000-000084620000}"/>
    <cellStyle name="Normal 6 2 2 2 6 3" xfId="1617" xr:uid="{00000000-0005-0000-0000-000085620000}"/>
    <cellStyle name="Normal 6 2 2 2 6 3 2" xfId="4975" xr:uid="{00000000-0005-0000-0000-000086620000}"/>
    <cellStyle name="Normal 6 2 2 2 6 3 2 2" xfId="9959" xr:uid="{00000000-0005-0000-0000-000087620000}"/>
    <cellStyle name="Normal 6 2 2 2 6 3 2 2 2" xfId="31540" xr:uid="{00000000-0005-0000-0000-000088620000}"/>
    <cellStyle name="Normal 6 2 2 2 6 3 2 2 3" xfId="31541" xr:uid="{00000000-0005-0000-0000-000089620000}"/>
    <cellStyle name="Normal 6 2 2 2 6 3 2 2 4" xfId="31542" xr:uid="{00000000-0005-0000-0000-00008A620000}"/>
    <cellStyle name="Normal 6 2 2 2 6 3 2 3" xfId="31543" xr:uid="{00000000-0005-0000-0000-00008B620000}"/>
    <cellStyle name="Normal 6 2 2 2 6 3 2 3 2" xfId="31544" xr:uid="{00000000-0005-0000-0000-00008C620000}"/>
    <cellStyle name="Normal 6 2 2 2 6 3 2 3 3" xfId="31545" xr:uid="{00000000-0005-0000-0000-00008D620000}"/>
    <cellStyle name="Normal 6 2 2 2 6 3 2 4" xfId="31546" xr:uid="{00000000-0005-0000-0000-00008E620000}"/>
    <cellStyle name="Normal 6 2 2 2 6 3 2 5" xfId="31547" xr:uid="{00000000-0005-0000-0000-00008F620000}"/>
    <cellStyle name="Normal 6 2 2 2 6 3 2 6" xfId="31548" xr:uid="{00000000-0005-0000-0000-000090620000}"/>
    <cellStyle name="Normal 6 2 2 2 6 3 3" xfId="6704" xr:uid="{00000000-0005-0000-0000-000091620000}"/>
    <cellStyle name="Normal 6 2 2 2 6 3 3 2" xfId="11646" xr:uid="{00000000-0005-0000-0000-000092620000}"/>
    <cellStyle name="Normal 6 2 2 2 6 3 3 3" xfId="31549" xr:uid="{00000000-0005-0000-0000-000093620000}"/>
    <cellStyle name="Normal 6 2 2 2 6 3 3 4" xfId="31550" xr:uid="{00000000-0005-0000-0000-000094620000}"/>
    <cellStyle name="Normal 6 2 2 2 6 3 4" xfId="8212" xr:uid="{00000000-0005-0000-0000-000095620000}"/>
    <cellStyle name="Normal 6 2 2 2 6 3 4 2" xfId="31551" xr:uid="{00000000-0005-0000-0000-000096620000}"/>
    <cellStyle name="Normal 6 2 2 2 6 3 4 3" xfId="31552" xr:uid="{00000000-0005-0000-0000-000097620000}"/>
    <cellStyle name="Normal 6 2 2 2 6 3 4 4" xfId="31553" xr:uid="{00000000-0005-0000-0000-000098620000}"/>
    <cellStyle name="Normal 6 2 2 2 6 3 5" xfId="3250" xr:uid="{00000000-0005-0000-0000-000099620000}"/>
    <cellStyle name="Normal 6 2 2 2 6 3 5 2" xfId="31554" xr:uid="{00000000-0005-0000-0000-00009A620000}"/>
    <cellStyle name="Normal 6 2 2 2 6 3 5 3" xfId="31555" xr:uid="{00000000-0005-0000-0000-00009B620000}"/>
    <cellStyle name="Normal 6 2 2 2 6 3 5 4" xfId="31556" xr:uid="{00000000-0005-0000-0000-00009C620000}"/>
    <cellStyle name="Normal 6 2 2 2 6 3 6" xfId="31557" xr:uid="{00000000-0005-0000-0000-00009D620000}"/>
    <cellStyle name="Normal 6 2 2 2 6 3 6 2" xfId="31558" xr:uid="{00000000-0005-0000-0000-00009E620000}"/>
    <cellStyle name="Normal 6 2 2 2 6 3 6 3" xfId="31559" xr:uid="{00000000-0005-0000-0000-00009F620000}"/>
    <cellStyle name="Normal 6 2 2 2 6 3 7" xfId="31560" xr:uid="{00000000-0005-0000-0000-0000A0620000}"/>
    <cellStyle name="Normal 6 2 2 2 6 3 8" xfId="31561" xr:uid="{00000000-0005-0000-0000-0000A1620000}"/>
    <cellStyle name="Normal 6 2 2 2 6 3 9" xfId="31562" xr:uid="{00000000-0005-0000-0000-0000A2620000}"/>
    <cellStyle name="Normal 6 2 2 2 6 4" xfId="3913" xr:uid="{00000000-0005-0000-0000-0000A3620000}"/>
    <cellStyle name="Normal 6 2 2 2 6 4 2" xfId="8993" xr:uid="{00000000-0005-0000-0000-0000A4620000}"/>
    <cellStyle name="Normal 6 2 2 2 6 4 2 2" xfId="31563" xr:uid="{00000000-0005-0000-0000-0000A5620000}"/>
    <cellStyle name="Normal 6 2 2 2 6 4 2 3" xfId="31564" xr:uid="{00000000-0005-0000-0000-0000A6620000}"/>
    <cellStyle name="Normal 6 2 2 2 6 4 2 4" xfId="31565" xr:uid="{00000000-0005-0000-0000-0000A7620000}"/>
    <cellStyle name="Normal 6 2 2 2 6 4 3" xfId="31566" xr:uid="{00000000-0005-0000-0000-0000A8620000}"/>
    <cellStyle name="Normal 6 2 2 2 6 4 3 2" xfId="31567" xr:uid="{00000000-0005-0000-0000-0000A9620000}"/>
    <cellStyle name="Normal 6 2 2 2 6 4 3 3" xfId="31568" xr:uid="{00000000-0005-0000-0000-0000AA620000}"/>
    <cellStyle name="Normal 6 2 2 2 6 4 4" xfId="31569" xr:uid="{00000000-0005-0000-0000-0000AB620000}"/>
    <cellStyle name="Normal 6 2 2 2 6 4 5" xfId="31570" xr:uid="{00000000-0005-0000-0000-0000AC620000}"/>
    <cellStyle name="Normal 6 2 2 2 6 4 6" xfId="31571" xr:uid="{00000000-0005-0000-0000-0000AD620000}"/>
    <cellStyle name="Normal 6 2 2 2 6 5" xfId="5681" xr:uid="{00000000-0005-0000-0000-0000AE620000}"/>
    <cellStyle name="Normal 6 2 2 2 6 5 2" xfId="10623" xr:uid="{00000000-0005-0000-0000-0000AF620000}"/>
    <cellStyle name="Normal 6 2 2 2 6 5 3" xfId="31572" xr:uid="{00000000-0005-0000-0000-0000B0620000}"/>
    <cellStyle name="Normal 6 2 2 2 6 5 4" xfId="31573" xr:uid="{00000000-0005-0000-0000-0000B1620000}"/>
    <cellStyle name="Normal 6 2 2 2 6 6" xfId="7189" xr:uid="{00000000-0005-0000-0000-0000B2620000}"/>
    <cellStyle name="Normal 6 2 2 2 6 6 2" xfId="31574" xr:uid="{00000000-0005-0000-0000-0000B3620000}"/>
    <cellStyle name="Normal 6 2 2 2 6 6 3" xfId="31575" xr:uid="{00000000-0005-0000-0000-0000B4620000}"/>
    <cellStyle name="Normal 6 2 2 2 6 6 4" xfId="31576" xr:uid="{00000000-0005-0000-0000-0000B5620000}"/>
    <cellStyle name="Normal 6 2 2 2 6 7" xfId="2227" xr:uid="{00000000-0005-0000-0000-0000B6620000}"/>
    <cellStyle name="Normal 6 2 2 2 6 7 2" xfId="31577" xr:uid="{00000000-0005-0000-0000-0000B7620000}"/>
    <cellStyle name="Normal 6 2 2 2 6 7 3" xfId="31578" xr:uid="{00000000-0005-0000-0000-0000B8620000}"/>
    <cellStyle name="Normal 6 2 2 2 6 7 4" xfId="31579" xr:uid="{00000000-0005-0000-0000-0000B9620000}"/>
    <cellStyle name="Normal 6 2 2 2 6 8" xfId="31580" xr:uid="{00000000-0005-0000-0000-0000BA620000}"/>
    <cellStyle name="Normal 6 2 2 2 6 8 2" xfId="31581" xr:uid="{00000000-0005-0000-0000-0000BB620000}"/>
    <cellStyle name="Normal 6 2 2 2 6 8 3" xfId="31582" xr:uid="{00000000-0005-0000-0000-0000BC620000}"/>
    <cellStyle name="Normal 6 2 2 2 6 9" xfId="31583" xr:uid="{00000000-0005-0000-0000-0000BD620000}"/>
    <cellStyle name="Normal 6 2 2 2 7" xfId="816" xr:uid="{00000000-0005-0000-0000-0000BE620000}"/>
    <cellStyle name="Normal 6 2 2 2 7 10" xfId="31584" xr:uid="{00000000-0005-0000-0000-0000BF620000}"/>
    <cellStyle name="Normal 6 2 2 2 7 2" xfId="1619" xr:uid="{00000000-0005-0000-0000-0000C0620000}"/>
    <cellStyle name="Normal 6 2 2 2 7 2 2" xfId="4977" xr:uid="{00000000-0005-0000-0000-0000C1620000}"/>
    <cellStyle name="Normal 6 2 2 2 7 2 2 2" xfId="9961" xr:uid="{00000000-0005-0000-0000-0000C2620000}"/>
    <cellStyle name="Normal 6 2 2 2 7 2 2 2 2" xfId="31585" xr:uid="{00000000-0005-0000-0000-0000C3620000}"/>
    <cellStyle name="Normal 6 2 2 2 7 2 2 2 3" xfId="31586" xr:uid="{00000000-0005-0000-0000-0000C4620000}"/>
    <cellStyle name="Normal 6 2 2 2 7 2 2 2 4" xfId="31587" xr:uid="{00000000-0005-0000-0000-0000C5620000}"/>
    <cellStyle name="Normal 6 2 2 2 7 2 2 3" xfId="31588" xr:uid="{00000000-0005-0000-0000-0000C6620000}"/>
    <cellStyle name="Normal 6 2 2 2 7 2 2 3 2" xfId="31589" xr:uid="{00000000-0005-0000-0000-0000C7620000}"/>
    <cellStyle name="Normal 6 2 2 2 7 2 2 3 3" xfId="31590" xr:uid="{00000000-0005-0000-0000-0000C8620000}"/>
    <cellStyle name="Normal 6 2 2 2 7 2 2 4" xfId="31591" xr:uid="{00000000-0005-0000-0000-0000C9620000}"/>
    <cellStyle name="Normal 6 2 2 2 7 2 2 5" xfId="31592" xr:uid="{00000000-0005-0000-0000-0000CA620000}"/>
    <cellStyle name="Normal 6 2 2 2 7 2 2 6" xfId="31593" xr:uid="{00000000-0005-0000-0000-0000CB620000}"/>
    <cellStyle name="Normal 6 2 2 2 7 2 3" xfId="6706" xr:uid="{00000000-0005-0000-0000-0000CC620000}"/>
    <cellStyle name="Normal 6 2 2 2 7 2 3 2" xfId="11648" xr:uid="{00000000-0005-0000-0000-0000CD620000}"/>
    <cellStyle name="Normal 6 2 2 2 7 2 3 3" xfId="31594" xr:uid="{00000000-0005-0000-0000-0000CE620000}"/>
    <cellStyle name="Normal 6 2 2 2 7 2 3 4" xfId="31595" xr:uid="{00000000-0005-0000-0000-0000CF620000}"/>
    <cellStyle name="Normal 6 2 2 2 7 2 4" xfId="8214" xr:uid="{00000000-0005-0000-0000-0000D0620000}"/>
    <cellStyle name="Normal 6 2 2 2 7 2 4 2" xfId="31596" xr:uid="{00000000-0005-0000-0000-0000D1620000}"/>
    <cellStyle name="Normal 6 2 2 2 7 2 4 3" xfId="31597" xr:uid="{00000000-0005-0000-0000-0000D2620000}"/>
    <cellStyle name="Normal 6 2 2 2 7 2 4 4" xfId="31598" xr:uid="{00000000-0005-0000-0000-0000D3620000}"/>
    <cellStyle name="Normal 6 2 2 2 7 2 5" xfId="3252" xr:uid="{00000000-0005-0000-0000-0000D4620000}"/>
    <cellStyle name="Normal 6 2 2 2 7 2 5 2" xfId="31599" xr:uid="{00000000-0005-0000-0000-0000D5620000}"/>
    <cellStyle name="Normal 6 2 2 2 7 2 5 3" xfId="31600" xr:uid="{00000000-0005-0000-0000-0000D6620000}"/>
    <cellStyle name="Normal 6 2 2 2 7 2 5 4" xfId="31601" xr:uid="{00000000-0005-0000-0000-0000D7620000}"/>
    <cellStyle name="Normal 6 2 2 2 7 2 6" xfId="31602" xr:uid="{00000000-0005-0000-0000-0000D8620000}"/>
    <cellStyle name="Normal 6 2 2 2 7 2 6 2" xfId="31603" xr:uid="{00000000-0005-0000-0000-0000D9620000}"/>
    <cellStyle name="Normal 6 2 2 2 7 2 6 3" xfId="31604" xr:uid="{00000000-0005-0000-0000-0000DA620000}"/>
    <cellStyle name="Normal 6 2 2 2 7 2 7" xfId="31605" xr:uid="{00000000-0005-0000-0000-0000DB620000}"/>
    <cellStyle name="Normal 6 2 2 2 7 2 8" xfId="31606" xr:uid="{00000000-0005-0000-0000-0000DC620000}"/>
    <cellStyle name="Normal 6 2 2 2 7 2 9" xfId="31607" xr:uid="{00000000-0005-0000-0000-0000DD620000}"/>
    <cellStyle name="Normal 6 2 2 2 7 3" xfId="4258" xr:uid="{00000000-0005-0000-0000-0000DE620000}"/>
    <cellStyle name="Normal 6 2 2 2 7 3 2" xfId="9244" xr:uid="{00000000-0005-0000-0000-0000DF620000}"/>
    <cellStyle name="Normal 6 2 2 2 7 3 2 2" xfId="31608" xr:uid="{00000000-0005-0000-0000-0000E0620000}"/>
    <cellStyle name="Normal 6 2 2 2 7 3 2 3" xfId="31609" xr:uid="{00000000-0005-0000-0000-0000E1620000}"/>
    <cellStyle name="Normal 6 2 2 2 7 3 2 4" xfId="31610" xr:uid="{00000000-0005-0000-0000-0000E2620000}"/>
    <cellStyle name="Normal 6 2 2 2 7 3 3" xfId="31611" xr:uid="{00000000-0005-0000-0000-0000E3620000}"/>
    <cellStyle name="Normal 6 2 2 2 7 3 3 2" xfId="31612" xr:uid="{00000000-0005-0000-0000-0000E4620000}"/>
    <cellStyle name="Normal 6 2 2 2 7 3 3 3" xfId="31613" xr:uid="{00000000-0005-0000-0000-0000E5620000}"/>
    <cellStyle name="Normal 6 2 2 2 7 3 4" xfId="31614" xr:uid="{00000000-0005-0000-0000-0000E6620000}"/>
    <cellStyle name="Normal 6 2 2 2 7 3 5" xfId="31615" xr:uid="{00000000-0005-0000-0000-0000E7620000}"/>
    <cellStyle name="Normal 6 2 2 2 7 3 6" xfId="31616" xr:uid="{00000000-0005-0000-0000-0000E8620000}"/>
    <cellStyle name="Normal 6 2 2 2 7 4" xfId="6003" xr:uid="{00000000-0005-0000-0000-0000E9620000}"/>
    <cellStyle name="Normal 6 2 2 2 7 4 2" xfId="10945" xr:uid="{00000000-0005-0000-0000-0000EA620000}"/>
    <cellStyle name="Normal 6 2 2 2 7 4 3" xfId="31617" xr:uid="{00000000-0005-0000-0000-0000EB620000}"/>
    <cellStyle name="Normal 6 2 2 2 7 4 4" xfId="31618" xr:uid="{00000000-0005-0000-0000-0000EC620000}"/>
    <cellStyle name="Normal 6 2 2 2 7 5" xfId="7511" xr:uid="{00000000-0005-0000-0000-0000ED620000}"/>
    <cellStyle name="Normal 6 2 2 2 7 5 2" xfId="31619" xr:uid="{00000000-0005-0000-0000-0000EE620000}"/>
    <cellStyle name="Normal 6 2 2 2 7 5 3" xfId="31620" xr:uid="{00000000-0005-0000-0000-0000EF620000}"/>
    <cellStyle name="Normal 6 2 2 2 7 5 4" xfId="31621" xr:uid="{00000000-0005-0000-0000-0000F0620000}"/>
    <cellStyle name="Normal 6 2 2 2 7 6" xfId="2549" xr:uid="{00000000-0005-0000-0000-0000F1620000}"/>
    <cellStyle name="Normal 6 2 2 2 7 6 2" xfId="31622" xr:uid="{00000000-0005-0000-0000-0000F2620000}"/>
    <cellStyle name="Normal 6 2 2 2 7 6 3" xfId="31623" xr:uid="{00000000-0005-0000-0000-0000F3620000}"/>
    <cellStyle name="Normal 6 2 2 2 7 6 4" xfId="31624" xr:uid="{00000000-0005-0000-0000-0000F4620000}"/>
    <cellStyle name="Normal 6 2 2 2 7 7" xfId="31625" xr:uid="{00000000-0005-0000-0000-0000F5620000}"/>
    <cellStyle name="Normal 6 2 2 2 7 7 2" xfId="31626" xr:uid="{00000000-0005-0000-0000-0000F6620000}"/>
    <cellStyle name="Normal 6 2 2 2 7 7 3" xfId="31627" xr:uid="{00000000-0005-0000-0000-0000F7620000}"/>
    <cellStyle name="Normal 6 2 2 2 7 8" xfId="31628" xr:uid="{00000000-0005-0000-0000-0000F8620000}"/>
    <cellStyle name="Normal 6 2 2 2 7 9" xfId="31629" xr:uid="{00000000-0005-0000-0000-0000F9620000}"/>
    <cellStyle name="Normal 6 2 2 2 8" xfId="1283" xr:uid="{00000000-0005-0000-0000-0000FA620000}"/>
    <cellStyle name="Normal 6 2 2 2 8 2" xfId="4641" xr:uid="{00000000-0005-0000-0000-0000FB620000}"/>
    <cellStyle name="Normal 6 2 2 2 8 2 2" xfId="9625" xr:uid="{00000000-0005-0000-0000-0000FC620000}"/>
    <cellStyle name="Normal 6 2 2 2 8 2 2 2" xfId="31630" xr:uid="{00000000-0005-0000-0000-0000FD620000}"/>
    <cellStyle name="Normal 6 2 2 2 8 2 2 3" xfId="31631" xr:uid="{00000000-0005-0000-0000-0000FE620000}"/>
    <cellStyle name="Normal 6 2 2 2 8 2 2 4" xfId="31632" xr:uid="{00000000-0005-0000-0000-0000FF620000}"/>
    <cellStyle name="Normal 6 2 2 2 8 2 3" xfId="31633" xr:uid="{00000000-0005-0000-0000-000000630000}"/>
    <cellStyle name="Normal 6 2 2 2 8 2 3 2" xfId="31634" xr:uid="{00000000-0005-0000-0000-000001630000}"/>
    <cellStyle name="Normal 6 2 2 2 8 2 3 3" xfId="31635" xr:uid="{00000000-0005-0000-0000-000002630000}"/>
    <cellStyle name="Normal 6 2 2 2 8 2 4" xfId="31636" xr:uid="{00000000-0005-0000-0000-000003630000}"/>
    <cellStyle name="Normal 6 2 2 2 8 2 5" xfId="31637" xr:uid="{00000000-0005-0000-0000-000004630000}"/>
    <cellStyle name="Normal 6 2 2 2 8 2 6" xfId="31638" xr:uid="{00000000-0005-0000-0000-000005630000}"/>
    <cellStyle name="Normal 6 2 2 2 8 3" xfId="6370" xr:uid="{00000000-0005-0000-0000-000006630000}"/>
    <cellStyle name="Normal 6 2 2 2 8 3 2" xfId="11312" xr:uid="{00000000-0005-0000-0000-000007630000}"/>
    <cellStyle name="Normal 6 2 2 2 8 3 3" xfId="31639" xr:uid="{00000000-0005-0000-0000-000008630000}"/>
    <cellStyle name="Normal 6 2 2 2 8 3 4" xfId="31640" xr:uid="{00000000-0005-0000-0000-000009630000}"/>
    <cellStyle name="Normal 6 2 2 2 8 4" xfId="7878" xr:uid="{00000000-0005-0000-0000-00000A630000}"/>
    <cellStyle name="Normal 6 2 2 2 8 4 2" xfId="31641" xr:uid="{00000000-0005-0000-0000-00000B630000}"/>
    <cellStyle name="Normal 6 2 2 2 8 4 3" xfId="31642" xr:uid="{00000000-0005-0000-0000-00000C630000}"/>
    <cellStyle name="Normal 6 2 2 2 8 4 4" xfId="31643" xr:uid="{00000000-0005-0000-0000-00000D630000}"/>
    <cellStyle name="Normal 6 2 2 2 8 5" xfId="2916" xr:uid="{00000000-0005-0000-0000-00000E630000}"/>
    <cellStyle name="Normal 6 2 2 2 8 5 2" xfId="31644" xr:uid="{00000000-0005-0000-0000-00000F630000}"/>
    <cellStyle name="Normal 6 2 2 2 8 5 3" xfId="31645" xr:uid="{00000000-0005-0000-0000-000010630000}"/>
    <cellStyle name="Normal 6 2 2 2 8 5 4" xfId="31646" xr:uid="{00000000-0005-0000-0000-000011630000}"/>
    <cellStyle name="Normal 6 2 2 2 8 6" xfId="31647" xr:uid="{00000000-0005-0000-0000-000012630000}"/>
    <cellStyle name="Normal 6 2 2 2 8 6 2" xfId="31648" xr:uid="{00000000-0005-0000-0000-000013630000}"/>
    <cellStyle name="Normal 6 2 2 2 8 6 3" xfId="31649" xr:uid="{00000000-0005-0000-0000-000014630000}"/>
    <cellStyle name="Normal 6 2 2 2 8 7" xfId="31650" xr:uid="{00000000-0005-0000-0000-000015630000}"/>
    <cellStyle name="Normal 6 2 2 2 8 8" xfId="31651" xr:uid="{00000000-0005-0000-0000-000016630000}"/>
    <cellStyle name="Normal 6 2 2 2 8 9" xfId="31652" xr:uid="{00000000-0005-0000-0000-000017630000}"/>
    <cellStyle name="Normal 6 2 2 2 9" xfId="226" xr:uid="{00000000-0005-0000-0000-000018630000}"/>
    <cellStyle name="Normal 6 2 2 2 9 2" xfId="3859" xr:uid="{00000000-0005-0000-0000-000019630000}"/>
    <cellStyle name="Normal 6 2 2 2 9 2 2" xfId="8946" xr:uid="{00000000-0005-0000-0000-00001A630000}"/>
    <cellStyle name="Normal 6 2 2 2 9 2 2 2" xfId="31653" xr:uid="{00000000-0005-0000-0000-00001B630000}"/>
    <cellStyle name="Normal 6 2 2 2 9 2 2 3" xfId="31654" xr:uid="{00000000-0005-0000-0000-00001C630000}"/>
    <cellStyle name="Normal 6 2 2 2 9 2 2 4" xfId="31655" xr:uid="{00000000-0005-0000-0000-00001D630000}"/>
    <cellStyle name="Normal 6 2 2 2 9 2 3" xfId="31656" xr:uid="{00000000-0005-0000-0000-00001E630000}"/>
    <cellStyle name="Normal 6 2 2 2 9 2 3 2" xfId="31657" xr:uid="{00000000-0005-0000-0000-00001F630000}"/>
    <cellStyle name="Normal 6 2 2 2 9 2 3 3" xfId="31658" xr:uid="{00000000-0005-0000-0000-000020630000}"/>
    <cellStyle name="Normal 6 2 2 2 9 2 4" xfId="31659" xr:uid="{00000000-0005-0000-0000-000021630000}"/>
    <cellStyle name="Normal 6 2 2 2 9 2 5" xfId="31660" xr:uid="{00000000-0005-0000-0000-000022630000}"/>
    <cellStyle name="Normal 6 2 2 2 9 2 6" xfId="31661" xr:uid="{00000000-0005-0000-0000-000023630000}"/>
    <cellStyle name="Normal 6 2 2 2 9 3" xfId="5637" xr:uid="{00000000-0005-0000-0000-000024630000}"/>
    <cellStyle name="Normal 6 2 2 2 9 3 2" xfId="10579" xr:uid="{00000000-0005-0000-0000-000025630000}"/>
    <cellStyle name="Normal 6 2 2 2 9 3 3" xfId="31662" xr:uid="{00000000-0005-0000-0000-000026630000}"/>
    <cellStyle name="Normal 6 2 2 2 9 3 4" xfId="31663" xr:uid="{00000000-0005-0000-0000-000027630000}"/>
    <cellStyle name="Normal 6 2 2 2 9 4" xfId="7145" xr:uid="{00000000-0005-0000-0000-000028630000}"/>
    <cellStyle name="Normal 6 2 2 2 9 4 2" xfId="31664" xr:uid="{00000000-0005-0000-0000-000029630000}"/>
    <cellStyle name="Normal 6 2 2 2 9 4 3" xfId="31665" xr:uid="{00000000-0005-0000-0000-00002A630000}"/>
    <cellStyle name="Normal 6 2 2 2 9 4 4" xfId="31666" xr:uid="{00000000-0005-0000-0000-00002B630000}"/>
    <cellStyle name="Normal 6 2 2 2 9 5" xfId="2182" xr:uid="{00000000-0005-0000-0000-00002C630000}"/>
    <cellStyle name="Normal 6 2 2 2 9 5 2" xfId="31667" xr:uid="{00000000-0005-0000-0000-00002D630000}"/>
    <cellStyle name="Normal 6 2 2 2 9 5 3" xfId="31668" xr:uid="{00000000-0005-0000-0000-00002E630000}"/>
    <cellStyle name="Normal 6 2 2 2 9 5 4" xfId="31669" xr:uid="{00000000-0005-0000-0000-00002F630000}"/>
    <cellStyle name="Normal 6 2 2 2 9 6" xfId="31670" xr:uid="{00000000-0005-0000-0000-000030630000}"/>
    <cellStyle name="Normal 6 2 2 2 9 6 2" xfId="31671" xr:uid="{00000000-0005-0000-0000-000031630000}"/>
    <cellStyle name="Normal 6 2 2 2 9 6 3" xfId="31672" xr:uid="{00000000-0005-0000-0000-000032630000}"/>
    <cellStyle name="Normal 6 2 2 2 9 7" xfId="31673" xr:uid="{00000000-0005-0000-0000-000033630000}"/>
    <cellStyle name="Normal 6 2 2 2 9 8" xfId="31674" xr:uid="{00000000-0005-0000-0000-000034630000}"/>
    <cellStyle name="Normal 6 2 2 2 9 9" xfId="31675" xr:uid="{00000000-0005-0000-0000-000035630000}"/>
    <cellStyle name="Normal 6 2 2 20" xfId="31676" xr:uid="{00000000-0005-0000-0000-000036630000}"/>
    <cellStyle name="Normal 6 2 2 21" xfId="31677" xr:uid="{00000000-0005-0000-0000-000037630000}"/>
    <cellStyle name="Normal 6 2 2 3" xfId="139" xr:uid="{00000000-0005-0000-0000-000038630000}"/>
    <cellStyle name="Normal 6 2 2 3 10" xfId="2125" xr:uid="{00000000-0005-0000-0000-000039630000}"/>
    <cellStyle name="Normal 6 2 2 3 10 2" xfId="5488" xr:uid="{00000000-0005-0000-0000-00003A630000}"/>
    <cellStyle name="Normal 6 2 2 3 10 2 2" xfId="10446" xr:uid="{00000000-0005-0000-0000-00003B630000}"/>
    <cellStyle name="Normal 6 2 2 3 10 2 2 2" xfId="31678" xr:uid="{00000000-0005-0000-0000-00003C630000}"/>
    <cellStyle name="Normal 6 2 2 3 10 2 2 3" xfId="31679" xr:uid="{00000000-0005-0000-0000-00003D630000}"/>
    <cellStyle name="Normal 6 2 2 3 10 2 2 4" xfId="31680" xr:uid="{00000000-0005-0000-0000-00003E630000}"/>
    <cellStyle name="Normal 6 2 2 3 10 2 3" xfId="31681" xr:uid="{00000000-0005-0000-0000-00003F630000}"/>
    <cellStyle name="Normal 6 2 2 3 10 2 3 2" xfId="31682" xr:uid="{00000000-0005-0000-0000-000040630000}"/>
    <cellStyle name="Normal 6 2 2 3 10 2 3 3" xfId="31683" xr:uid="{00000000-0005-0000-0000-000041630000}"/>
    <cellStyle name="Normal 6 2 2 3 10 2 4" xfId="31684" xr:uid="{00000000-0005-0000-0000-000042630000}"/>
    <cellStyle name="Normal 6 2 2 3 10 2 5" xfId="31685" xr:uid="{00000000-0005-0000-0000-000043630000}"/>
    <cellStyle name="Normal 6 2 2 3 10 2 6" xfId="31686" xr:uid="{00000000-0005-0000-0000-000044630000}"/>
    <cellStyle name="Normal 6 2 2 3 10 3" xfId="8618" xr:uid="{00000000-0005-0000-0000-000045630000}"/>
    <cellStyle name="Normal 6 2 2 3 10 3 2" xfId="31687" xr:uid="{00000000-0005-0000-0000-000046630000}"/>
    <cellStyle name="Normal 6 2 2 3 10 3 3" xfId="31688" xr:uid="{00000000-0005-0000-0000-000047630000}"/>
    <cellStyle name="Normal 6 2 2 3 10 3 4" xfId="31689" xr:uid="{00000000-0005-0000-0000-000048630000}"/>
    <cellStyle name="Normal 6 2 2 3 10 4" xfId="31690" xr:uid="{00000000-0005-0000-0000-000049630000}"/>
    <cellStyle name="Normal 6 2 2 3 10 4 2" xfId="31691" xr:uid="{00000000-0005-0000-0000-00004A630000}"/>
    <cellStyle name="Normal 6 2 2 3 10 4 3" xfId="31692" xr:uid="{00000000-0005-0000-0000-00004B630000}"/>
    <cellStyle name="Normal 6 2 2 3 10 4 4" xfId="31693" xr:uid="{00000000-0005-0000-0000-00004C630000}"/>
    <cellStyle name="Normal 6 2 2 3 10 5" xfId="31694" xr:uid="{00000000-0005-0000-0000-00004D630000}"/>
    <cellStyle name="Normal 6 2 2 3 10 5 2" xfId="31695" xr:uid="{00000000-0005-0000-0000-00004E630000}"/>
    <cellStyle name="Normal 6 2 2 3 10 5 3" xfId="31696" xr:uid="{00000000-0005-0000-0000-00004F630000}"/>
    <cellStyle name="Normal 6 2 2 3 10 5 4" xfId="31697" xr:uid="{00000000-0005-0000-0000-000050630000}"/>
    <cellStyle name="Normal 6 2 2 3 10 6" xfId="31698" xr:uid="{00000000-0005-0000-0000-000051630000}"/>
    <cellStyle name="Normal 6 2 2 3 10 6 2" xfId="31699" xr:uid="{00000000-0005-0000-0000-000052630000}"/>
    <cellStyle name="Normal 6 2 2 3 10 6 3" xfId="31700" xr:uid="{00000000-0005-0000-0000-000053630000}"/>
    <cellStyle name="Normal 6 2 2 3 10 7" xfId="31701" xr:uid="{00000000-0005-0000-0000-000054630000}"/>
    <cellStyle name="Normal 6 2 2 3 10 8" xfId="31702" xr:uid="{00000000-0005-0000-0000-000055630000}"/>
    <cellStyle name="Normal 6 2 2 3 10 9" xfId="31703" xr:uid="{00000000-0005-0000-0000-000056630000}"/>
    <cellStyle name="Normal 6 2 2 3 11" xfId="3657" xr:uid="{00000000-0005-0000-0000-000057630000}"/>
    <cellStyle name="Normal 6 2 2 3 11 2" xfId="8755" xr:uid="{00000000-0005-0000-0000-000058630000}"/>
    <cellStyle name="Normal 6 2 2 3 11 2 2" xfId="31704" xr:uid="{00000000-0005-0000-0000-000059630000}"/>
    <cellStyle name="Normal 6 2 2 3 11 2 2 2" xfId="31705" xr:uid="{00000000-0005-0000-0000-00005A630000}"/>
    <cellStyle name="Normal 6 2 2 3 11 2 2 3" xfId="31706" xr:uid="{00000000-0005-0000-0000-00005B630000}"/>
    <cellStyle name="Normal 6 2 2 3 11 2 2 4" xfId="31707" xr:uid="{00000000-0005-0000-0000-00005C630000}"/>
    <cellStyle name="Normal 6 2 2 3 11 2 3" xfId="31708" xr:uid="{00000000-0005-0000-0000-00005D630000}"/>
    <cellStyle name="Normal 6 2 2 3 11 2 3 2" xfId="31709" xr:uid="{00000000-0005-0000-0000-00005E630000}"/>
    <cellStyle name="Normal 6 2 2 3 11 2 3 3" xfId="31710" xr:uid="{00000000-0005-0000-0000-00005F630000}"/>
    <cellStyle name="Normal 6 2 2 3 11 2 4" xfId="31711" xr:uid="{00000000-0005-0000-0000-000060630000}"/>
    <cellStyle name="Normal 6 2 2 3 11 2 5" xfId="31712" xr:uid="{00000000-0005-0000-0000-000061630000}"/>
    <cellStyle name="Normal 6 2 2 3 11 2 6" xfId="31713" xr:uid="{00000000-0005-0000-0000-000062630000}"/>
    <cellStyle name="Normal 6 2 2 3 11 3" xfId="31714" xr:uid="{00000000-0005-0000-0000-000063630000}"/>
    <cellStyle name="Normal 6 2 2 3 11 3 2" xfId="31715" xr:uid="{00000000-0005-0000-0000-000064630000}"/>
    <cellStyle name="Normal 6 2 2 3 11 3 3" xfId="31716" xr:uid="{00000000-0005-0000-0000-000065630000}"/>
    <cellStyle name="Normal 6 2 2 3 11 3 4" xfId="31717" xr:uid="{00000000-0005-0000-0000-000066630000}"/>
    <cellStyle name="Normal 6 2 2 3 11 4" xfId="31718" xr:uid="{00000000-0005-0000-0000-000067630000}"/>
    <cellStyle name="Normal 6 2 2 3 11 4 2" xfId="31719" xr:uid="{00000000-0005-0000-0000-000068630000}"/>
    <cellStyle name="Normal 6 2 2 3 11 4 3" xfId="31720" xr:uid="{00000000-0005-0000-0000-000069630000}"/>
    <cellStyle name="Normal 6 2 2 3 11 4 4" xfId="31721" xr:uid="{00000000-0005-0000-0000-00006A630000}"/>
    <cellStyle name="Normal 6 2 2 3 11 5" xfId="31722" xr:uid="{00000000-0005-0000-0000-00006B630000}"/>
    <cellStyle name="Normal 6 2 2 3 11 5 2" xfId="31723" xr:uid="{00000000-0005-0000-0000-00006C630000}"/>
    <cellStyle name="Normal 6 2 2 3 11 5 3" xfId="31724" xr:uid="{00000000-0005-0000-0000-00006D630000}"/>
    <cellStyle name="Normal 6 2 2 3 11 6" xfId="31725" xr:uid="{00000000-0005-0000-0000-00006E630000}"/>
    <cellStyle name="Normal 6 2 2 3 11 7" xfId="31726" xr:uid="{00000000-0005-0000-0000-00006F630000}"/>
    <cellStyle name="Normal 6 2 2 3 11 8" xfId="31727" xr:uid="{00000000-0005-0000-0000-000070630000}"/>
    <cellStyle name="Normal 6 2 2 3 12" xfId="3822" xr:uid="{00000000-0005-0000-0000-000071630000}"/>
    <cellStyle name="Normal 6 2 2 3 12 2" xfId="8913" xr:uid="{00000000-0005-0000-0000-000072630000}"/>
    <cellStyle name="Normal 6 2 2 3 12 2 2" xfId="31728" xr:uid="{00000000-0005-0000-0000-000073630000}"/>
    <cellStyle name="Normal 6 2 2 3 12 2 3" xfId="31729" xr:uid="{00000000-0005-0000-0000-000074630000}"/>
    <cellStyle name="Normal 6 2 2 3 12 2 4" xfId="31730" xr:uid="{00000000-0005-0000-0000-000075630000}"/>
    <cellStyle name="Normal 6 2 2 3 12 3" xfId="31731" xr:uid="{00000000-0005-0000-0000-000076630000}"/>
    <cellStyle name="Normal 6 2 2 3 12 3 2" xfId="31732" xr:uid="{00000000-0005-0000-0000-000077630000}"/>
    <cellStyle name="Normal 6 2 2 3 12 3 3" xfId="31733" xr:uid="{00000000-0005-0000-0000-000078630000}"/>
    <cellStyle name="Normal 6 2 2 3 12 3 4" xfId="31734" xr:uid="{00000000-0005-0000-0000-000079630000}"/>
    <cellStyle name="Normal 6 2 2 3 12 4" xfId="31735" xr:uid="{00000000-0005-0000-0000-00007A630000}"/>
    <cellStyle name="Normal 6 2 2 3 12 4 2" xfId="31736" xr:uid="{00000000-0005-0000-0000-00007B630000}"/>
    <cellStyle name="Normal 6 2 2 3 12 4 3" xfId="31737" xr:uid="{00000000-0005-0000-0000-00007C630000}"/>
    <cellStyle name="Normal 6 2 2 3 12 5" xfId="31738" xr:uid="{00000000-0005-0000-0000-00007D630000}"/>
    <cellStyle name="Normal 6 2 2 3 12 6" xfId="31739" xr:uid="{00000000-0005-0000-0000-00007E630000}"/>
    <cellStyle name="Normal 6 2 2 3 12 7" xfId="31740" xr:uid="{00000000-0005-0000-0000-00007F630000}"/>
    <cellStyle name="Normal 6 2 2 3 13" xfId="5607" xr:uid="{00000000-0005-0000-0000-000080630000}"/>
    <cellStyle name="Normal 6 2 2 3 13 2" xfId="10549" xr:uid="{00000000-0005-0000-0000-000081630000}"/>
    <cellStyle name="Normal 6 2 2 3 13 3" xfId="31741" xr:uid="{00000000-0005-0000-0000-000082630000}"/>
    <cellStyle name="Normal 6 2 2 3 13 4" xfId="31742" xr:uid="{00000000-0005-0000-0000-000083630000}"/>
    <cellStyle name="Normal 6 2 2 3 14" xfId="7115" xr:uid="{00000000-0005-0000-0000-000084630000}"/>
    <cellStyle name="Normal 6 2 2 3 14 2" xfId="31743" xr:uid="{00000000-0005-0000-0000-000085630000}"/>
    <cellStyle name="Normal 6 2 2 3 14 3" xfId="31744" xr:uid="{00000000-0005-0000-0000-000086630000}"/>
    <cellStyle name="Normal 6 2 2 3 14 4" xfId="31745" xr:uid="{00000000-0005-0000-0000-000087630000}"/>
    <cellStyle name="Normal 6 2 2 3 15" xfId="2078" xr:uid="{00000000-0005-0000-0000-000088630000}"/>
    <cellStyle name="Normal 6 2 2 3 15 2" xfId="31746" xr:uid="{00000000-0005-0000-0000-000089630000}"/>
    <cellStyle name="Normal 6 2 2 3 15 3" xfId="31747" xr:uid="{00000000-0005-0000-0000-00008A630000}"/>
    <cellStyle name="Normal 6 2 2 3 15 4" xfId="31748" xr:uid="{00000000-0005-0000-0000-00008B630000}"/>
    <cellStyle name="Normal 6 2 2 3 16" xfId="31749" xr:uid="{00000000-0005-0000-0000-00008C630000}"/>
    <cellStyle name="Normal 6 2 2 3 16 2" xfId="31750" xr:uid="{00000000-0005-0000-0000-00008D630000}"/>
    <cellStyle name="Normal 6 2 2 3 16 3" xfId="31751" xr:uid="{00000000-0005-0000-0000-00008E630000}"/>
    <cellStyle name="Normal 6 2 2 3 17" xfId="31752" xr:uid="{00000000-0005-0000-0000-00008F630000}"/>
    <cellStyle name="Normal 6 2 2 3 18" xfId="31753" xr:uid="{00000000-0005-0000-0000-000090630000}"/>
    <cellStyle name="Normal 6 2 2 3 19" xfId="31754" xr:uid="{00000000-0005-0000-0000-000091630000}"/>
    <cellStyle name="Normal 6 2 2 3 2" xfId="554" xr:uid="{00000000-0005-0000-0000-000092630000}"/>
    <cellStyle name="Normal 6 2 2 3 2 10" xfId="2324" xr:uid="{00000000-0005-0000-0000-000093630000}"/>
    <cellStyle name="Normal 6 2 2 3 2 10 2" xfId="31755" xr:uid="{00000000-0005-0000-0000-000094630000}"/>
    <cellStyle name="Normal 6 2 2 3 2 10 3" xfId="31756" xr:uid="{00000000-0005-0000-0000-000095630000}"/>
    <cellStyle name="Normal 6 2 2 3 2 10 4" xfId="31757" xr:uid="{00000000-0005-0000-0000-000096630000}"/>
    <cellStyle name="Normal 6 2 2 3 2 11" xfId="31758" xr:uid="{00000000-0005-0000-0000-000097630000}"/>
    <cellStyle name="Normal 6 2 2 3 2 11 2" xfId="31759" xr:uid="{00000000-0005-0000-0000-000098630000}"/>
    <cellStyle name="Normal 6 2 2 3 2 11 3" xfId="31760" xr:uid="{00000000-0005-0000-0000-000099630000}"/>
    <cellStyle name="Normal 6 2 2 3 2 12" xfId="31761" xr:uid="{00000000-0005-0000-0000-00009A630000}"/>
    <cellStyle name="Normal 6 2 2 3 2 13" xfId="31762" xr:uid="{00000000-0005-0000-0000-00009B630000}"/>
    <cellStyle name="Normal 6 2 2 3 2 14" xfId="31763" xr:uid="{00000000-0005-0000-0000-00009C630000}"/>
    <cellStyle name="Normal 6 2 2 3 2 2" xfId="715" xr:uid="{00000000-0005-0000-0000-00009D630000}"/>
    <cellStyle name="Normal 6 2 2 3 2 2 10" xfId="31764" xr:uid="{00000000-0005-0000-0000-00009E630000}"/>
    <cellStyle name="Normal 6 2 2 3 2 2 11" xfId="31765" xr:uid="{00000000-0005-0000-0000-00009F630000}"/>
    <cellStyle name="Normal 6 2 2 3 2 2 2" xfId="1181" xr:uid="{00000000-0005-0000-0000-0000A0630000}"/>
    <cellStyle name="Normal 6 2 2 3 2 2 2 10" xfId="31766" xr:uid="{00000000-0005-0000-0000-0000A1630000}"/>
    <cellStyle name="Normal 6 2 2 3 2 2 2 2" xfId="1622" xr:uid="{00000000-0005-0000-0000-0000A2630000}"/>
    <cellStyle name="Normal 6 2 2 3 2 2 2 2 2" xfId="4980" xr:uid="{00000000-0005-0000-0000-0000A3630000}"/>
    <cellStyle name="Normal 6 2 2 3 2 2 2 2 2 2" xfId="9964" xr:uid="{00000000-0005-0000-0000-0000A4630000}"/>
    <cellStyle name="Normal 6 2 2 3 2 2 2 2 2 2 2" xfId="31767" xr:uid="{00000000-0005-0000-0000-0000A5630000}"/>
    <cellStyle name="Normal 6 2 2 3 2 2 2 2 2 2 3" xfId="31768" xr:uid="{00000000-0005-0000-0000-0000A6630000}"/>
    <cellStyle name="Normal 6 2 2 3 2 2 2 2 2 2 4" xfId="31769" xr:uid="{00000000-0005-0000-0000-0000A7630000}"/>
    <cellStyle name="Normal 6 2 2 3 2 2 2 2 2 3" xfId="31770" xr:uid="{00000000-0005-0000-0000-0000A8630000}"/>
    <cellStyle name="Normal 6 2 2 3 2 2 2 2 2 3 2" xfId="31771" xr:uid="{00000000-0005-0000-0000-0000A9630000}"/>
    <cellStyle name="Normal 6 2 2 3 2 2 2 2 2 3 3" xfId="31772" xr:uid="{00000000-0005-0000-0000-0000AA630000}"/>
    <cellStyle name="Normal 6 2 2 3 2 2 2 2 2 4" xfId="31773" xr:uid="{00000000-0005-0000-0000-0000AB630000}"/>
    <cellStyle name="Normal 6 2 2 3 2 2 2 2 2 5" xfId="31774" xr:uid="{00000000-0005-0000-0000-0000AC630000}"/>
    <cellStyle name="Normal 6 2 2 3 2 2 2 2 2 6" xfId="31775" xr:uid="{00000000-0005-0000-0000-0000AD630000}"/>
    <cellStyle name="Normal 6 2 2 3 2 2 2 2 3" xfId="6709" xr:uid="{00000000-0005-0000-0000-0000AE630000}"/>
    <cellStyle name="Normal 6 2 2 3 2 2 2 2 3 2" xfId="11651" xr:uid="{00000000-0005-0000-0000-0000AF630000}"/>
    <cellStyle name="Normal 6 2 2 3 2 2 2 2 3 3" xfId="31776" xr:uid="{00000000-0005-0000-0000-0000B0630000}"/>
    <cellStyle name="Normal 6 2 2 3 2 2 2 2 3 4" xfId="31777" xr:uid="{00000000-0005-0000-0000-0000B1630000}"/>
    <cellStyle name="Normal 6 2 2 3 2 2 2 2 4" xfId="8217" xr:uid="{00000000-0005-0000-0000-0000B2630000}"/>
    <cellStyle name="Normal 6 2 2 3 2 2 2 2 4 2" xfId="31778" xr:uid="{00000000-0005-0000-0000-0000B3630000}"/>
    <cellStyle name="Normal 6 2 2 3 2 2 2 2 4 3" xfId="31779" xr:uid="{00000000-0005-0000-0000-0000B4630000}"/>
    <cellStyle name="Normal 6 2 2 3 2 2 2 2 4 4" xfId="31780" xr:uid="{00000000-0005-0000-0000-0000B5630000}"/>
    <cellStyle name="Normal 6 2 2 3 2 2 2 2 5" xfId="3255" xr:uid="{00000000-0005-0000-0000-0000B6630000}"/>
    <cellStyle name="Normal 6 2 2 3 2 2 2 2 5 2" xfId="31781" xr:uid="{00000000-0005-0000-0000-0000B7630000}"/>
    <cellStyle name="Normal 6 2 2 3 2 2 2 2 5 3" xfId="31782" xr:uid="{00000000-0005-0000-0000-0000B8630000}"/>
    <cellStyle name="Normal 6 2 2 3 2 2 2 2 5 4" xfId="31783" xr:uid="{00000000-0005-0000-0000-0000B9630000}"/>
    <cellStyle name="Normal 6 2 2 3 2 2 2 2 6" xfId="31784" xr:uid="{00000000-0005-0000-0000-0000BA630000}"/>
    <cellStyle name="Normal 6 2 2 3 2 2 2 2 6 2" xfId="31785" xr:uid="{00000000-0005-0000-0000-0000BB630000}"/>
    <cellStyle name="Normal 6 2 2 3 2 2 2 2 6 3" xfId="31786" xr:uid="{00000000-0005-0000-0000-0000BC630000}"/>
    <cellStyle name="Normal 6 2 2 3 2 2 2 2 7" xfId="31787" xr:uid="{00000000-0005-0000-0000-0000BD630000}"/>
    <cellStyle name="Normal 6 2 2 3 2 2 2 2 8" xfId="31788" xr:uid="{00000000-0005-0000-0000-0000BE630000}"/>
    <cellStyle name="Normal 6 2 2 3 2 2 2 2 9" xfId="31789" xr:uid="{00000000-0005-0000-0000-0000BF630000}"/>
    <cellStyle name="Normal 6 2 2 3 2 2 2 3" xfId="4549" xr:uid="{00000000-0005-0000-0000-0000C0630000}"/>
    <cellStyle name="Normal 6 2 2 3 2 2 2 3 2" xfId="9533" xr:uid="{00000000-0005-0000-0000-0000C1630000}"/>
    <cellStyle name="Normal 6 2 2 3 2 2 2 3 2 2" xfId="31790" xr:uid="{00000000-0005-0000-0000-0000C2630000}"/>
    <cellStyle name="Normal 6 2 2 3 2 2 2 3 2 3" xfId="31791" xr:uid="{00000000-0005-0000-0000-0000C3630000}"/>
    <cellStyle name="Normal 6 2 2 3 2 2 2 3 2 4" xfId="31792" xr:uid="{00000000-0005-0000-0000-0000C4630000}"/>
    <cellStyle name="Normal 6 2 2 3 2 2 2 3 3" xfId="31793" xr:uid="{00000000-0005-0000-0000-0000C5630000}"/>
    <cellStyle name="Normal 6 2 2 3 2 2 2 3 3 2" xfId="31794" xr:uid="{00000000-0005-0000-0000-0000C6630000}"/>
    <cellStyle name="Normal 6 2 2 3 2 2 2 3 3 3" xfId="31795" xr:uid="{00000000-0005-0000-0000-0000C7630000}"/>
    <cellStyle name="Normal 6 2 2 3 2 2 2 3 4" xfId="31796" xr:uid="{00000000-0005-0000-0000-0000C8630000}"/>
    <cellStyle name="Normal 6 2 2 3 2 2 2 3 5" xfId="31797" xr:uid="{00000000-0005-0000-0000-0000C9630000}"/>
    <cellStyle name="Normal 6 2 2 3 2 2 2 3 6" xfId="31798" xr:uid="{00000000-0005-0000-0000-0000CA630000}"/>
    <cellStyle name="Normal 6 2 2 3 2 2 2 4" xfId="6280" xr:uid="{00000000-0005-0000-0000-0000CB630000}"/>
    <cellStyle name="Normal 6 2 2 3 2 2 2 4 2" xfId="11222" xr:uid="{00000000-0005-0000-0000-0000CC630000}"/>
    <cellStyle name="Normal 6 2 2 3 2 2 2 4 3" xfId="31799" xr:uid="{00000000-0005-0000-0000-0000CD630000}"/>
    <cellStyle name="Normal 6 2 2 3 2 2 2 4 4" xfId="31800" xr:uid="{00000000-0005-0000-0000-0000CE630000}"/>
    <cellStyle name="Normal 6 2 2 3 2 2 2 5" xfId="7788" xr:uid="{00000000-0005-0000-0000-0000CF630000}"/>
    <cellStyle name="Normal 6 2 2 3 2 2 2 5 2" xfId="31801" xr:uid="{00000000-0005-0000-0000-0000D0630000}"/>
    <cellStyle name="Normal 6 2 2 3 2 2 2 5 3" xfId="31802" xr:uid="{00000000-0005-0000-0000-0000D1630000}"/>
    <cellStyle name="Normal 6 2 2 3 2 2 2 5 4" xfId="31803" xr:uid="{00000000-0005-0000-0000-0000D2630000}"/>
    <cellStyle name="Normal 6 2 2 3 2 2 2 6" xfId="2826" xr:uid="{00000000-0005-0000-0000-0000D3630000}"/>
    <cellStyle name="Normal 6 2 2 3 2 2 2 6 2" xfId="31804" xr:uid="{00000000-0005-0000-0000-0000D4630000}"/>
    <cellStyle name="Normal 6 2 2 3 2 2 2 6 3" xfId="31805" xr:uid="{00000000-0005-0000-0000-0000D5630000}"/>
    <cellStyle name="Normal 6 2 2 3 2 2 2 6 4" xfId="31806" xr:uid="{00000000-0005-0000-0000-0000D6630000}"/>
    <cellStyle name="Normal 6 2 2 3 2 2 2 7" xfId="31807" xr:uid="{00000000-0005-0000-0000-0000D7630000}"/>
    <cellStyle name="Normal 6 2 2 3 2 2 2 7 2" xfId="31808" xr:uid="{00000000-0005-0000-0000-0000D8630000}"/>
    <cellStyle name="Normal 6 2 2 3 2 2 2 7 3" xfId="31809" xr:uid="{00000000-0005-0000-0000-0000D9630000}"/>
    <cellStyle name="Normal 6 2 2 3 2 2 2 8" xfId="31810" xr:uid="{00000000-0005-0000-0000-0000DA630000}"/>
    <cellStyle name="Normal 6 2 2 3 2 2 2 9" xfId="31811" xr:uid="{00000000-0005-0000-0000-0000DB630000}"/>
    <cellStyle name="Normal 6 2 2 3 2 2 3" xfId="1621" xr:uid="{00000000-0005-0000-0000-0000DC630000}"/>
    <cellStyle name="Normal 6 2 2 3 2 2 3 2" xfId="4979" xr:uid="{00000000-0005-0000-0000-0000DD630000}"/>
    <cellStyle name="Normal 6 2 2 3 2 2 3 2 2" xfId="9963" xr:uid="{00000000-0005-0000-0000-0000DE630000}"/>
    <cellStyle name="Normal 6 2 2 3 2 2 3 2 2 2" xfId="31812" xr:uid="{00000000-0005-0000-0000-0000DF630000}"/>
    <cellStyle name="Normal 6 2 2 3 2 2 3 2 2 3" xfId="31813" xr:uid="{00000000-0005-0000-0000-0000E0630000}"/>
    <cellStyle name="Normal 6 2 2 3 2 2 3 2 2 4" xfId="31814" xr:uid="{00000000-0005-0000-0000-0000E1630000}"/>
    <cellStyle name="Normal 6 2 2 3 2 2 3 2 3" xfId="31815" xr:uid="{00000000-0005-0000-0000-0000E2630000}"/>
    <cellStyle name="Normal 6 2 2 3 2 2 3 2 3 2" xfId="31816" xr:uid="{00000000-0005-0000-0000-0000E3630000}"/>
    <cellStyle name="Normal 6 2 2 3 2 2 3 2 3 3" xfId="31817" xr:uid="{00000000-0005-0000-0000-0000E4630000}"/>
    <cellStyle name="Normal 6 2 2 3 2 2 3 2 4" xfId="31818" xr:uid="{00000000-0005-0000-0000-0000E5630000}"/>
    <cellStyle name="Normal 6 2 2 3 2 2 3 2 5" xfId="31819" xr:uid="{00000000-0005-0000-0000-0000E6630000}"/>
    <cellStyle name="Normal 6 2 2 3 2 2 3 2 6" xfId="31820" xr:uid="{00000000-0005-0000-0000-0000E7630000}"/>
    <cellStyle name="Normal 6 2 2 3 2 2 3 3" xfId="6708" xr:uid="{00000000-0005-0000-0000-0000E8630000}"/>
    <cellStyle name="Normal 6 2 2 3 2 2 3 3 2" xfId="11650" xr:uid="{00000000-0005-0000-0000-0000E9630000}"/>
    <cellStyle name="Normal 6 2 2 3 2 2 3 3 3" xfId="31821" xr:uid="{00000000-0005-0000-0000-0000EA630000}"/>
    <cellStyle name="Normal 6 2 2 3 2 2 3 3 4" xfId="31822" xr:uid="{00000000-0005-0000-0000-0000EB630000}"/>
    <cellStyle name="Normal 6 2 2 3 2 2 3 4" xfId="8216" xr:uid="{00000000-0005-0000-0000-0000EC630000}"/>
    <cellStyle name="Normal 6 2 2 3 2 2 3 4 2" xfId="31823" xr:uid="{00000000-0005-0000-0000-0000ED630000}"/>
    <cellStyle name="Normal 6 2 2 3 2 2 3 4 3" xfId="31824" xr:uid="{00000000-0005-0000-0000-0000EE630000}"/>
    <cellStyle name="Normal 6 2 2 3 2 2 3 4 4" xfId="31825" xr:uid="{00000000-0005-0000-0000-0000EF630000}"/>
    <cellStyle name="Normal 6 2 2 3 2 2 3 5" xfId="3254" xr:uid="{00000000-0005-0000-0000-0000F0630000}"/>
    <cellStyle name="Normal 6 2 2 3 2 2 3 5 2" xfId="31826" xr:uid="{00000000-0005-0000-0000-0000F1630000}"/>
    <cellStyle name="Normal 6 2 2 3 2 2 3 5 3" xfId="31827" xr:uid="{00000000-0005-0000-0000-0000F2630000}"/>
    <cellStyle name="Normal 6 2 2 3 2 2 3 5 4" xfId="31828" xr:uid="{00000000-0005-0000-0000-0000F3630000}"/>
    <cellStyle name="Normal 6 2 2 3 2 2 3 6" xfId="31829" xr:uid="{00000000-0005-0000-0000-0000F4630000}"/>
    <cellStyle name="Normal 6 2 2 3 2 2 3 6 2" xfId="31830" xr:uid="{00000000-0005-0000-0000-0000F5630000}"/>
    <cellStyle name="Normal 6 2 2 3 2 2 3 6 3" xfId="31831" xr:uid="{00000000-0005-0000-0000-0000F6630000}"/>
    <cellStyle name="Normal 6 2 2 3 2 2 3 7" xfId="31832" xr:uid="{00000000-0005-0000-0000-0000F7630000}"/>
    <cellStyle name="Normal 6 2 2 3 2 2 3 8" xfId="31833" xr:uid="{00000000-0005-0000-0000-0000F8630000}"/>
    <cellStyle name="Normal 6 2 2 3 2 2 3 9" xfId="31834" xr:uid="{00000000-0005-0000-0000-0000F9630000}"/>
    <cellStyle name="Normal 6 2 2 3 2 2 4" xfId="4166" xr:uid="{00000000-0005-0000-0000-0000FA630000}"/>
    <cellStyle name="Normal 6 2 2 3 2 2 4 2" xfId="9152" xr:uid="{00000000-0005-0000-0000-0000FB630000}"/>
    <cellStyle name="Normal 6 2 2 3 2 2 4 2 2" xfId="31835" xr:uid="{00000000-0005-0000-0000-0000FC630000}"/>
    <cellStyle name="Normal 6 2 2 3 2 2 4 2 3" xfId="31836" xr:uid="{00000000-0005-0000-0000-0000FD630000}"/>
    <cellStyle name="Normal 6 2 2 3 2 2 4 2 4" xfId="31837" xr:uid="{00000000-0005-0000-0000-0000FE630000}"/>
    <cellStyle name="Normal 6 2 2 3 2 2 4 3" xfId="31838" xr:uid="{00000000-0005-0000-0000-0000FF630000}"/>
    <cellStyle name="Normal 6 2 2 3 2 2 4 3 2" xfId="31839" xr:uid="{00000000-0005-0000-0000-000000640000}"/>
    <cellStyle name="Normal 6 2 2 3 2 2 4 3 3" xfId="31840" xr:uid="{00000000-0005-0000-0000-000001640000}"/>
    <cellStyle name="Normal 6 2 2 3 2 2 4 4" xfId="31841" xr:uid="{00000000-0005-0000-0000-000002640000}"/>
    <cellStyle name="Normal 6 2 2 3 2 2 4 5" xfId="31842" xr:uid="{00000000-0005-0000-0000-000003640000}"/>
    <cellStyle name="Normal 6 2 2 3 2 2 4 6" xfId="31843" xr:uid="{00000000-0005-0000-0000-000004640000}"/>
    <cellStyle name="Normal 6 2 2 3 2 2 5" xfId="5913" xr:uid="{00000000-0005-0000-0000-000005640000}"/>
    <cellStyle name="Normal 6 2 2 3 2 2 5 2" xfId="10855" xr:uid="{00000000-0005-0000-0000-000006640000}"/>
    <cellStyle name="Normal 6 2 2 3 2 2 5 3" xfId="31844" xr:uid="{00000000-0005-0000-0000-000007640000}"/>
    <cellStyle name="Normal 6 2 2 3 2 2 5 4" xfId="31845" xr:uid="{00000000-0005-0000-0000-000008640000}"/>
    <cellStyle name="Normal 6 2 2 3 2 2 6" xfId="7421" xr:uid="{00000000-0005-0000-0000-000009640000}"/>
    <cellStyle name="Normal 6 2 2 3 2 2 6 2" xfId="31846" xr:uid="{00000000-0005-0000-0000-00000A640000}"/>
    <cellStyle name="Normal 6 2 2 3 2 2 6 3" xfId="31847" xr:uid="{00000000-0005-0000-0000-00000B640000}"/>
    <cellStyle name="Normal 6 2 2 3 2 2 6 4" xfId="31848" xr:uid="{00000000-0005-0000-0000-00000C640000}"/>
    <cellStyle name="Normal 6 2 2 3 2 2 7" xfId="2459" xr:uid="{00000000-0005-0000-0000-00000D640000}"/>
    <cellStyle name="Normal 6 2 2 3 2 2 7 2" xfId="31849" xr:uid="{00000000-0005-0000-0000-00000E640000}"/>
    <cellStyle name="Normal 6 2 2 3 2 2 7 3" xfId="31850" xr:uid="{00000000-0005-0000-0000-00000F640000}"/>
    <cellStyle name="Normal 6 2 2 3 2 2 7 4" xfId="31851" xr:uid="{00000000-0005-0000-0000-000010640000}"/>
    <cellStyle name="Normal 6 2 2 3 2 2 8" xfId="31852" xr:uid="{00000000-0005-0000-0000-000011640000}"/>
    <cellStyle name="Normal 6 2 2 3 2 2 8 2" xfId="31853" xr:uid="{00000000-0005-0000-0000-000012640000}"/>
    <cellStyle name="Normal 6 2 2 3 2 2 8 3" xfId="31854" xr:uid="{00000000-0005-0000-0000-000013640000}"/>
    <cellStyle name="Normal 6 2 2 3 2 2 9" xfId="31855" xr:uid="{00000000-0005-0000-0000-000014640000}"/>
    <cellStyle name="Normal 6 2 2 3 2 3" xfId="868" xr:uid="{00000000-0005-0000-0000-000015640000}"/>
    <cellStyle name="Normal 6 2 2 3 2 3 10" xfId="31856" xr:uid="{00000000-0005-0000-0000-000016640000}"/>
    <cellStyle name="Normal 6 2 2 3 2 3 2" xfId="1623" xr:uid="{00000000-0005-0000-0000-000017640000}"/>
    <cellStyle name="Normal 6 2 2 3 2 3 2 2" xfId="4981" xr:uid="{00000000-0005-0000-0000-000018640000}"/>
    <cellStyle name="Normal 6 2 2 3 2 3 2 2 2" xfId="9965" xr:uid="{00000000-0005-0000-0000-000019640000}"/>
    <cellStyle name="Normal 6 2 2 3 2 3 2 2 2 2" xfId="31857" xr:uid="{00000000-0005-0000-0000-00001A640000}"/>
    <cellStyle name="Normal 6 2 2 3 2 3 2 2 2 3" xfId="31858" xr:uid="{00000000-0005-0000-0000-00001B640000}"/>
    <cellStyle name="Normal 6 2 2 3 2 3 2 2 2 4" xfId="31859" xr:uid="{00000000-0005-0000-0000-00001C640000}"/>
    <cellStyle name="Normal 6 2 2 3 2 3 2 2 3" xfId="31860" xr:uid="{00000000-0005-0000-0000-00001D640000}"/>
    <cellStyle name="Normal 6 2 2 3 2 3 2 2 3 2" xfId="31861" xr:uid="{00000000-0005-0000-0000-00001E640000}"/>
    <cellStyle name="Normal 6 2 2 3 2 3 2 2 3 3" xfId="31862" xr:uid="{00000000-0005-0000-0000-00001F640000}"/>
    <cellStyle name="Normal 6 2 2 3 2 3 2 2 4" xfId="31863" xr:uid="{00000000-0005-0000-0000-000020640000}"/>
    <cellStyle name="Normal 6 2 2 3 2 3 2 2 5" xfId="31864" xr:uid="{00000000-0005-0000-0000-000021640000}"/>
    <cellStyle name="Normal 6 2 2 3 2 3 2 2 6" xfId="31865" xr:uid="{00000000-0005-0000-0000-000022640000}"/>
    <cellStyle name="Normal 6 2 2 3 2 3 2 3" xfId="6710" xr:uid="{00000000-0005-0000-0000-000023640000}"/>
    <cellStyle name="Normal 6 2 2 3 2 3 2 3 2" xfId="11652" xr:uid="{00000000-0005-0000-0000-000024640000}"/>
    <cellStyle name="Normal 6 2 2 3 2 3 2 3 3" xfId="31866" xr:uid="{00000000-0005-0000-0000-000025640000}"/>
    <cellStyle name="Normal 6 2 2 3 2 3 2 3 4" xfId="31867" xr:uid="{00000000-0005-0000-0000-000026640000}"/>
    <cellStyle name="Normal 6 2 2 3 2 3 2 4" xfId="8218" xr:uid="{00000000-0005-0000-0000-000027640000}"/>
    <cellStyle name="Normal 6 2 2 3 2 3 2 4 2" xfId="31868" xr:uid="{00000000-0005-0000-0000-000028640000}"/>
    <cellStyle name="Normal 6 2 2 3 2 3 2 4 3" xfId="31869" xr:uid="{00000000-0005-0000-0000-000029640000}"/>
    <cellStyle name="Normal 6 2 2 3 2 3 2 4 4" xfId="31870" xr:uid="{00000000-0005-0000-0000-00002A640000}"/>
    <cellStyle name="Normal 6 2 2 3 2 3 2 5" xfId="3256" xr:uid="{00000000-0005-0000-0000-00002B640000}"/>
    <cellStyle name="Normal 6 2 2 3 2 3 2 5 2" xfId="31871" xr:uid="{00000000-0005-0000-0000-00002C640000}"/>
    <cellStyle name="Normal 6 2 2 3 2 3 2 5 3" xfId="31872" xr:uid="{00000000-0005-0000-0000-00002D640000}"/>
    <cellStyle name="Normal 6 2 2 3 2 3 2 5 4" xfId="31873" xr:uid="{00000000-0005-0000-0000-00002E640000}"/>
    <cellStyle name="Normal 6 2 2 3 2 3 2 6" xfId="31874" xr:uid="{00000000-0005-0000-0000-00002F640000}"/>
    <cellStyle name="Normal 6 2 2 3 2 3 2 6 2" xfId="31875" xr:uid="{00000000-0005-0000-0000-000030640000}"/>
    <cellStyle name="Normal 6 2 2 3 2 3 2 6 3" xfId="31876" xr:uid="{00000000-0005-0000-0000-000031640000}"/>
    <cellStyle name="Normal 6 2 2 3 2 3 2 7" xfId="31877" xr:uid="{00000000-0005-0000-0000-000032640000}"/>
    <cellStyle name="Normal 6 2 2 3 2 3 2 8" xfId="31878" xr:uid="{00000000-0005-0000-0000-000033640000}"/>
    <cellStyle name="Normal 6 2 2 3 2 3 2 9" xfId="31879" xr:uid="{00000000-0005-0000-0000-000034640000}"/>
    <cellStyle name="Normal 6 2 2 3 2 3 3" xfId="4308" xr:uid="{00000000-0005-0000-0000-000035640000}"/>
    <cellStyle name="Normal 6 2 2 3 2 3 3 2" xfId="9293" xr:uid="{00000000-0005-0000-0000-000036640000}"/>
    <cellStyle name="Normal 6 2 2 3 2 3 3 2 2" xfId="31880" xr:uid="{00000000-0005-0000-0000-000037640000}"/>
    <cellStyle name="Normal 6 2 2 3 2 3 3 2 3" xfId="31881" xr:uid="{00000000-0005-0000-0000-000038640000}"/>
    <cellStyle name="Normal 6 2 2 3 2 3 3 2 4" xfId="31882" xr:uid="{00000000-0005-0000-0000-000039640000}"/>
    <cellStyle name="Normal 6 2 2 3 2 3 3 3" xfId="31883" xr:uid="{00000000-0005-0000-0000-00003A640000}"/>
    <cellStyle name="Normal 6 2 2 3 2 3 3 3 2" xfId="31884" xr:uid="{00000000-0005-0000-0000-00003B640000}"/>
    <cellStyle name="Normal 6 2 2 3 2 3 3 3 3" xfId="31885" xr:uid="{00000000-0005-0000-0000-00003C640000}"/>
    <cellStyle name="Normal 6 2 2 3 2 3 3 4" xfId="31886" xr:uid="{00000000-0005-0000-0000-00003D640000}"/>
    <cellStyle name="Normal 6 2 2 3 2 3 3 5" xfId="31887" xr:uid="{00000000-0005-0000-0000-00003E640000}"/>
    <cellStyle name="Normal 6 2 2 3 2 3 3 6" xfId="31888" xr:uid="{00000000-0005-0000-0000-00003F640000}"/>
    <cellStyle name="Normal 6 2 2 3 2 3 4" xfId="6051" xr:uid="{00000000-0005-0000-0000-000040640000}"/>
    <cellStyle name="Normal 6 2 2 3 2 3 4 2" xfId="10993" xr:uid="{00000000-0005-0000-0000-000041640000}"/>
    <cellStyle name="Normal 6 2 2 3 2 3 4 3" xfId="31889" xr:uid="{00000000-0005-0000-0000-000042640000}"/>
    <cellStyle name="Normal 6 2 2 3 2 3 4 4" xfId="31890" xr:uid="{00000000-0005-0000-0000-000043640000}"/>
    <cellStyle name="Normal 6 2 2 3 2 3 5" xfId="7559" xr:uid="{00000000-0005-0000-0000-000044640000}"/>
    <cellStyle name="Normal 6 2 2 3 2 3 5 2" xfId="31891" xr:uid="{00000000-0005-0000-0000-000045640000}"/>
    <cellStyle name="Normal 6 2 2 3 2 3 5 3" xfId="31892" xr:uid="{00000000-0005-0000-0000-000046640000}"/>
    <cellStyle name="Normal 6 2 2 3 2 3 5 4" xfId="31893" xr:uid="{00000000-0005-0000-0000-000047640000}"/>
    <cellStyle name="Normal 6 2 2 3 2 3 6" xfId="2597" xr:uid="{00000000-0005-0000-0000-000048640000}"/>
    <cellStyle name="Normal 6 2 2 3 2 3 6 2" xfId="31894" xr:uid="{00000000-0005-0000-0000-000049640000}"/>
    <cellStyle name="Normal 6 2 2 3 2 3 6 3" xfId="31895" xr:uid="{00000000-0005-0000-0000-00004A640000}"/>
    <cellStyle name="Normal 6 2 2 3 2 3 6 4" xfId="31896" xr:uid="{00000000-0005-0000-0000-00004B640000}"/>
    <cellStyle name="Normal 6 2 2 3 2 3 7" xfId="31897" xr:uid="{00000000-0005-0000-0000-00004C640000}"/>
    <cellStyle name="Normal 6 2 2 3 2 3 7 2" xfId="31898" xr:uid="{00000000-0005-0000-0000-00004D640000}"/>
    <cellStyle name="Normal 6 2 2 3 2 3 7 3" xfId="31899" xr:uid="{00000000-0005-0000-0000-00004E640000}"/>
    <cellStyle name="Normal 6 2 2 3 2 3 8" xfId="31900" xr:uid="{00000000-0005-0000-0000-00004F640000}"/>
    <cellStyle name="Normal 6 2 2 3 2 3 9" xfId="31901" xr:uid="{00000000-0005-0000-0000-000050640000}"/>
    <cellStyle name="Normal 6 2 2 3 2 4" xfId="1620" xr:uid="{00000000-0005-0000-0000-000051640000}"/>
    <cellStyle name="Normal 6 2 2 3 2 4 2" xfId="4978" xr:uid="{00000000-0005-0000-0000-000052640000}"/>
    <cellStyle name="Normal 6 2 2 3 2 4 2 2" xfId="9962" xr:uid="{00000000-0005-0000-0000-000053640000}"/>
    <cellStyle name="Normal 6 2 2 3 2 4 2 2 2" xfId="31902" xr:uid="{00000000-0005-0000-0000-000054640000}"/>
    <cellStyle name="Normal 6 2 2 3 2 4 2 2 3" xfId="31903" xr:uid="{00000000-0005-0000-0000-000055640000}"/>
    <cellStyle name="Normal 6 2 2 3 2 4 2 2 4" xfId="31904" xr:uid="{00000000-0005-0000-0000-000056640000}"/>
    <cellStyle name="Normal 6 2 2 3 2 4 2 3" xfId="31905" xr:uid="{00000000-0005-0000-0000-000057640000}"/>
    <cellStyle name="Normal 6 2 2 3 2 4 2 3 2" xfId="31906" xr:uid="{00000000-0005-0000-0000-000058640000}"/>
    <cellStyle name="Normal 6 2 2 3 2 4 2 3 3" xfId="31907" xr:uid="{00000000-0005-0000-0000-000059640000}"/>
    <cellStyle name="Normal 6 2 2 3 2 4 2 4" xfId="31908" xr:uid="{00000000-0005-0000-0000-00005A640000}"/>
    <cellStyle name="Normal 6 2 2 3 2 4 2 5" xfId="31909" xr:uid="{00000000-0005-0000-0000-00005B640000}"/>
    <cellStyle name="Normal 6 2 2 3 2 4 2 6" xfId="31910" xr:uid="{00000000-0005-0000-0000-00005C640000}"/>
    <cellStyle name="Normal 6 2 2 3 2 4 3" xfId="6707" xr:uid="{00000000-0005-0000-0000-00005D640000}"/>
    <cellStyle name="Normal 6 2 2 3 2 4 3 2" xfId="11649" xr:uid="{00000000-0005-0000-0000-00005E640000}"/>
    <cellStyle name="Normal 6 2 2 3 2 4 3 3" xfId="31911" xr:uid="{00000000-0005-0000-0000-00005F640000}"/>
    <cellStyle name="Normal 6 2 2 3 2 4 3 4" xfId="31912" xr:uid="{00000000-0005-0000-0000-000060640000}"/>
    <cellStyle name="Normal 6 2 2 3 2 4 4" xfId="8215" xr:uid="{00000000-0005-0000-0000-000061640000}"/>
    <cellStyle name="Normal 6 2 2 3 2 4 4 2" xfId="31913" xr:uid="{00000000-0005-0000-0000-000062640000}"/>
    <cellStyle name="Normal 6 2 2 3 2 4 4 3" xfId="31914" xr:uid="{00000000-0005-0000-0000-000063640000}"/>
    <cellStyle name="Normal 6 2 2 3 2 4 4 4" xfId="31915" xr:uid="{00000000-0005-0000-0000-000064640000}"/>
    <cellStyle name="Normal 6 2 2 3 2 4 5" xfId="3253" xr:uid="{00000000-0005-0000-0000-000065640000}"/>
    <cellStyle name="Normal 6 2 2 3 2 4 5 2" xfId="31916" xr:uid="{00000000-0005-0000-0000-000066640000}"/>
    <cellStyle name="Normal 6 2 2 3 2 4 5 3" xfId="31917" xr:uid="{00000000-0005-0000-0000-000067640000}"/>
    <cellStyle name="Normal 6 2 2 3 2 4 5 4" xfId="31918" xr:uid="{00000000-0005-0000-0000-000068640000}"/>
    <cellStyle name="Normal 6 2 2 3 2 4 6" xfId="31919" xr:uid="{00000000-0005-0000-0000-000069640000}"/>
    <cellStyle name="Normal 6 2 2 3 2 4 6 2" xfId="31920" xr:uid="{00000000-0005-0000-0000-00006A640000}"/>
    <cellStyle name="Normal 6 2 2 3 2 4 6 3" xfId="31921" xr:uid="{00000000-0005-0000-0000-00006B640000}"/>
    <cellStyle name="Normal 6 2 2 3 2 4 7" xfId="31922" xr:uid="{00000000-0005-0000-0000-00006C640000}"/>
    <cellStyle name="Normal 6 2 2 3 2 4 8" xfId="31923" xr:uid="{00000000-0005-0000-0000-00006D640000}"/>
    <cellStyle name="Normal 6 2 2 3 2 4 9" xfId="31924" xr:uid="{00000000-0005-0000-0000-00006E640000}"/>
    <cellStyle name="Normal 6 2 2 3 2 5" xfId="3705" xr:uid="{00000000-0005-0000-0000-00006F640000}"/>
    <cellStyle name="Normal 6 2 2 3 2 5 2" xfId="5399" xr:uid="{00000000-0005-0000-0000-000070640000}"/>
    <cellStyle name="Normal 6 2 2 3 2 5 2 2" xfId="10375" xr:uid="{00000000-0005-0000-0000-000071640000}"/>
    <cellStyle name="Normal 6 2 2 3 2 5 2 2 2" xfId="31925" xr:uid="{00000000-0005-0000-0000-000072640000}"/>
    <cellStyle name="Normal 6 2 2 3 2 5 2 2 3" xfId="31926" xr:uid="{00000000-0005-0000-0000-000073640000}"/>
    <cellStyle name="Normal 6 2 2 3 2 5 2 2 4" xfId="31927" xr:uid="{00000000-0005-0000-0000-000074640000}"/>
    <cellStyle name="Normal 6 2 2 3 2 5 2 3" xfId="31928" xr:uid="{00000000-0005-0000-0000-000075640000}"/>
    <cellStyle name="Normal 6 2 2 3 2 5 2 3 2" xfId="31929" xr:uid="{00000000-0005-0000-0000-000076640000}"/>
    <cellStyle name="Normal 6 2 2 3 2 5 2 3 3" xfId="31930" xr:uid="{00000000-0005-0000-0000-000077640000}"/>
    <cellStyle name="Normal 6 2 2 3 2 5 2 4" xfId="31931" xr:uid="{00000000-0005-0000-0000-000078640000}"/>
    <cellStyle name="Normal 6 2 2 3 2 5 2 5" xfId="31932" xr:uid="{00000000-0005-0000-0000-000079640000}"/>
    <cellStyle name="Normal 6 2 2 3 2 5 2 6" xfId="31933" xr:uid="{00000000-0005-0000-0000-00007A640000}"/>
    <cellStyle name="Normal 6 2 2 3 2 5 3" xfId="8666" xr:uid="{00000000-0005-0000-0000-00007B640000}"/>
    <cellStyle name="Normal 6 2 2 3 2 5 3 2" xfId="31934" xr:uid="{00000000-0005-0000-0000-00007C640000}"/>
    <cellStyle name="Normal 6 2 2 3 2 5 3 3" xfId="31935" xr:uid="{00000000-0005-0000-0000-00007D640000}"/>
    <cellStyle name="Normal 6 2 2 3 2 5 3 4" xfId="31936" xr:uid="{00000000-0005-0000-0000-00007E640000}"/>
    <cellStyle name="Normal 6 2 2 3 2 5 4" xfId="31937" xr:uid="{00000000-0005-0000-0000-00007F640000}"/>
    <cellStyle name="Normal 6 2 2 3 2 5 4 2" xfId="31938" xr:uid="{00000000-0005-0000-0000-000080640000}"/>
    <cellStyle name="Normal 6 2 2 3 2 5 4 3" xfId="31939" xr:uid="{00000000-0005-0000-0000-000081640000}"/>
    <cellStyle name="Normal 6 2 2 3 2 5 4 4" xfId="31940" xr:uid="{00000000-0005-0000-0000-000082640000}"/>
    <cellStyle name="Normal 6 2 2 3 2 5 5" xfId="31941" xr:uid="{00000000-0005-0000-0000-000083640000}"/>
    <cellStyle name="Normal 6 2 2 3 2 5 5 2" xfId="31942" xr:uid="{00000000-0005-0000-0000-000084640000}"/>
    <cellStyle name="Normal 6 2 2 3 2 5 5 3" xfId="31943" xr:uid="{00000000-0005-0000-0000-000085640000}"/>
    <cellStyle name="Normal 6 2 2 3 2 5 5 4" xfId="31944" xr:uid="{00000000-0005-0000-0000-000086640000}"/>
    <cellStyle name="Normal 6 2 2 3 2 5 6" xfId="31945" xr:uid="{00000000-0005-0000-0000-000087640000}"/>
    <cellStyle name="Normal 6 2 2 3 2 5 6 2" xfId="31946" xr:uid="{00000000-0005-0000-0000-000088640000}"/>
    <cellStyle name="Normal 6 2 2 3 2 5 6 3" xfId="31947" xr:uid="{00000000-0005-0000-0000-000089640000}"/>
    <cellStyle name="Normal 6 2 2 3 2 5 7" xfId="31948" xr:uid="{00000000-0005-0000-0000-00008A640000}"/>
    <cellStyle name="Normal 6 2 2 3 2 5 8" xfId="31949" xr:uid="{00000000-0005-0000-0000-00008B640000}"/>
    <cellStyle name="Normal 6 2 2 3 2 5 9" xfId="31950" xr:uid="{00000000-0005-0000-0000-00008C640000}"/>
    <cellStyle name="Normal 6 2 2 3 2 6" xfId="4030" xr:uid="{00000000-0005-0000-0000-00008D640000}"/>
    <cellStyle name="Normal 6 2 2 3 2 6 2" xfId="8802" xr:uid="{00000000-0005-0000-0000-00008E640000}"/>
    <cellStyle name="Normal 6 2 2 3 2 6 2 2" xfId="31951" xr:uid="{00000000-0005-0000-0000-00008F640000}"/>
    <cellStyle name="Normal 6 2 2 3 2 6 2 2 2" xfId="31952" xr:uid="{00000000-0005-0000-0000-000090640000}"/>
    <cellStyle name="Normal 6 2 2 3 2 6 2 2 3" xfId="31953" xr:uid="{00000000-0005-0000-0000-000091640000}"/>
    <cellStyle name="Normal 6 2 2 3 2 6 2 2 4" xfId="31954" xr:uid="{00000000-0005-0000-0000-000092640000}"/>
    <cellStyle name="Normal 6 2 2 3 2 6 2 3" xfId="31955" xr:uid="{00000000-0005-0000-0000-000093640000}"/>
    <cellStyle name="Normal 6 2 2 3 2 6 2 3 2" xfId="31956" xr:uid="{00000000-0005-0000-0000-000094640000}"/>
    <cellStyle name="Normal 6 2 2 3 2 6 2 3 3" xfId="31957" xr:uid="{00000000-0005-0000-0000-000095640000}"/>
    <cellStyle name="Normal 6 2 2 3 2 6 2 4" xfId="31958" xr:uid="{00000000-0005-0000-0000-000096640000}"/>
    <cellStyle name="Normal 6 2 2 3 2 6 2 5" xfId="31959" xr:uid="{00000000-0005-0000-0000-000097640000}"/>
    <cellStyle name="Normal 6 2 2 3 2 6 2 6" xfId="31960" xr:uid="{00000000-0005-0000-0000-000098640000}"/>
    <cellStyle name="Normal 6 2 2 3 2 6 3" xfId="31961" xr:uid="{00000000-0005-0000-0000-000099640000}"/>
    <cellStyle name="Normal 6 2 2 3 2 6 3 2" xfId="31962" xr:uid="{00000000-0005-0000-0000-00009A640000}"/>
    <cellStyle name="Normal 6 2 2 3 2 6 3 3" xfId="31963" xr:uid="{00000000-0005-0000-0000-00009B640000}"/>
    <cellStyle name="Normal 6 2 2 3 2 6 3 4" xfId="31964" xr:uid="{00000000-0005-0000-0000-00009C640000}"/>
    <cellStyle name="Normal 6 2 2 3 2 6 4" xfId="31965" xr:uid="{00000000-0005-0000-0000-00009D640000}"/>
    <cellStyle name="Normal 6 2 2 3 2 6 4 2" xfId="31966" xr:uid="{00000000-0005-0000-0000-00009E640000}"/>
    <cellStyle name="Normal 6 2 2 3 2 6 4 3" xfId="31967" xr:uid="{00000000-0005-0000-0000-00009F640000}"/>
    <cellStyle name="Normal 6 2 2 3 2 6 4 4" xfId="31968" xr:uid="{00000000-0005-0000-0000-0000A0640000}"/>
    <cellStyle name="Normal 6 2 2 3 2 6 5" xfId="31969" xr:uid="{00000000-0005-0000-0000-0000A1640000}"/>
    <cellStyle name="Normal 6 2 2 3 2 6 5 2" xfId="31970" xr:uid="{00000000-0005-0000-0000-0000A2640000}"/>
    <cellStyle name="Normal 6 2 2 3 2 6 5 3" xfId="31971" xr:uid="{00000000-0005-0000-0000-0000A3640000}"/>
    <cellStyle name="Normal 6 2 2 3 2 6 6" xfId="31972" xr:uid="{00000000-0005-0000-0000-0000A4640000}"/>
    <cellStyle name="Normal 6 2 2 3 2 6 7" xfId="31973" xr:uid="{00000000-0005-0000-0000-0000A5640000}"/>
    <cellStyle name="Normal 6 2 2 3 2 6 8" xfId="31974" xr:uid="{00000000-0005-0000-0000-0000A6640000}"/>
    <cellStyle name="Normal 6 2 2 3 2 7" xfId="5353" xr:uid="{00000000-0005-0000-0000-0000A7640000}"/>
    <cellStyle name="Normal 6 2 2 3 2 7 2" xfId="10337" xr:uid="{00000000-0005-0000-0000-0000A8640000}"/>
    <cellStyle name="Normal 6 2 2 3 2 7 2 2" xfId="31975" xr:uid="{00000000-0005-0000-0000-0000A9640000}"/>
    <cellStyle name="Normal 6 2 2 3 2 7 2 3" xfId="31976" xr:uid="{00000000-0005-0000-0000-0000AA640000}"/>
    <cellStyle name="Normal 6 2 2 3 2 7 2 4" xfId="31977" xr:uid="{00000000-0005-0000-0000-0000AB640000}"/>
    <cellStyle name="Normal 6 2 2 3 2 7 3" xfId="31978" xr:uid="{00000000-0005-0000-0000-0000AC640000}"/>
    <cellStyle name="Normal 6 2 2 3 2 7 3 2" xfId="31979" xr:uid="{00000000-0005-0000-0000-0000AD640000}"/>
    <cellStyle name="Normal 6 2 2 3 2 7 3 3" xfId="31980" xr:uid="{00000000-0005-0000-0000-0000AE640000}"/>
    <cellStyle name="Normal 6 2 2 3 2 7 4" xfId="31981" xr:uid="{00000000-0005-0000-0000-0000AF640000}"/>
    <cellStyle name="Normal 6 2 2 3 2 7 5" xfId="31982" xr:uid="{00000000-0005-0000-0000-0000B0640000}"/>
    <cellStyle name="Normal 6 2 2 3 2 7 6" xfId="31983" xr:uid="{00000000-0005-0000-0000-0000B1640000}"/>
    <cellStyle name="Normal 6 2 2 3 2 8" xfId="5778" xr:uid="{00000000-0005-0000-0000-0000B2640000}"/>
    <cellStyle name="Normal 6 2 2 3 2 8 2" xfId="10720" xr:uid="{00000000-0005-0000-0000-0000B3640000}"/>
    <cellStyle name="Normal 6 2 2 3 2 8 3" xfId="31984" xr:uid="{00000000-0005-0000-0000-0000B4640000}"/>
    <cellStyle name="Normal 6 2 2 3 2 8 4" xfId="31985" xr:uid="{00000000-0005-0000-0000-0000B5640000}"/>
    <cellStyle name="Normal 6 2 2 3 2 9" xfId="7286" xr:uid="{00000000-0005-0000-0000-0000B6640000}"/>
    <cellStyle name="Normal 6 2 2 3 2 9 2" xfId="31986" xr:uid="{00000000-0005-0000-0000-0000B7640000}"/>
    <cellStyle name="Normal 6 2 2 3 2 9 3" xfId="31987" xr:uid="{00000000-0005-0000-0000-0000B8640000}"/>
    <cellStyle name="Normal 6 2 2 3 2 9 4" xfId="31988" xr:uid="{00000000-0005-0000-0000-0000B9640000}"/>
    <cellStyle name="Normal 6 2 2 3 3" xfId="617" xr:uid="{00000000-0005-0000-0000-0000BA640000}"/>
    <cellStyle name="Normal 6 2 2 3 3 10" xfId="2366" xr:uid="{00000000-0005-0000-0000-0000BB640000}"/>
    <cellStyle name="Normal 6 2 2 3 3 10 2" xfId="31989" xr:uid="{00000000-0005-0000-0000-0000BC640000}"/>
    <cellStyle name="Normal 6 2 2 3 3 10 3" xfId="31990" xr:uid="{00000000-0005-0000-0000-0000BD640000}"/>
    <cellStyle name="Normal 6 2 2 3 3 10 4" xfId="31991" xr:uid="{00000000-0005-0000-0000-0000BE640000}"/>
    <cellStyle name="Normal 6 2 2 3 3 11" xfId="31992" xr:uid="{00000000-0005-0000-0000-0000BF640000}"/>
    <cellStyle name="Normal 6 2 2 3 3 11 2" xfId="31993" xr:uid="{00000000-0005-0000-0000-0000C0640000}"/>
    <cellStyle name="Normal 6 2 2 3 3 11 3" xfId="31994" xr:uid="{00000000-0005-0000-0000-0000C1640000}"/>
    <cellStyle name="Normal 6 2 2 3 3 12" xfId="31995" xr:uid="{00000000-0005-0000-0000-0000C2640000}"/>
    <cellStyle name="Normal 6 2 2 3 3 13" xfId="31996" xr:uid="{00000000-0005-0000-0000-0000C3640000}"/>
    <cellStyle name="Normal 6 2 2 3 3 14" xfId="31997" xr:uid="{00000000-0005-0000-0000-0000C4640000}"/>
    <cellStyle name="Normal 6 2 2 3 3 2" xfId="758" xr:uid="{00000000-0005-0000-0000-0000C5640000}"/>
    <cellStyle name="Normal 6 2 2 3 3 2 10" xfId="31998" xr:uid="{00000000-0005-0000-0000-0000C6640000}"/>
    <cellStyle name="Normal 6 2 2 3 3 2 11" xfId="31999" xr:uid="{00000000-0005-0000-0000-0000C7640000}"/>
    <cellStyle name="Normal 6 2 2 3 3 2 2" xfId="1223" xr:uid="{00000000-0005-0000-0000-0000C8640000}"/>
    <cellStyle name="Normal 6 2 2 3 3 2 2 10" xfId="32000" xr:uid="{00000000-0005-0000-0000-0000C9640000}"/>
    <cellStyle name="Normal 6 2 2 3 3 2 2 2" xfId="1626" xr:uid="{00000000-0005-0000-0000-0000CA640000}"/>
    <cellStyle name="Normal 6 2 2 3 3 2 2 2 2" xfId="4984" xr:uid="{00000000-0005-0000-0000-0000CB640000}"/>
    <cellStyle name="Normal 6 2 2 3 3 2 2 2 2 2" xfId="9968" xr:uid="{00000000-0005-0000-0000-0000CC640000}"/>
    <cellStyle name="Normal 6 2 2 3 3 2 2 2 2 2 2" xfId="32001" xr:uid="{00000000-0005-0000-0000-0000CD640000}"/>
    <cellStyle name="Normal 6 2 2 3 3 2 2 2 2 2 3" xfId="32002" xr:uid="{00000000-0005-0000-0000-0000CE640000}"/>
    <cellStyle name="Normal 6 2 2 3 3 2 2 2 2 2 4" xfId="32003" xr:uid="{00000000-0005-0000-0000-0000CF640000}"/>
    <cellStyle name="Normal 6 2 2 3 3 2 2 2 2 3" xfId="32004" xr:uid="{00000000-0005-0000-0000-0000D0640000}"/>
    <cellStyle name="Normal 6 2 2 3 3 2 2 2 2 3 2" xfId="32005" xr:uid="{00000000-0005-0000-0000-0000D1640000}"/>
    <cellStyle name="Normal 6 2 2 3 3 2 2 2 2 3 3" xfId="32006" xr:uid="{00000000-0005-0000-0000-0000D2640000}"/>
    <cellStyle name="Normal 6 2 2 3 3 2 2 2 2 4" xfId="32007" xr:uid="{00000000-0005-0000-0000-0000D3640000}"/>
    <cellStyle name="Normal 6 2 2 3 3 2 2 2 2 5" xfId="32008" xr:uid="{00000000-0005-0000-0000-0000D4640000}"/>
    <cellStyle name="Normal 6 2 2 3 3 2 2 2 2 6" xfId="32009" xr:uid="{00000000-0005-0000-0000-0000D5640000}"/>
    <cellStyle name="Normal 6 2 2 3 3 2 2 2 3" xfId="6713" xr:uid="{00000000-0005-0000-0000-0000D6640000}"/>
    <cellStyle name="Normal 6 2 2 3 3 2 2 2 3 2" xfId="11655" xr:uid="{00000000-0005-0000-0000-0000D7640000}"/>
    <cellStyle name="Normal 6 2 2 3 3 2 2 2 3 3" xfId="32010" xr:uid="{00000000-0005-0000-0000-0000D8640000}"/>
    <cellStyle name="Normal 6 2 2 3 3 2 2 2 3 4" xfId="32011" xr:uid="{00000000-0005-0000-0000-0000D9640000}"/>
    <cellStyle name="Normal 6 2 2 3 3 2 2 2 4" xfId="8221" xr:uid="{00000000-0005-0000-0000-0000DA640000}"/>
    <cellStyle name="Normal 6 2 2 3 3 2 2 2 4 2" xfId="32012" xr:uid="{00000000-0005-0000-0000-0000DB640000}"/>
    <cellStyle name="Normal 6 2 2 3 3 2 2 2 4 3" xfId="32013" xr:uid="{00000000-0005-0000-0000-0000DC640000}"/>
    <cellStyle name="Normal 6 2 2 3 3 2 2 2 4 4" xfId="32014" xr:uid="{00000000-0005-0000-0000-0000DD640000}"/>
    <cellStyle name="Normal 6 2 2 3 3 2 2 2 5" xfId="3259" xr:uid="{00000000-0005-0000-0000-0000DE640000}"/>
    <cellStyle name="Normal 6 2 2 3 3 2 2 2 5 2" xfId="32015" xr:uid="{00000000-0005-0000-0000-0000DF640000}"/>
    <cellStyle name="Normal 6 2 2 3 3 2 2 2 5 3" xfId="32016" xr:uid="{00000000-0005-0000-0000-0000E0640000}"/>
    <cellStyle name="Normal 6 2 2 3 3 2 2 2 5 4" xfId="32017" xr:uid="{00000000-0005-0000-0000-0000E1640000}"/>
    <cellStyle name="Normal 6 2 2 3 3 2 2 2 6" xfId="32018" xr:uid="{00000000-0005-0000-0000-0000E2640000}"/>
    <cellStyle name="Normal 6 2 2 3 3 2 2 2 6 2" xfId="32019" xr:uid="{00000000-0005-0000-0000-0000E3640000}"/>
    <cellStyle name="Normal 6 2 2 3 3 2 2 2 6 3" xfId="32020" xr:uid="{00000000-0005-0000-0000-0000E4640000}"/>
    <cellStyle name="Normal 6 2 2 3 3 2 2 2 7" xfId="32021" xr:uid="{00000000-0005-0000-0000-0000E5640000}"/>
    <cellStyle name="Normal 6 2 2 3 3 2 2 2 8" xfId="32022" xr:uid="{00000000-0005-0000-0000-0000E6640000}"/>
    <cellStyle name="Normal 6 2 2 3 3 2 2 2 9" xfId="32023" xr:uid="{00000000-0005-0000-0000-0000E7640000}"/>
    <cellStyle name="Normal 6 2 2 3 3 2 2 3" xfId="4591" xr:uid="{00000000-0005-0000-0000-0000E8640000}"/>
    <cellStyle name="Normal 6 2 2 3 3 2 2 3 2" xfId="9575" xr:uid="{00000000-0005-0000-0000-0000E9640000}"/>
    <cellStyle name="Normal 6 2 2 3 3 2 2 3 2 2" xfId="32024" xr:uid="{00000000-0005-0000-0000-0000EA640000}"/>
    <cellStyle name="Normal 6 2 2 3 3 2 2 3 2 3" xfId="32025" xr:uid="{00000000-0005-0000-0000-0000EB640000}"/>
    <cellStyle name="Normal 6 2 2 3 3 2 2 3 2 4" xfId="32026" xr:uid="{00000000-0005-0000-0000-0000EC640000}"/>
    <cellStyle name="Normal 6 2 2 3 3 2 2 3 3" xfId="32027" xr:uid="{00000000-0005-0000-0000-0000ED640000}"/>
    <cellStyle name="Normal 6 2 2 3 3 2 2 3 3 2" xfId="32028" xr:uid="{00000000-0005-0000-0000-0000EE640000}"/>
    <cellStyle name="Normal 6 2 2 3 3 2 2 3 3 3" xfId="32029" xr:uid="{00000000-0005-0000-0000-0000EF640000}"/>
    <cellStyle name="Normal 6 2 2 3 3 2 2 3 4" xfId="32030" xr:uid="{00000000-0005-0000-0000-0000F0640000}"/>
    <cellStyle name="Normal 6 2 2 3 3 2 2 3 5" xfId="32031" xr:uid="{00000000-0005-0000-0000-0000F1640000}"/>
    <cellStyle name="Normal 6 2 2 3 3 2 2 3 6" xfId="32032" xr:uid="{00000000-0005-0000-0000-0000F2640000}"/>
    <cellStyle name="Normal 6 2 2 3 3 2 2 4" xfId="6322" xr:uid="{00000000-0005-0000-0000-0000F3640000}"/>
    <cellStyle name="Normal 6 2 2 3 3 2 2 4 2" xfId="11264" xr:uid="{00000000-0005-0000-0000-0000F4640000}"/>
    <cellStyle name="Normal 6 2 2 3 3 2 2 4 3" xfId="32033" xr:uid="{00000000-0005-0000-0000-0000F5640000}"/>
    <cellStyle name="Normal 6 2 2 3 3 2 2 4 4" xfId="32034" xr:uid="{00000000-0005-0000-0000-0000F6640000}"/>
    <cellStyle name="Normal 6 2 2 3 3 2 2 5" xfId="7830" xr:uid="{00000000-0005-0000-0000-0000F7640000}"/>
    <cellStyle name="Normal 6 2 2 3 3 2 2 5 2" xfId="32035" xr:uid="{00000000-0005-0000-0000-0000F8640000}"/>
    <cellStyle name="Normal 6 2 2 3 3 2 2 5 3" xfId="32036" xr:uid="{00000000-0005-0000-0000-0000F9640000}"/>
    <cellStyle name="Normal 6 2 2 3 3 2 2 5 4" xfId="32037" xr:uid="{00000000-0005-0000-0000-0000FA640000}"/>
    <cellStyle name="Normal 6 2 2 3 3 2 2 6" xfId="2868" xr:uid="{00000000-0005-0000-0000-0000FB640000}"/>
    <cellStyle name="Normal 6 2 2 3 3 2 2 6 2" xfId="32038" xr:uid="{00000000-0005-0000-0000-0000FC640000}"/>
    <cellStyle name="Normal 6 2 2 3 3 2 2 6 3" xfId="32039" xr:uid="{00000000-0005-0000-0000-0000FD640000}"/>
    <cellStyle name="Normal 6 2 2 3 3 2 2 6 4" xfId="32040" xr:uid="{00000000-0005-0000-0000-0000FE640000}"/>
    <cellStyle name="Normal 6 2 2 3 3 2 2 7" xfId="32041" xr:uid="{00000000-0005-0000-0000-0000FF640000}"/>
    <cellStyle name="Normal 6 2 2 3 3 2 2 7 2" xfId="32042" xr:uid="{00000000-0005-0000-0000-000000650000}"/>
    <cellStyle name="Normal 6 2 2 3 3 2 2 7 3" xfId="32043" xr:uid="{00000000-0005-0000-0000-000001650000}"/>
    <cellStyle name="Normal 6 2 2 3 3 2 2 8" xfId="32044" xr:uid="{00000000-0005-0000-0000-000002650000}"/>
    <cellStyle name="Normal 6 2 2 3 3 2 2 9" xfId="32045" xr:uid="{00000000-0005-0000-0000-000003650000}"/>
    <cellStyle name="Normal 6 2 2 3 3 2 3" xfId="1625" xr:uid="{00000000-0005-0000-0000-000004650000}"/>
    <cellStyle name="Normal 6 2 2 3 3 2 3 2" xfId="4983" xr:uid="{00000000-0005-0000-0000-000005650000}"/>
    <cellStyle name="Normal 6 2 2 3 3 2 3 2 2" xfId="9967" xr:uid="{00000000-0005-0000-0000-000006650000}"/>
    <cellStyle name="Normal 6 2 2 3 3 2 3 2 2 2" xfId="32046" xr:uid="{00000000-0005-0000-0000-000007650000}"/>
    <cellStyle name="Normal 6 2 2 3 3 2 3 2 2 3" xfId="32047" xr:uid="{00000000-0005-0000-0000-000008650000}"/>
    <cellStyle name="Normal 6 2 2 3 3 2 3 2 2 4" xfId="32048" xr:uid="{00000000-0005-0000-0000-000009650000}"/>
    <cellStyle name="Normal 6 2 2 3 3 2 3 2 3" xfId="32049" xr:uid="{00000000-0005-0000-0000-00000A650000}"/>
    <cellStyle name="Normal 6 2 2 3 3 2 3 2 3 2" xfId="32050" xr:uid="{00000000-0005-0000-0000-00000B650000}"/>
    <cellStyle name="Normal 6 2 2 3 3 2 3 2 3 3" xfId="32051" xr:uid="{00000000-0005-0000-0000-00000C650000}"/>
    <cellStyle name="Normal 6 2 2 3 3 2 3 2 4" xfId="32052" xr:uid="{00000000-0005-0000-0000-00000D650000}"/>
    <cellStyle name="Normal 6 2 2 3 3 2 3 2 5" xfId="32053" xr:uid="{00000000-0005-0000-0000-00000E650000}"/>
    <cellStyle name="Normal 6 2 2 3 3 2 3 2 6" xfId="32054" xr:uid="{00000000-0005-0000-0000-00000F650000}"/>
    <cellStyle name="Normal 6 2 2 3 3 2 3 3" xfId="6712" xr:uid="{00000000-0005-0000-0000-000010650000}"/>
    <cellStyle name="Normal 6 2 2 3 3 2 3 3 2" xfId="11654" xr:uid="{00000000-0005-0000-0000-000011650000}"/>
    <cellStyle name="Normal 6 2 2 3 3 2 3 3 3" xfId="32055" xr:uid="{00000000-0005-0000-0000-000012650000}"/>
    <cellStyle name="Normal 6 2 2 3 3 2 3 3 4" xfId="32056" xr:uid="{00000000-0005-0000-0000-000013650000}"/>
    <cellStyle name="Normal 6 2 2 3 3 2 3 4" xfId="8220" xr:uid="{00000000-0005-0000-0000-000014650000}"/>
    <cellStyle name="Normal 6 2 2 3 3 2 3 4 2" xfId="32057" xr:uid="{00000000-0005-0000-0000-000015650000}"/>
    <cellStyle name="Normal 6 2 2 3 3 2 3 4 3" xfId="32058" xr:uid="{00000000-0005-0000-0000-000016650000}"/>
    <cellStyle name="Normal 6 2 2 3 3 2 3 4 4" xfId="32059" xr:uid="{00000000-0005-0000-0000-000017650000}"/>
    <cellStyle name="Normal 6 2 2 3 3 2 3 5" xfId="3258" xr:uid="{00000000-0005-0000-0000-000018650000}"/>
    <cellStyle name="Normal 6 2 2 3 3 2 3 5 2" xfId="32060" xr:uid="{00000000-0005-0000-0000-000019650000}"/>
    <cellStyle name="Normal 6 2 2 3 3 2 3 5 3" xfId="32061" xr:uid="{00000000-0005-0000-0000-00001A650000}"/>
    <cellStyle name="Normal 6 2 2 3 3 2 3 5 4" xfId="32062" xr:uid="{00000000-0005-0000-0000-00001B650000}"/>
    <cellStyle name="Normal 6 2 2 3 3 2 3 6" xfId="32063" xr:uid="{00000000-0005-0000-0000-00001C650000}"/>
    <cellStyle name="Normal 6 2 2 3 3 2 3 6 2" xfId="32064" xr:uid="{00000000-0005-0000-0000-00001D650000}"/>
    <cellStyle name="Normal 6 2 2 3 3 2 3 6 3" xfId="32065" xr:uid="{00000000-0005-0000-0000-00001E650000}"/>
    <cellStyle name="Normal 6 2 2 3 3 2 3 7" xfId="32066" xr:uid="{00000000-0005-0000-0000-00001F650000}"/>
    <cellStyle name="Normal 6 2 2 3 3 2 3 8" xfId="32067" xr:uid="{00000000-0005-0000-0000-000020650000}"/>
    <cellStyle name="Normal 6 2 2 3 3 2 3 9" xfId="32068" xr:uid="{00000000-0005-0000-0000-000021650000}"/>
    <cellStyle name="Normal 6 2 2 3 3 2 4" xfId="4208" xr:uid="{00000000-0005-0000-0000-000022650000}"/>
    <cellStyle name="Normal 6 2 2 3 3 2 4 2" xfId="9194" xr:uid="{00000000-0005-0000-0000-000023650000}"/>
    <cellStyle name="Normal 6 2 2 3 3 2 4 2 2" xfId="32069" xr:uid="{00000000-0005-0000-0000-000024650000}"/>
    <cellStyle name="Normal 6 2 2 3 3 2 4 2 3" xfId="32070" xr:uid="{00000000-0005-0000-0000-000025650000}"/>
    <cellStyle name="Normal 6 2 2 3 3 2 4 2 4" xfId="32071" xr:uid="{00000000-0005-0000-0000-000026650000}"/>
    <cellStyle name="Normal 6 2 2 3 3 2 4 3" xfId="32072" xr:uid="{00000000-0005-0000-0000-000027650000}"/>
    <cellStyle name="Normal 6 2 2 3 3 2 4 3 2" xfId="32073" xr:uid="{00000000-0005-0000-0000-000028650000}"/>
    <cellStyle name="Normal 6 2 2 3 3 2 4 3 3" xfId="32074" xr:uid="{00000000-0005-0000-0000-000029650000}"/>
    <cellStyle name="Normal 6 2 2 3 3 2 4 4" xfId="32075" xr:uid="{00000000-0005-0000-0000-00002A650000}"/>
    <cellStyle name="Normal 6 2 2 3 3 2 4 5" xfId="32076" xr:uid="{00000000-0005-0000-0000-00002B650000}"/>
    <cellStyle name="Normal 6 2 2 3 3 2 4 6" xfId="32077" xr:uid="{00000000-0005-0000-0000-00002C650000}"/>
    <cellStyle name="Normal 6 2 2 3 3 2 5" xfId="5955" xr:uid="{00000000-0005-0000-0000-00002D650000}"/>
    <cellStyle name="Normal 6 2 2 3 3 2 5 2" xfId="10897" xr:uid="{00000000-0005-0000-0000-00002E650000}"/>
    <cellStyle name="Normal 6 2 2 3 3 2 5 3" xfId="32078" xr:uid="{00000000-0005-0000-0000-00002F650000}"/>
    <cellStyle name="Normal 6 2 2 3 3 2 5 4" xfId="32079" xr:uid="{00000000-0005-0000-0000-000030650000}"/>
    <cellStyle name="Normal 6 2 2 3 3 2 6" xfId="7463" xr:uid="{00000000-0005-0000-0000-000031650000}"/>
    <cellStyle name="Normal 6 2 2 3 3 2 6 2" xfId="32080" xr:uid="{00000000-0005-0000-0000-000032650000}"/>
    <cellStyle name="Normal 6 2 2 3 3 2 6 3" xfId="32081" xr:uid="{00000000-0005-0000-0000-000033650000}"/>
    <cellStyle name="Normal 6 2 2 3 3 2 6 4" xfId="32082" xr:uid="{00000000-0005-0000-0000-000034650000}"/>
    <cellStyle name="Normal 6 2 2 3 3 2 7" xfId="2501" xr:uid="{00000000-0005-0000-0000-000035650000}"/>
    <cellStyle name="Normal 6 2 2 3 3 2 7 2" xfId="32083" xr:uid="{00000000-0005-0000-0000-000036650000}"/>
    <cellStyle name="Normal 6 2 2 3 3 2 7 3" xfId="32084" xr:uid="{00000000-0005-0000-0000-000037650000}"/>
    <cellStyle name="Normal 6 2 2 3 3 2 7 4" xfId="32085" xr:uid="{00000000-0005-0000-0000-000038650000}"/>
    <cellStyle name="Normal 6 2 2 3 3 2 8" xfId="32086" xr:uid="{00000000-0005-0000-0000-000039650000}"/>
    <cellStyle name="Normal 6 2 2 3 3 2 8 2" xfId="32087" xr:uid="{00000000-0005-0000-0000-00003A650000}"/>
    <cellStyle name="Normal 6 2 2 3 3 2 8 3" xfId="32088" xr:uid="{00000000-0005-0000-0000-00003B650000}"/>
    <cellStyle name="Normal 6 2 2 3 3 2 9" xfId="32089" xr:uid="{00000000-0005-0000-0000-00003C650000}"/>
    <cellStyle name="Normal 6 2 2 3 3 3" xfId="911" xr:uid="{00000000-0005-0000-0000-00003D650000}"/>
    <cellStyle name="Normal 6 2 2 3 3 3 10" xfId="32090" xr:uid="{00000000-0005-0000-0000-00003E650000}"/>
    <cellStyle name="Normal 6 2 2 3 3 3 2" xfId="1627" xr:uid="{00000000-0005-0000-0000-00003F650000}"/>
    <cellStyle name="Normal 6 2 2 3 3 3 2 2" xfId="4985" xr:uid="{00000000-0005-0000-0000-000040650000}"/>
    <cellStyle name="Normal 6 2 2 3 3 3 2 2 2" xfId="9969" xr:uid="{00000000-0005-0000-0000-000041650000}"/>
    <cellStyle name="Normal 6 2 2 3 3 3 2 2 2 2" xfId="32091" xr:uid="{00000000-0005-0000-0000-000042650000}"/>
    <cellStyle name="Normal 6 2 2 3 3 3 2 2 2 3" xfId="32092" xr:uid="{00000000-0005-0000-0000-000043650000}"/>
    <cellStyle name="Normal 6 2 2 3 3 3 2 2 2 4" xfId="32093" xr:uid="{00000000-0005-0000-0000-000044650000}"/>
    <cellStyle name="Normal 6 2 2 3 3 3 2 2 3" xfId="32094" xr:uid="{00000000-0005-0000-0000-000045650000}"/>
    <cellStyle name="Normal 6 2 2 3 3 3 2 2 3 2" xfId="32095" xr:uid="{00000000-0005-0000-0000-000046650000}"/>
    <cellStyle name="Normal 6 2 2 3 3 3 2 2 3 3" xfId="32096" xr:uid="{00000000-0005-0000-0000-000047650000}"/>
    <cellStyle name="Normal 6 2 2 3 3 3 2 2 4" xfId="32097" xr:uid="{00000000-0005-0000-0000-000048650000}"/>
    <cellStyle name="Normal 6 2 2 3 3 3 2 2 5" xfId="32098" xr:uid="{00000000-0005-0000-0000-000049650000}"/>
    <cellStyle name="Normal 6 2 2 3 3 3 2 2 6" xfId="32099" xr:uid="{00000000-0005-0000-0000-00004A650000}"/>
    <cellStyle name="Normal 6 2 2 3 3 3 2 3" xfId="6714" xr:uid="{00000000-0005-0000-0000-00004B650000}"/>
    <cellStyle name="Normal 6 2 2 3 3 3 2 3 2" xfId="11656" xr:uid="{00000000-0005-0000-0000-00004C650000}"/>
    <cellStyle name="Normal 6 2 2 3 3 3 2 3 3" xfId="32100" xr:uid="{00000000-0005-0000-0000-00004D650000}"/>
    <cellStyle name="Normal 6 2 2 3 3 3 2 3 4" xfId="32101" xr:uid="{00000000-0005-0000-0000-00004E650000}"/>
    <cellStyle name="Normal 6 2 2 3 3 3 2 4" xfId="8222" xr:uid="{00000000-0005-0000-0000-00004F650000}"/>
    <cellStyle name="Normal 6 2 2 3 3 3 2 4 2" xfId="32102" xr:uid="{00000000-0005-0000-0000-000050650000}"/>
    <cellStyle name="Normal 6 2 2 3 3 3 2 4 3" xfId="32103" xr:uid="{00000000-0005-0000-0000-000051650000}"/>
    <cellStyle name="Normal 6 2 2 3 3 3 2 4 4" xfId="32104" xr:uid="{00000000-0005-0000-0000-000052650000}"/>
    <cellStyle name="Normal 6 2 2 3 3 3 2 5" xfId="3260" xr:uid="{00000000-0005-0000-0000-000053650000}"/>
    <cellStyle name="Normal 6 2 2 3 3 3 2 5 2" xfId="32105" xr:uid="{00000000-0005-0000-0000-000054650000}"/>
    <cellStyle name="Normal 6 2 2 3 3 3 2 5 3" xfId="32106" xr:uid="{00000000-0005-0000-0000-000055650000}"/>
    <cellStyle name="Normal 6 2 2 3 3 3 2 5 4" xfId="32107" xr:uid="{00000000-0005-0000-0000-000056650000}"/>
    <cellStyle name="Normal 6 2 2 3 3 3 2 6" xfId="32108" xr:uid="{00000000-0005-0000-0000-000057650000}"/>
    <cellStyle name="Normal 6 2 2 3 3 3 2 6 2" xfId="32109" xr:uid="{00000000-0005-0000-0000-000058650000}"/>
    <cellStyle name="Normal 6 2 2 3 3 3 2 6 3" xfId="32110" xr:uid="{00000000-0005-0000-0000-000059650000}"/>
    <cellStyle name="Normal 6 2 2 3 3 3 2 7" xfId="32111" xr:uid="{00000000-0005-0000-0000-00005A650000}"/>
    <cellStyle name="Normal 6 2 2 3 3 3 2 8" xfId="32112" xr:uid="{00000000-0005-0000-0000-00005B650000}"/>
    <cellStyle name="Normal 6 2 2 3 3 3 2 9" xfId="32113" xr:uid="{00000000-0005-0000-0000-00005C650000}"/>
    <cellStyle name="Normal 6 2 2 3 3 3 3" xfId="4350" xr:uid="{00000000-0005-0000-0000-00005D650000}"/>
    <cellStyle name="Normal 6 2 2 3 3 3 3 2" xfId="9335" xr:uid="{00000000-0005-0000-0000-00005E650000}"/>
    <cellStyle name="Normal 6 2 2 3 3 3 3 2 2" xfId="32114" xr:uid="{00000000-0005-0000-0000-00005F650000}"/>
    <cellStyle name="Normal 6 2 2 3 3 3 3 2 3" xfId="32115" xr:uid="{00000000-0005-0000-0000-000060650000}"/>
    <cellStyle name="Normal 6 2 2 3 3 3 3 2 4" xfId="32116" xr:uid="{00000000-0005-0000-0000-000061650000}"/>
    <cellStyle name="Normal 6 2 2 3 3 3 3 3" xfId="32117" xr:uid="{00000000-0005-0000-0000-000062650000}"/>
    <cellStyle name="Normal 6 2 2 3 3 3 3 3 2" xfId="32118" xr:uid="{00000000-0005-0000-0000-000063650000}"/>
    <cellStyle name="Normal 6 2 2 3 3 3 3 3 3" xfId="32119" xr:uid="{00000000-0005-0000-0000-000064650000}"/>
    <cellStyle name="Normal 6 2 2 3 3 3 3 4" xfId="32120" xr:uid="{00000000-0005-0000-0000-000065650000}"/>
    <cellStyle name="Normal 6 2 2 3 3 3 3 5" xfId="32121" xr:uid="{00000000-0005-0000-0000-000066650000}"/>
    <cellStyle name="Normal 6 2 2 3 3 3 3 6" xfId="32122" xr:uid="{00000000-0005-0000-0000-000067650000}"/>
    <cellStyle name="Normal 6 2 2 3 3 3 4" xfId="6093" xr:uid="{00000000-0005-0000-0000-000068650000}"/>
    <cellStyle name="Normal 6 2 2 3 3 3 4 2" xfId="11035" xr:uid="{00000000-0005-0000-0000-000069650000}"/>
    <cellStyle name="Normal 6 2 2 3 3 3 4 3" xfId="32123" xr:uid="{00000000-0005-0000-0000-00006A650000}"/>
    <cellStyle name="Normal 6 2 2 3 3 3 4 4" xfId="32124" xr:uid="{00000000-0005-0000-0000-00006B650000}"/>
    <cellStyle name="Normal 6 2 2 3 3 3 5" xfId="7601" xr:uid="{00000000-0005-0000-0000-00006C650000}"/>
    <cellStyle name="Normal 6 2 2 3 3 3 5 2" xfId="32125" xr:uid="{00000000-0005-0000-0000-00006D650000}"/>
    <cellStyle name="Normal 6 2 2 3 3 3 5 3" xfId="32126" xr:uid="{00000000-0005-0000-0000-00006E650000}"/>
    <cellStyle name="Normal 6 2 2 3 3 3 5 4" xfId="32127" xr:uid="{00000000-0005-0000-0000-00006F650000}"/>
    <cellStyle name="Normal 6 2 2 3 3 3 6" xfId="2639" xr:uid="{00000000-0005-0000-0000-000070650000}"/>
    <cellStyle name="Normal 6 2 2 3 3 3 6 2" xfId="32128" xr:uid="{00000000-0005-0000-0000-000071650000}"/>
    <cellStyle name="Normal 6 2 2 3 3 3 6 3" xfId="32129" xr:uid="{00000000-0005-0000-0000-000072650000}"/>
    <cellStyle name="Normal 6 2 2 3 3 3 6 4" xfId="32130" xr:uid="{00000000-0005-0000-0000-000073650000}"/>
    <cellStyle name="Normal 6 2 2 3 3 3 7" xfId="32131" xr:uid="{00000000-0005-0000-0000-000074650000}"/>
    <cellStyle name="Normal 6 2 2 3 3 3 7 2" xfId="32132" xr:uid="{00000000-0005-0000-0000-000075650000}"/>
    <cellStyle name="Normal 6 2 2 3 3 3 7 3" xfId="32133" xr:uid="{00000000-0005-0000-0000-000076650000}"/>
    <cellStyle name="Normal 6 2 2 3 3 3 8" xfId="32134" xr:uid="{00000000-0005-0000-0000-000077650000}"/>
    <cellStyle name="Normal 6 2 2 3 3 3 9" xfId="32135" xr:uid="{00000000-0005-0000-0000-000078650000}"/>
    <cellStyle name="Normal 6 2 2 3 3 4" xfId="1624" xr:uid="{00000000-0005-0000-0000-000079650000}"/>
    <cellStyle name="Normal 6 2 2 3 3 4 2" xfId="4982" xr:uid="{00000000-0005-0000-0000-00007A650000}"/>
    <cellStyle name="Normal 6 2 2 3 3 4 2 2" xfId="9966" xr:uid="{00000000-0005-0000-0000-00007B650000}"/>
    <cellStyle name="Normal 6 2 2 3 3 4 2 2 2" xfId="32136" xr:uid="{00000000-0005-0000-0000-00007C650000}"/>
    <cellStyle name="Normal 6 2 2 3 3 4 2 2 3" xfId="32137" xr:uid="{00000000-0005-0000-0000-00007D650000}"/>
    <cellStyle name="Normal 6 2 2 3 3 4 2 2 4" xfId="32138" xr:uid="{00000000-0005-0000-0000-00007E650000}"/>
    <cellStyle name="Normal 6 2 2 3 3 4 2 3" xfId="32139" xr:uid="{00000000-0005-0000-0000-00007F650000}"/>
    <cellStyle name="Normal 6 2 2 3 3 4 2 3 2" xfId="32140" xr:uid="{00000000-0005-0000-0000-000080650000}"/>
    <cellStyle name="Normal 6 2 2 3 3 4 2 3 3" xfId="32141" xr:uid="{00000000-0005-0000-0000-000081650000}"/>
    <cellStyle name="Normal 6 2 2 3 3 4 2 4" xfId="32142" xr:uid="{00000000-0005-0000-0000-000082650000}"/>
    <cellStyle name="Normal 6 2 2 3 3 4 2 5" xfId="32143" xr:uid="{00000000-0005-0000-0000-000083650000}"/>
    <cellStyle name="Normal 6 2 2 3 3 4 2 6" xfId="32144" xr:uid="{00000000-0005-0000-0000-000084650000}"/>
    <cellStyle name="Normal 6 2 2 3 3 4 3" xfId="6711" xr:uid="{00000000-0005-0000-0000-000085650000}"/>
    <cellStyle name="Normal 6 2 2 3 3 4 3 2" xfId="11653" xr:uid="{00000000-0005-0000-0000-000086650000}"/>
    <cellStyle name="Normal 6 2 2 3 3 4 3 3" xfId="32145" xr:uid="{00000000-0005-0000-0000-000087650000}"/>
    <cellStyle name="Normal 6 2 2 3 3 4 3 4" xfId="32146" xr:uid="{00000000-0005-0000-0000-000088650000}"/>
    <cellStyle name="Normal 6 2 2 3 3 4 4" xfId="8219" xr:uid="{00000000-0005-0000-0000-000089650000}"/>
    <cellStyle name="Normal 6 2 2 3 3 4 4 2" xfId="32147" xr:uid="{00000000-0005-0000-0000-00008A650000}"/>
    <cellStyle name="Normal 6 2 2 3 3 4 4 3" xfId="32148" xr:uid="{00000000-0005-0000-0000-00008B650000}"/>
    <cellStyle name="Normal 6 2 2 3 3 4 4 4" xfId="32149" xr:uid="{00000000-0005-0000-0000-00008C650000}"/>
    <cellStyle name="Normal 6 2 2 3 3 4 5" xfId="3257" xr:uid="{00000000-0005-0000-0000-00008D650000}"/>
    <cellStyle name="Normal 6 2 2 3 3 4 5 2" xfId="32150" xr:uid="{00000000-0005-0000-0000-00008E650000}"/>
    <cellStyle name="Normal 6 2 2 3 3 4 5 3" xfId="32151" xr:uid="{00000000-0005-0000-0000-00008F650000}"/>
    <cellStyle name="Normal 6 2 2 3 3 4 5 4" xfId="32152" xr:uid="{00000000-0005-0000-0000-000090650000}"/>
    <cellStyle name="Normal 6 2 2 3 3 4 6" xfId="32153" xr:uid="{00000000-0005-0000-0000-000091650000}"/>
    <cellStyle name="Normal 6 2 2 3 3 4 6 2" xfId="32154" xr:uid="{00000000-0005-0000-0000-000092650000}"/>
    <cellStyle name="Normal 6 2 2 3 3 4 6 3" xfId="32155" xr:uid="{00000000-0005-0000-0000-000093650000}"/>
    <cellStyle name="Normal 6 2 2 3 3 4 7" xfId="32156" xr:uid="{00000000-0005-0000-0000-000094650000}"/>
    <cellStyle name="Normal 6 2 2 3 3 4 8" xfId="32157" xr:uid="{00000000-0005-0000-0000-000095650000}"/>
    <cellStyle name="Normal 6 2 2 3 3 4 9" xfId="32158" xr:uid="{00000000-0005-0000-0000-000096650000}"/>
    <cellStyle name="Normal 6 2 2 3 3 5" xfId="3748" xr:uid="{00000000-0005-0000-0000-000097650000}"/>
    <cellStyle name="Normal 6 2 2 3 3 5 2" xfId="5555" xr:uid="{00000000-0005-0000-0000-000098650000}"/>
    <cellStyle name="Normal 6 2 2 3 3 5 2 2" xfId="10502" xr:uid="{00000000-0005-0000-0000-000099650000}"/>
    <cellStyle name="Normal 6 2 2 3 3 5 2 2 2" xfId="32159" xr:uid="{00000000-0005-0000-0000-00009A650000}"/>
    <cellStyle name="Normal 6 2 2 3 3 5 2 2 3" xfId="32160" xr:uid="{00000000-0005-0000-0000-00009B650000}"/>
    <cellStyle name="Normal 6 2 2 3 3 5 2 2 4" xfId="32161" xr:uid="{00000000-0005-0000-0000-00009C650000}"/>
    <cellStyle name="Normal 6 2 2 3 3 5 2 3" xfId="32162" xr:uid="{00000000-0005-0000-0000-00009D650000}"/>
    <cellStyle name="Normal 6 2 2 3 3 5 2 3 2" xfId="32163" xr:uid="{00000000-0005-0000-0000-00009E650000}"/>
    <cellStyle name="Normal 6 2 2 3 3 5 2 3 3" xfId="32164" xr:uid="{00000000-0005-0000-0000-00009F650000}"/>
    <cellStyle name="Normal 6 2 2 3 3 5 2 4" xfId="32165" xr:uid="{00000000-0005-0000-0000-0000A0650000}"/>
    <cellStyle name="Normal 6 2 2 3 3 5 2 5" xfId="32166" xr:uid="{00000000-0005-0000-0000-0000A1650000}"/>
    <cellStyle name="Normal 6 2 2 3 3 5 2 6" xfId="32167" xr:uid="{00000000-0005-0000-0000-0000A2650000}"/>
    <cellStyle name="Normal 6 2 2 3 3 5 3" xfId="8708" xr:uid="{00000000-0005-0000-0000-0000A3650000}"/>
    <cellStyle name="Normal 6 2 2 3 3 5 3 2" xfId="32168" xr:uid="{00000000-0005-0000-0000-0000A4650000}"/>
    <cellStyle name="Normal 6 2 2 3 3 5 3 3" xfId="32169" xr:uid="{00000000-0005-0000-0000-0000A5650000}"/>
    <cellStyle name="Normal 6 2 2 3 3 5 3 4" xfId="32170" xr:uid="{00000000-0005-0000-0000-0000A6650000}"/>
    <cellStyle name="Normal 6 2 2 3 3 5 4" xfId="32171" xr:uid="{00000000-0005-0000-0000-0000A7650000}"/>
    <cellStyle name="Normal 6 2 2 3 3 5 4 2" xfId="32172" xr:uid="{00000000-0005-0000-0000-0000A8650000}"/>
    <cellStyle name="Normal 6 2 2 3 3 5 4 3" xfId="32173" xr:uid="{00000000-0005-0000-0000-0000A9650000}"/>
    <cellStyle name="Normal 6 2 2 3 3 5 4 4" xfId="32174" xr:uid="{00000000-0005-0000-0000-0000AA650000}"/>
    <cellStyle name="Normal 6 2 2 3 3 5 5" xfId="32175" xr:uid="{00000000-0005-0000-0000-0000AB650000}"/>
    <cellStyle name="Normal 6 2 2 3 3 5 5 2" xfId="32176" xr:uid="{00000000-0005-0000-0000-0000AC650000}"/>
    <cellStyle name="Normal 6 2 2 3 3 5 5 3" xfId="32177" xr:uid="{00000000-0005-0000-0000-0000AD650000}"/>
    <cellStyle name="Normal 6 2 2 3 3 5 5 4" xfId="32178" xr:uid="{00000000-0005-0000-0000-0000AE650000}"/>
    <cellStyle name="Normal 6 2 2 3 3 5 6" xfId="32179" xr:uid="{00000000-0005-0000-0000-0000AF650000}"/>
    <cellStyle name="Normal 6 2 2 3 3 5 6 2" xfId="32180" xr:uid="{00000000-0005-0000-0000-0000B0650000}"/>
    <cellStyle name="Normal 6 2 2 3 3 5 6 3" xfId="32181" xr:uid="{00000000-0005-0000-0000-0000B1650000}"/>
    <cellStyle name="Normal 6 2 2 3 3 5 7" xfId="32182" xr:uid="{00000000-0005-0000-0000-0000B2650000}"/>
    <cellStyle name="Normal 6 2 2 3 3 5 8" xfId="32183" xr:uid="{00000000-0005-0000-0000-0000B3650000}"/>
    <cellStyle name="Normal 6 2 2 3 3 5 9" xfId="32184" xr:uid="{00000000-0005-0000-0000-0000B4650000}"/>
    <cellStyle name="Normal 6 2 2 3 3 6" xfId="4073" xr:uid="{00000000-0005-0000-0000-0000B5650000}"/>
    <cellStyle name="Normal 6 2 2 3 3 6 2" xfId="8844" xr:uid="{00000000-0005-0000-0000-0000B6650000}"/>
    <cellStyle name="Normal 6 2 2 3 3 6 2 2" xfId="32185" xr:uid="{00000000-0005-0000-0000-0000B7650000}"/>
    <cellStyle name="Normal 6 2 2 3 3 6 2 2 2" xfId="32186" xr:uid="{00000000-0005-0000-0000-0000B8650000}"/>
    <cellStyle name="Normal 6 2 2 3 3 6 2 2 3" xfId="32187" xr:uid="{00000000-0005-0000-0000-0000B9650000}"/>
    <cellStyle name="Normal 6 2 2 3 3 6 2 2 4" xfId="32188" xr:uid="{00000000-0005-0000-0000-0000BA650000}"/>
    <cellStyle name="Normal 6 2 2 3 3 6 2 3" xfId="32189" xr:uid="{00000000-0005-0000-0000-0000BB650000}"/>
    <cellStyle name="Normal 6 2 2 3 3 6 2 3 2" xfId="32190" xr:uid="{00000000-0005-0000-0000-0000BC650000}"/>
    <cellStyle name="Normal 6 2 2 3 3 6 2 3 3" xfId="32191" xr:uid="{00000000-0005-0000-0000-0000BD650000}"/>
    <cellStyle name="Normal 6 2 2 3 3 6 2 4" xfId="32192" xr:uid="{00000000-0005-0000-0000-0000BE650000}"/>
    <cellStyle name="Normal 6 2 2 3 3 6 2 5" xfId="32193" xr:uid="{00000000-0005-0000-0000-0000BF650000}"/>
    <cellStyle name="Normal 6 2 2 3 3 6 2 6" xfId="32194" xr:uid="{00000000-0005-0000-0000-0000C0650000}"/>
    <cellStyle name="Normal 6 2 2 3 3 6 3" xfId="32195" xr:uid="{00000000-0005-0000-0000-0000C1650000}"/>
    <cellStyle name="Normal 6 2 2 3 3 6 3 2" xfId="32196" xr:uid="{00000000-0005-0000-0000-0000C2650000}"/>
    <cellStyle name="Normal 6 2 2 3 3 6 3 3" xfId="32197" xr:uid="{00000000-0005-0000-0000-0000C3650000}"/>
    <cellStyle name="Normal 6 2 2 3 3 6 3 4" xfId="32198" xr:uid="{00000000-0005-0000-0000-0000C4650000}"/>
    <cellStyle name="Normal 6 2 2 3 3 6 4" xfId="32199" xr:uid="{00000000-0005-0000-0000-0000C5650000}"/>
    <cellStyle name="Normal 6 2 2 3 3 6 4 2" xfId="32200" xr:uid="{00000000-0005-0000-0000-0000C6650000}"/>
    <cellStyle name="Normal 6 2 2 3 3 6 4 3" xfId="32201" xr:uid="{00000000-0005-0000-0000-0000C7650000}"/>
    <cellStyle name="Normal 6 2 2 3 3 6 4 4" xfId="32202" xr:uid="{00000000-0005-0000-0000-0000C8650000}"/>
    <cellStyle name="Normal 6 2 2 3 3 6 5" xfId="32203" xr:uid="{00000000-0005-0000-0000-0000C9650000}"/>
    <cellStyle name="Normal 6 2 2 3 3 6 5 2" xfId="32204" xr:uid="{00000000-0005-0000-0000-0000CA650000}"/>
    <cellStyle name="Normal 6 2 2 3 3 6 5 3" xfId="32205" xr:uid="{00000000-0005-0000-0000-0000CB650000}"/>
    <cellStyle name="Normal 6 2 2 3 3 6 6" xfId="32206" xr:uid="{00000000-0005-0000-0000-0000CC650000}"/>
    <cellStyle name="Normal 6 2 2 3 3 6 7" xfId="32207" xr:uid="{00000000-0005-0000-0000-0000CD650000}"/>
    <cellStyle name="Normal 6 2 2 3 3 6 8" xfId="32208" xr:uid="{00000000-0005-0000-0000-0000CE650000}"/>
    <cellStyle name="Normal 6 2 2 3 3 7" xfId="3812" xr:uid="{00000000-0005-0000-0000-0000CF650000}"/>
    <cellStyle name="Normal 6 2 2 3 3 7 2" xfId="8903" xr:uid="{00000000-0005-0000-0000-0000D0650000}"/>
    <cellStyle name="Normal 6 2 2 3 3 7 2 2" xfId="32209" xr:uid="{00000000-0005-0000-0000-0000D1650000}"/>
    <cellStyle name="Normal 6 2 2 3 3 7 2 3" xfId="32210" xr:uid="{00000000-0005-0000-0000-0000D2650000}"/>
    <cellStyle name="Normal 6 2 2 3 3 7 2 4" xfId="32211" xr:uid="{00000000-0005-0000-0000-0000D3650000}"/>
    <cellStyle name="Normal 6 2 2 3 3 7 3" xfId="32212" xr:uid="{00000000-0005-0000-0000-0000D4650000}"/>
    <cellStyle name="Normal 6 2 2 3 3 7 3 2" xfId="32213" xr:uid="{00000000-0005-0000-0000-0000D5650000}"/>
    <cellStyle name="Normal 6 2 2 3 3 7 3 3" xfId="32214" xr:uid="{00000000-0005-0000-0000-0000D6650000}"/>
    <cellStyle name="Normal 6 2 2 3 3 7 4" xfId="32215" xr:uid="{00000000-0005-0000-0000-0000D7650000}"/>
    <cellStyle name="Normal 6 2 2 3 3 7 5" xfId="32216" xr:uid="{00000000-0005-0000-0000-0000D8650000}"/>
    <cellStyle name="Normal 6 2 2 3 3 7 6" xfId="32217" xr:uid="{00000000-0005-0000-0000-0000D9650000}"/>
    <cellStyle name="Normal 6 2 2 3 3 8" xfId="5820" xr:uid="{00000000-0005-0000-0000-0000DA650000}"/>
    <cellStyle name="Normal 6 2 2 3 3 8 2" xfId="10762" xr:uid="{00000000-0005-0000-0000-0000DB650000}"/>
    <cellStyle name="Normal 6 2 2 3 3 8 3" xfId="32218" xr:uid="{00000000-0005-0000-0000-0000DC650000}"/>
    <cellStyle name="Normal 6 2 2 3 3 8 4" xfId="32219" xr:uid="{00000000-0005-0000-0000-0000DD650000}"/>
    <cellStyle name="Normal 6 2 2 3 3 9" xfId="7328" xr:uid="{00000000-0005-0000-0000-0000DE650000}"/>
    <cellStyle name="Normal 6 2 2 3 3 9 2" xfId="32220" xr:uid="{00000000-0005-0000-0000-0000DF650000}"/>
    <cellStyle name="Normal 6 2 2 3 3 9 3" xfId="32221" xr:uid="{00000000-0005-0000-0000-0000E0650000}"/>
    <cellStyle name="Normal 6 2 2 3 3 9 4" xfId="32222" xr:uid="{00000000-0005-0000-0000-0000E1650000}"/>
    <cellStyle name="Normal 6 2 2 3 4" xfId="451" xr:uid="{00000000-0005-0000-0000-0000E2650000}"/>
    <cellStyle name="Normal 6 2 2 3 4 10" xfId="32223" xr:uid="{00000000-0005-0000-0000-0000E3650000}"/>
    <cellStyle name="Normal 6 2 2 3 4 11" xfId="32224" xr:uid="{00000000-0005-0000-0000-0000E4650000}"/>
    <cellStyle name="Normal 6 2 2 3 4 2" xfId="1021" xr:uid="{00000000-0005-0000-0000-0000E5650000}"/>
    <cellStyle name="Normal 6 2 2 3 4 2 10" xfId="32225" xr:uid="{00000000-0005-0000-0000-0000E6650000}"/>
    <cellStyle name="Normal 6 2 2 3 4 2 2" xfId="1629" xr:uid="{00000000-0005-0000-0000-0000E7650000}"/>
    <cellStyle name="Normal 6 2 2 3 4 2 2 2" xfId="4987" xr:uid="{00000000-0005-0000-0000-0000E8650000}"/>
    <cellStyle name="Normal 6 2 2 3 4 2 2 2 2" xfId="9971" xr:uid="{00000000-0005-0000-0000-0000E9650000}"/>
    <cellStyle name="Normal 6 2 2 3 4 2 2 2 2 2" xfId="32226" xr:uid="{00000000-0005-0000-0000-0000EA650000}"/>
    <cellStyle name="Normal 6 2 2 3 4 2 2 2 2 3" xfId="32227" xr:uid="{00000000-0005-0000-0000-0000EB650000}"/>
    <cellStyle name="Normal 6 2 2 3 4 2 2 2 2 4" xfId="32228" xr:uid="{00000000-0005-0000-0000-0000EC650000}"/>
    <cellStyle name="Normal 6 2 2 3 4 2 2 2 3" xfId="32229" xr:uid="{00000000-0005-0000-0000-0000ED650000}"/>
    <cellStyle name="Normal 6 2 2 3 4 2 2 2 3 2" xfId="32230" xr:uid="{00000000-0005-0000-0000-0000EE650000}"/>
    <cellStyle name="Normal 6 2 2 3 4 2 2 2 3 3" xfId="32231" xr:uid="{00000000-0005-0000-0000-0000EF650000}"/>
    <cellStyle name="Normal 6 2 2 3 4 2 2 2 4" xfId="32232" xr:uid="{00000000-0005-0000-0000-0000F0650000}"/>
    <cellStyle name="Normal 6 2 2 3 4 2 2 2 5" xfId="32233" xr:uid="{00000000-0005-0000-0000-0000F1650000}"/>
    <cellStyle name="Normal 6 2 2 3 4 2 2 2 6" xfId="32234" xr:uid="{00000000-0005-0000-0000-0000F2650000}"/>
    <cellStyle name="Normal 6 2 2 3 4 2 2 3" xfId="6716" xr:uid="{00000000-0005-0000-0000-0000F3650000}"/>
    <cellStyle name="Normal 6 2 2 3 4 2 2 3 2" xfId="11658" xr:uid="{00000000-0005-0000-0000-0000F4650000}"/>
    <cellStyle name="Normal 6 2 2 3 4 2 2 3 3" xfId="32235" xr:uid="{00000000-0005-0000-0000-0000F5650000}"/>
    <cellStyle name="Normal 6 2 2 3 4 2 2 3 4" xfId="32236" xr:uid="{00000000-0005-0000-0000-0000F6650000}"/>
    <cellStyle name="Normal 6 2 2 3 4 2 2 4" xfId="8224" xr:uid="{00000000-0005-0000-0000-0000F7650000}"/>
    <cellStyle name="Normal 6 2 2 3 4 2 2 4 2" xfId="32237" xr:uid="{00000000-0005-0000-0000-0000F8650000}"/>
    <cellStyle name="Normal 6 2 2 3 4 2 2 4 3" xfId="32238" xr:uid="{00000000-0005-0000-0000-0000F9650000}"/>
    <cellStyle name="Normal 6 2 2 3 4 2 2 4 4" xfId="32239" xr:uid="{00000000-0005-0000-0000-0000FA650000}"/>
    <cellStyle name="Normal 6 2 2 3 4 2 2 5" xfId="3262" xr:uid="{00000000-0005-0000-0000-0000FB650000}"/>
    <cellStyle name="Normal 6 2 2 3 4 2 2 5 2" xfId="32240" xr:uid="{00000000-0005-0000-0000-0000FC650000}"/>
    <cellStyle name="Normal 6 2 2 3 4 2 2 5 3" xfId="32241" xr:uid="{00000000-0005-0000-0000-0000FD650000}"/>
    <cellStyle name="Normal 6 2 2 3 4 2 2 5 4" xfId="32242" xr:uid="{00000000-0005-0000-0000-0000FE650000}"/>
    <cellStyle name="Normal 6 2 2 3 4 2 2 6" xfId="32243" xr:uid="{00000000-0005-0000-0000-0000FF650000}"/>
    <cellStyle name="Normal 6 2 2 3 4 2 2 6 2" xfId="32244" xr:uid="{00000000-0005-0000-0000-000000660000}"/>
    <cellStyle name="Normal 6 2 2 3 4 2 2 6 3" xfId="32245" xr:uid="{00000000-0005-0000-0000-000001660000}"/>
    <cellStyle name="Normal 6 2 2 3 4 2 2 7" xfId="32246" xr:uid="{00000000-0005-0000-0000-000002660000}"/>
    <cellStyle name="Normal 6 2 2 3 4 2 2 8" xfId="32247" xr:uid="{00000000-0005-0000-0000-000003660000}"/>
    <cellStyle name="Normal 6 2 2 3 4 2 2 9" xfId="32248" xr:uid="{00000000-0005-0000-0000-000004660000}"/>
    <cellStyle name="Normal 6 2 2 3 4 2 3" xfId="4443" xr:uid="{00000000-0005-0000-0000-000005660000}"/>
    <cellStyle name="Normal 6 2 2 3 4 2 3 2" xfId="9428" xr:uid="{00000000-0005-0000-0000-000006660000}"/>
    <cellStyle name="Normal 6 2 2 3 4 2 3 2 2" xfId="32249" xr:uid="{00000000-0005-0000-0000-000007660000}"/>
    <cellStyle name="Normal 6 2 2 3 4 2 3 2 3" xfId="32250" xr:uid="{00000000-0005-0000-0000-000008660000}"/>
    <cellStyle name="Normal 6 2 2 3 4 2 3 2 4" xfId="32251" xr:uid="{00000000-0005-0000-0000-000009660000}"/>
    <cellStyle name="Normal 6 2 2 3 4 2 3 3" xfId="32252" xr:uid="{00000000-0005-0000-0000-00000A660000}"/>
    <cellStyle name="Normal 6 2 2 3 4 2 3 3 2" xfId="32253" xr:uid="{00000000-0005-0000-0000-00000B660000}"/>
    <cellStyle name="Normal 6 2 2 3 4 2 3 3 3" xfId="32254" xr:uid="{00000000-0005-0000-0000-00000C660000}"/>
    <cellStyle name="Normal 6 2 2 3 4 2 3 4" xfId="32255" xr:uid="{00000000-0005-0000-0000-00000D660000}"/>
    <cellStyle name="Normal 6 2 2 3 4 2 3 5" xfId="32256" xr:uid="{00000000-0005-0000-0000-00000E660000}"/>
    <cellStyle name="Normal 6 2 2 3 4 2 3 6" xfId="32257" xr:uid="{00000000-0005-0000-0000-00000F660000}"/>
    <cellStyle name="Normal 6 2 2 3 4 2 4" xfId="6183" xr:uid="{00000000-0005-0000-0000-000010660000}"/>
    <cellStyle name="Normal 6 2 2 3 4 2 4 2" xfId="11125" xr:uid="{00000000-0005-0000-0000-000011660000}"/>
    <cellStyle name="Normal 6 2 2 3 4 2 4 3" xfId="32258" xr:uid="{00000000-0005-0000-0000-000012660000}"/>
    <cellStyle name="Normal 6 2 2 3 4 2 4 4" xfId="32259" xr:uid="{00000000-0005-0000-0000-000013660000}"/>
    <cellStyle name="Normal 6 2 2 3 4 2 5" xfId="7691" xr:uid="{00000000-0005-0000-0000-000014660000}"/>
    <cellStyle name="Normal 6 2 2 3 4 2 5 2" xfId="32260" xr:uid="{00000000-0005-0000-0000-000015660000}"/>
    <cellStyle name="Normal 6 2 2 3 4 2 5 3" xfId="32261" xr:uid="{00000000-0005-0000-0000-000016660000}"/>
    <cellStyle name="Normal 6 2 2 3 4 2 5 4" xfId="32262" xr:uid="{00000000-0005-0000-0000-000017660000}"/>
    <cellStyle name="Normal 6 2 2 3 4 2 6" xfId="2729" xr:uid="{00000000-0005-0000-0000-000018660000}"/>
    <cellStyle name="Normal 6 2 2 3 4 2 6 2" xfId="32263" xr:uid="{00000000-0005-0000-0000-000019660000}"/>
    <cellStyle name="Normal 6 2 2 3 4 2 6 3" xfId="32264" xr:uid="{00000000-0005-0000-0000-00001A660000}"/>
    <cellStyle name="Normal 6 2 2 3 4 2 6 4" xfId="32265" xr:uid="{00000000-0005-0000-0000-00001B660000}"/>
    <cellStyle name="Normal 6 2 2 3 4 2 7" xfId="32266" xr:uid="{00000000-0005-0000-0000-00001C660000}"/>
    <cellStyle name="Normal 6 2 2 3 4 2 7 2" xfId="32267" xr:uid="{00000000-0005-0000-0000-00001D660000}"/>
    <cellStyle name="Normal 6 2 2 3 4 2 7 3" xfId="32268" xr:uid="{00000000-0005-0000-0000-00001E660000}"/>
    <cellStyle name="Normal 6 2 2 3 4 2 8" xfId="32269" xr:uid="{00000000-0005-0000-0000-00001F660000}"/>
    <cellStyle name="Normal 6 2 2 3 4 2 9" xfId="32270" xr:uid="{00000000-0005-0000-0000-000020660000}"/>
    <cellStyle name="Normal 6 2 2 3 4 3" xfId="1628" xr:uid="{00000000-0005-0000-0000-000021660000}"/>
    <cellStyle name="Normal 6 2 2 3 4 3 2" xfId="4986" xr:uid="{00000000-0005-0000-0000-000022660000}"/>
    <cellStyle name="Normal 6 2 2 3 4 3 2 2" xfId="9970" xr:uid="{00000000-0005-0000-0000-000023660000}"/>
    <cellStyle name="Normal 6 2 2 3 4 3 2 2 2" xfId="32271" xr:uid="{00000000-0005-0000-0000-000024660000}"/>
    <cellStyle name="Normal 6 2 2 3 4 3 2 2 3" xfId="32272" xr:uid="{00000000-0005-0000-0000-000025660000}"/>
    <cellStyle name="Normal 6 2 2 3 4 3 2 2 4" xfId="32273" xr:uid="{00000000-0005-0000-0000-000026660000}"/>
    <cellStyle name="Normal 6 2 2 3 4 3 2 3" xfId="32274" xr:uid="{00000000-0005-0000-0000-000027660000}"/>
    <cellStyle name="Normal 6 2 2 3 4 3 2 3 2" xfId="32275" xr:uid="{00000000-0005-0000-0000-000028660000}"/>
    <cellStyle name="Normal 6 2 2 3 4 3 2 3 3" xfId="32276" xr:uid="{00000000-0005-0000-0000-000029660000}"/>
    <cellStyle name="Normal 6 2 2 3 4 3 2 4" xfId="32277" xr:uid="{00000000-0005-0000-0000-00002A660000}"/>
    <cellStyle name="Normal 6 2 2 3 4 3 2 5" xfId="32278" xr:uid="{00000000-0005-0000-0000-00002B660000}"/>
    <cellStyle name="Normal 6 2 2 3 4 3 2 6" xfId="32279" xr:uid="{00000000-0005-0000-0000-00002C660000}"/>
    <cellStyle name="Normal 6 2 2 3 4 3 3" xfId="6715" xr:uid="{00000000-0005-0000-0000-00002D660000}"/>
    <cellStyle name="Normal 6 2 2 3 4 3 3 2" xfId="11657" xr:uid="{00000000-0005-0000-0000-00002E660000}"/>
    <cellStyle name="Normal 6 2 2 3 4 3 3 3" xfId="32280" xr:uid="{00000000-0005-0000-0000-00002F660000}"/>
    <cellStyle name="Normal 6 2 2 3 4 3 3 4" xfId="32281" xr:uid="{00000000-0005-0000-0000-000030660000}"/>
    <cellStyle name="Normal 6 2 2 3 4 3 4" xfId="8223" xr:uid="{00000000-0005-0000-0000-000031660000}"/>
    <cellStyle name="Normal 6 2 2 3 4 3 4 2" xfId="32282" xr:uid="{00000000-0005-0000-0000-000032660000}"/>
    <cellStyle name="Normal 6 2 2 3 4 3 4 3" xfId="32283" xr:uid="{00000000-0005-0000-0000-000033660000}"/>
    <cellStyle name="Normal 6 2 2 3 4 3 4 4" xfId="32284" xr:uid="{00000000-0005-0000-0000-000034660000}"/>
    <cellStyle name="Normal 6 2 2 3 4 3 5" xfId="3261" xr:uid="{00000000-0005-0000-0000-000035660000}"/>
    <cellStyle name="Normal 6 2 2 3 4 3 5 2" xfId="32285" xr:uid="{00000000-0005-0000-0000-000036660000}"/>
    <cellStyle name="Normal 6 2 2 3 4 3 5 3" xfId="32286" xr:uid="{00000000-0005-0000-0000-000037660000}"/>
    <cellStyle name="Normal 6 2 2 3 4 3 5 4" xfId="32287" xr:uid="{00000000-0005-0000-0000-000038660000}"/>
    <cellStyle name="Normal 6 2 2 3 4 3 6" xfId="32288" xr:uid="{00000000-0005-0000-0000-000039660000}"/>
    <cellStyle name="Normal 6 2 2 3 4 3 6 2" xfId="32289" xr:uid="{00000000-0005-0000-0000-00003A660000}"/>
    <cellStyle name="Normal 6 2 2 3 4 3 6 3" xfId="32290" xr:uid="{00000000-0005-0000-0000-00003B660000}"/>
    <cellStyle name="Normal 6 2 2 3 4 3 7" xfId="32291" xr:uid="{00000000-0005-0000-0000-00003C660000}"/>
    <cellStyle name="Normal 6 2 2 3 4 3 8" xfId="32292" xr:uid="{00000000-0005-0000-0000-00003D660000}"/>
    <cellStyle name="Normal 6 2 2 3 4 3 9" xfId="32293" xr:uid="{00000000-0005-0000-0000-00003E660000}"/>
    <cellStyle name="Normal 6 2 2 3 4 4" xfId="3974" xr:uid="{00000000-0005-0000-0000-00003F660000}"/>
    <cellStyle name="Normal 6 2 2 3 4 4 2" xfId="9046" xr:uid="{00000000-0005-0000-0000-000040660000}"/>
    <cellStyle name="Normal 6 2 2 3 4 4 2 2" xfId="32294" xr:uid="{00000000-0005-0000-0000-000041660000}"/>
    <cellStyle name="Normal 6 2 2 3 4 4 2 3" xfId="32295" xr:uid="{00000000-0005-0000-0000-000042660000}"/>
    <cellStyle name="Normal 6 2 2 3 4 4 2 4" xfId="32296" xr:uid="{00000000-0005-0000-0000-000043660000}"/>
    <cellStyle name="Normal 6 2 2 3 4 4 3" xfId="32297" xr:uid="{00000000-0005-0000-0000-000044660000}"/>
    <cellStyle name="Normal 6 2 2 3 4 4 3 2" xfId="32298" xr:uid="{00000000-0005-0000-0000-000045660000}"/>
    <cellStyle name="Normal 6 2 2 3 4 4 3 3" xfId="32299" xr:uid="{00000000-0005-0000-0000-000046660000}"/>
    <cellStyle name="Normal 6 2 2 3 4 4 4" xfId="32300" xr:uid="{00000000-0005-0000-0000-000047660000}"/>
    <cellStyle name="Normal 6 2 2 3 4 4 5" xfId="32301" xr:uid="{00000000-0005-0000-0000-000048660000}"/>
    <cellStyle name="Normal 6 2 2 3 4 4 6" xfId="32302" xr:uid="{00000000-0005-0000-0000-000049660000}"/>
    <cellStyle name="Normal 6 2 2 3 4 5" xfId="5731" xr:uid="{00000000-0005-0000-0000-00004A660000}"/>
    <cellStyle name="Normal 6 2 2 3 4 5 2" xfId="10673" xr:uid="{00000000-0005-0000-0000-00004B660000}"/>
    <cellStyle name="Normal 6 2 2 3 4 5 3" xfId="32303" xr:uid="{00000000-0005-0000-0000-00004C660000}"/>
    <cellStyle name="Normal 6 2 2 3 4 5 4" xfId="32304" xr:uid="{00000000-0005-0000-0000-00004D660000}"/>
    <cellStyle name="Normal 6 2 2 3 4 6" xfId="7239" xr:uid="{00000000-0005-0000-0000-00004E660000}"/>
    <cellStyle name="Normal 6 2 2 3 4 6 2" xfId="32305" xr:uid="{00000000-0005-0000-0000-00004F660000}"/>
    <cellStyle name="Normal 6 2 2 3 4 6 3" xfId="32306" xr:uid="{00000000-0005-0000-0000-000050660000}"/>
    <cellStyle name="Normal 6 2 2 3 4 6 4" xfId="32307" xr:uid="{00000000-0005-0000-0000-000051660000}"/>
    <cellStyle name="Normal 6 2 2 3 4 7" xfId="2277" xr:uid="{00000000-0005-0000-0000-000052660000}"/>
    <cellStyle name="Normal 6 2 2 3 4 7 2" xfId="32308" xr:uid="{00000000-0005-0000-0000-000053660000}"/>
    <cellStyle name="Normal 6 2 2 3 4 7 3" xfId="32309" xr:uid="{00000000-0005-0000-0000-000054660000}"/>
    <cellStyle name="Normal 6 2 2 3 4 7 4" xfId="32310" xr:uid="{00000000-0005-0000-0000-000055660000}"/>
    <cellStyle name="Normal 6 2 2 3 4 8" xfId="32311" xr:uid="{00000000-0005-0000-0000-000056660000}"/>
    <cellStyle name="Normal 6 2 2 3 4 8 2" xfId="32312" xr:uid="{00000000-0005-0000-0000-000057660000}"/>
    <cellStyle name="Normal 6 2 2 3 4 8 3" xfId="32313" xr:uid="{00000000-0005-0000-0000-000058660000}"/>
    <cellStyle name="Normal 6 2 2 3 4 9" xfId="32314" xr:uid="{00000000-0005-0000-0000-000059660000}"/>
    <cellStyle name="Normal 6 2 2 3 5" xfId="668" xr:uid="{00000000-0005-0000-0000-00005A660000}"/>
    <cellStyle name="Normal 6 2 2 3 5 10" xfId="32315" xr:uid="{00000000-0005-0000-0000-00005B660000}"/>
    <cellStyle name="Normal 6 2 2 3 5 11" xfId="32316" xr:uid="{00000000-0005-0000-0000-00005C660000}"/>
    <cellStyle name="Normal 6 2 2 3 5 2" xfId="1134" xr:uid="{00000000-0005-0000-0000-00005D660000}"/>
    <cellStyle name="Normal 6 2 2 3 5 2 10" xfId="32317" xr:uid="{00000000-0005-0000-0000-00005E660000}"/>
    <cellStyle name="Normal 6 2 2 3 5 2 2" xfId="1631" xr:uid="{00000000-0005-0000-0000-00005F660000}"/>
    <cellStyle name="Normal 6 2 2 3 5 2 2 2" xfId="4989" xr:uid="{00000000-0005-0000-0000-000060660000}"/>
    <cellStyle name="Normal 6 2 2 3 5 2 2 2 2" xfId="9973" xr:uid="{00000000-0005-0000-0000-000061660000}"/>
    <cellStyle name="Normal 6 2 2 3 5 2 2 2 2 2" xfId="32318" xr:uid="{00000000-0005-0000-0000-000062660000}"/>
    <cellStyle name="Normal 6 2 2 3 5 2 2 2 2 3" xfId="32319" xr:uid="{00000000-0005-0000-0000-000063660000}"/>
    <cellStyle name="Normal 6 2 2 3 5 2 2 2 2 4" xfId="32320" xr:uid="{00000000-0005-0000-0000-000064660000}"/>
    <cellStyle name="Normal 6 2 2 3 5 2 2 2 3" xfId="32321" xr:uid="{00000000-0005-0000-0000-000065660000}"/>
    <cellStyle name="Normal 6 2 2 3 5 2 2 2 3 2" xfId="32322" xr:uid="{00000000-0005-0000-0000-000066660000}"/>
    <cellStyle name="Normal 6 2 2 3 5 2 2 2 3 3" xfId="32323" xr:uid="{00000000-0005-0000-0000-000067660000}"/>
    <cellStyle name="Normal 6 2 2 3 5 2 2 2 4" xfId="32324" xr:uid="{00000000-0005-0000-0000-000068660000}"/>
    <cellStyle name="Normal 6 2 2 3 5 2 2 2 5" xfId="32325" xr:uid="{00000000-0005-0000-0000-000069660000}"/>
    <cellStyle name="Normal 6 2 2 3 5 2 2 2 6" xfId="32326" xr:uid="{00000000-0005-0000-0000-00006A660000}"/>
    <cellStyle name="Normal 6 2 2 3 5 2 2 3" xfId="6718" xr:uid="{00000000-0005-0000-0000-00006B660000}"/>
    <cellStyle name="Normal 6 2 2 3 5 2 2 3 2" xfId="11660" xr:uid="{00000000-0005-0000-0000-00006C660000}"/>
    <cellStyle name="Normal 6 2 2 3 5 2 2 3 3" xfId="32327" xr:uid="{00000000-0005-0000-0000-00006D660000}"/>
    <cellStyle name="Normal 6 2 2 3 5 2 2 3 4" xfId="32328" xr:uid="{00000000-0005-0000-0000-00006E660000}"/>
    <cellStyle name="Normal 6 2 2 3 5 2 2 4" xfId="8226" xr:uid="{00000000-0005-0000-0000-00006F660000}"/>
    <cellStyle name="Normal 6 2 2 3 5 2 2 4 2" xfId="32329" xr:uid="{00000000-0005-0000-0000-000070660000}"/>
    <cellStyle name="Normal 6 2 2 3 5 2 2 4 3" xfId="32330" xr:uid="{00000000-0005-0000-0000-000071660000}"/>
    <cellStyle name="Normal 6 2 2 3 5 2 2 4 4" xfId="32331" xr:uid="{00000000-0005-0000-0000-000072660000}"/>
    <cellStyle name="Normal 6 2 2 3 5 2 2 5" xfId="3264" xr:uid="{00000000-0005-0000-0000-000073660000}"/>
    <cellStyle name="Normal 6 2 2 3 5 2 2 5 2" xfId="32332" xr:uid="{00000000-0005-0000-0000-000074660000}"/>
    <cellStyle name="Normal 6 2 2 3 5 2 2 5 3" xfId="32333" xr:uid="{00000000-0005-0000-0000-000075660000}"/>
    <cellStyle name="Normal 6 2 2 3 5 2 2 5 4" xfId="32334" xr:uid="{00000000-0005-0000-0000-000076660000}"/>
    <cellStyle name="Normal 6 2 2 3 5 2 2 6" xfId="32335" xr:uid="{00000000-0005-0000-0000-000077660000}"/>
    <cellStyle name="Normal 6 2 2 3 5 2 2 6 2" xfId="32336" xr:uid="{00000000-0005-0000-0000-000078660000}"/>
    <cellStyle name="Normal 6 2 2 3 5 2 2 6 3" xfId="32337" xr:uid="{00000000-0005-0000-0000-000079660000}"/>
    <cellStyle name="Normal 6 2 2 3 5 2 2 7" xfId="32338" xr:uid="{00000000-0005-0000-0000-00007A660000}"/>
    <cellStyle name="Normal 6 2 2 3 5 2 2 8" xfId="32339" xr:uid="{00000000-0005-0000-0000-00007B660000}"/>
    <cellStyle name="Normal 6 2 2 3 5 2 2 9" xfId="32340" xr:uid="{00000000-0005-0000-0000-00007C660000}"/>
    <cellStyle name="Normal 6 2 2 3 5 2 3" xfId="4502" xr:uid="{00000000-0005-0000-0000-00007D660000}"/>
    <cellStyle name="Normal 6 2 2 3 5 2 3 2" xfId="9486" xr:uid="{00000000-0005-0000-0000-00007E660000}"/>
    <cellStyle name="Normal 6 2 2 3 5 2 3 2 2" xfId="32341" xr:uid="{00000000-0005-0000-0000-00007F660000}"/>
    <cellStyle name="Normal 6 2 2 3 5 2 3 2 3" xfId="32342" xr:uid="{00000000-0005-0000-0000-000080660000}"/>
    <cellStyle name="Normal 6 2 2 3 5 2 3 2 4" xfId="32343" xr:uid="{00000000-0005-0000-0000-000081660000}"/>
    <cellStyle name="Normal 6 2 2 3 5 2 3 3" xfId="32344" xr:uid="{00000000-0005-0000-0000-000082660000}"/>
    <cellStyle name="Normal 6 2 2 3 5 2 3 3 2" xfId="32345" xr:uid="{00000000-0005-0000-0000-000083660000}"/>
    <cellStyle name="Normal 6 2 2 3 5 2 3 3 3" xfId="32346" xr:uid="{00000000-0005-0000-0000-000084660000}"/>
    <cellStyle name="Normal 6 2 2 3 5 2 3 4" xfId="32347" xr:uid="{00000000-0005-0000-0000-000085660000}"/>
    <cellStyle name="Normal 6 2 2 3 5 2 3 5" xfId="32348" xr:uid="{00000000-0005-0000-0000-000086660000}"/>
    <cellStyle name="Normal 6 2 2 3 5 2 3 6" xfId="32349" xr:uid="{00000000-0005-0000-0000-000087660000}"/>
    <cellStyle name="Normal 6 2 2 3 5 2 4" xfId="6233" xr:uid="{00000000-0005-0000-0000-000088660000}"/>
    <cellStyle name="Normal 6 2 2 3 5 2 4 2" xfId="11175" xr:uid="{00000000-0005-0000-0000-000089660000}"/>
    <cellStyle name="Normal 6 2 2 3 5 2 4 3" xfId="32350" xr:uid="{00000000-0005-0000-0000-00008A660000}"/>
    <cellStyle name="Normal 6 2 2 3 5 2 4 4" xfId="32351" xr:uid="{00000000-0005-0000-0000-00008B660000}"/>
    <cellStyle name="Normal 6 2 2 3 5 2 5" xfId="7741" xr:uid="{00000000-0005-0000-0000-00008C660000}"/>
    <cellStyle name="Normal 6 2 2 3 5 2 5 2" xfId="32352" xr:uid="{00000000-0005-0000-0000-00008D660000}"/>
    <cellStyle name="Normal 6 2 2 3 5 2 5 3" xfId="32353" xr:uid="{00000000-0005-0000-0000-00008E660000}"/>
    <cellStyle name="Normal 6 2 2 3 5 2 5 4" xfId="32354" xr:uid="{00000000-0005-0000-0000-00008F660000}"/>
    <cellStyle name="Normal 6 2 2 3 5 2 6" xfId="2779" xr:uid="{00000000-0005-0000-0000-000090660000}"/>
    <cellStyle name="Normal 6 2 2 3 5 2 6 2" xfId="32355" xr:uid="{00000000-0005-0000-0000-000091660000}"/>
    <cellStyle name="Normal 6 2 2 3 5 2 6 3" xfId="32356" xr:uid="{00000000-0005-0000-0000-000092660000}"/>
    <cellStyle name="Normal 6 2 2 3 5 2 6 4" xfId="32357" xr:uid="{00000000-0005-0000-0000-000093660000}"/>
    <cellStyle name="Normal 6 2 2 3 5 2 7" xfId="32358" xr:uid="{00000000-0005-0000-0000-000094660000}"/>
    <cellStyle name="Normal 6 2 2 3 5 2 7 2" xfId="32359" xr:uid="{00000000-0005-0000-0000-000095660000}"/>
    <cellStyle name="Normal 6 2 2 3 5 2 7 3" xfId="32360" xr:uid="{00000000-0005-0000-0000-000096660000}"/>
    <cellStyle name="Normal 6 2 2 3 5 2 8" xfId="32361" xr:uid="{00000000-0005-0000-0000-000097660000}"/>
    <cellStyle name="Normal 6 2 2 3 5 2 9" xfId="32362" xr:uid="{00000000-0005-0000-0000-000098660000}"/>
    <cellStyle name="Normal 6 2 2 3 5 3" xfId="1630" xr:uid="{00000000-0005-0000-0000-000099660000}"/>
    <cellStyle name="Normal 6 2 2 3 5 3 2" xfId="4988" xr:uid="{00000000-0005-0000-0000-00009A660000}"/>
    <cellStyle name="Normal 6 2 2 3 5 3 2 2" xfId="9972" xr:uid="{00000000-0005-0000-0000-00009B660000}"/>
    <cellStyle name="Normal 6 2 2 3 5 3 2 2 2" xfId="32363" xr:uid="{00000000-0005-0000-0000-00009C660000}"/>
    <cellStyle name="Normal 6 2 2 3 5 3 2 2 3" xfId="32364" xr:uid="{00000000-0005-0000-0000-00009D660000}"/>
    <cellStyle name="Normal 6 2 2 3 5 3 2 2 4" xfId="32365" xr:uid="{00000000-0005-0000-0000-00009E660000}"/>
    <cellStyle name="Normal 6 2 2 3 5 3 2 3" xfId="32366" xr:uid="{00000000-0005-0000-0000-00009F660000}"/>
    <cellStyle name="Normal 6 2 2 3 5 3 2 3 2" xfId="32367" xr:uid="{00000000-0005-0000-0000-0000A0660000}"/>
    <cellStyle name="Normal 6 2 2 3 5 3 2 3 3" xfId="32368" xr:uid="{00000000-0005-0000-0000-0000A1660000}"/>
    <cellStyle name="Normal 6 2 2 3 5 3 2 4" xfId="32369" xr:uid="{00000000-0005-0000-0000-0000A2660000}"/>
    <cellStyle name="Normal 6 2 2 3 5 3 2 5" xfId="32370" xr:uid="{00000000-0005-0000-0000-0000A3660000}"/>
    <cellStyle name="Normal 6 2 2 3 5 3 2 6" xfId="32371" xr:uid="{00000000-0005-0000-0000-0000A4660000}"/>
    <cellStyle name="Normal 6 2 2 3 5 3 3" xfId="6717" xr:uid="{00000000-0005-0000-0000-0000A5660000}"/>
    <cellStyle name="Normal 6 2 2 3 5 3 3 2" xfId="11659" xr:uid="{00000000-0005-0000-0000-0000A6660000}"/>
    <cellStyle name="Normal 6 2 2 3 5 3 3 3" xfId="32372" xr:uid="{00000000-0005-0000-0000-0000A7660000}"/>
    <cellStyle name="Normal 6 2 2 3 5 3 3 4" xfId="32373" xr:uid="{00000000-0005-0000-0000-0000A8660000}"/>
    <cellStyle name="Normal 6 2 2 3 5 3 4" xfId="8225" xr:uid="{00000000-0005-0000-0000-0000A9660000}"/>
    <cellStyle name="Normal 6 2 2 3 5 3 4 2" xfId="32374" xr:uid="{00000000-0005-0000-0000-0000AA660000}"/>
    <cellStyle name="Normal 6 2 2 3 5 3 4 3" xfId="32375" xr:uid="{00000000-0005-0000-0000-0000AB660000}"/>
    <cellStyle name="Normal 6 2 2 3 5 3 4 4" xfId="32376" xr:uid="{00000000-0005-0000-0000-0000AC660000}"/>
    <cellStyle name="Normal 6 2 2 3 5 3 5" xfId="3263" xr:uid="{00000000-0005-0000-0000-0000AD660000}"/>
    <cellStyle name="Normal 6 2 2 3 5 3 5 2" xfId="32377" xr:uid="{00000000-0005-0000-0000-0000AE660000}"/>
    <cellStyle name="Normal 6 2 2 3 5 3 5 3" xfId="32378" xr:uid="{00000000-0005-0000-0000-0000AF660000}"/>
    <cellStyle name="Normal 6 2 2 3 5 3 5 4" xfId="32379" xr:uid="{00000000-0005-0000-0000-0000B0660000}"/>
    <cellStyle name="Normal 6 2 2 3 5 3 6" xfId="32380" xr:uid="{00000000-0005-0000-0000-0000B1660000}"/>
    <cellStyle name="Normal 6 2 2 3 5 3 6 2" xfId="32381" xr:uid="{00000000-0005-0000-0000-0000B2660000}"/>
    <cellStyle name="Normal 6 2 2 3 5 3 6 3" xfId="32382" xr:uid="{00000000-0005-0000-0000-0000B3660000}"/>
    <cellStyle name="Normal 6 2 2 3 5 3 7" xfId="32383" xr:uid="{00000000-0005-0000-0000-0000B4660000}"/>
    <cellStyle name="Normal 6 2 2 3 5 3 8" xfId="32384" xr:uid="{00000000-0005-0000-0000-0000B5660000}"/>
    <cellStyle name="Normal 6 2 2 3 5 3 9" xfId="32385" xr:uid="{00000000-0005-0000-0000-0000B6660000}"/>
    <cellStyle name="Normal 6 2 2 3 5 4" xfId="4119" xr:uid="{00000000-0005-0000-0000-0000B7660000}"/>
    <cellStyle name="Normal 6 2 2 3 5 4 2" xfId="9105" xr:uid="{00000000-0005-0000-0000-0000B8660000}"/>
    <cellStyle name="Normal 6 2 2 3 5 4 2 2" xfId="32386" xr:uid="{00000000-0005-0000-0000-0000B9660000}"/>
    <cellStyle name="Normal 6 2 2 3 5 4 2 3" xfId="32387" xr:uid="{00000000-0005-0000-0000-0000BA660000}"/>
    <cellStyle name="Normal 6 2 2 3 5 4 2 4" xfId="32388" xr:uid="{00000000-0005-0000-0000-0000BB660000}"/>
    <cellStyle name="Normal 6 2 2 3 5 4 3" xfId="32389" xr:uid="{00000000-0005-0000-0000-0000BC660000}"/>
    <cellStyle name="Normal 6 2 2 3 5 4 3 2" xfId="32390" xr:uid="{00000000-0005-0000-0000-0000BD660000}"/>
    <cellStyle name="Normal 6 2 2 3 5 4 3 3" xfId="32391" xr:uid="{00000000-0005-0000-0000-0000BE660000}"/>
    <cellStyle name="Normal 6 2 2 3 5 4 4" xfId="32392" xr:uid="{00000000-0005-0000-0000-0000BF660000}"/>
    <cellStyle name="Normal 6 2 2 3 5 4 5" xfId="32393" xr:uid="{00000000-0005-0000-0000-0000C0660000}"/>
    <cellStyle name="Normal 6 2 2 3 5 4 6" xfId="32394" xr:uid="{00000000-0005-0000-0000-0000C1660000}"/>
    <cellStyle name="Normal 6 2 2 3 5 5" xfId="5866" xr:uid="{00000000-0005-0000-0000-0000C2660000}"/>
    <cellStyle name="Normal 6 2 2 3 5 5 2" xfId="10808" xr:uid="{00000000-0005-0000-0000-0000C3660000}"/>
    <cellStyle name="Normal 6 2 2 3 5 5 3" xfId="32395" xr:uid="{00000000-0005-0000-0000-0000C4660000}"/>
    <cellStyle name="Normal 6 2 2 3 5 5 4" xfId="32396" xr:uid="{00000000-0005-0000-0000-0000C5660000}"/>
    <cellStyle name="Normal 6 2 2 3 5 6" xfId="7374" xr:uid="{00000000-0005-0000-0000-0000C6660000}"/>
    <cellStyle name="Normal 6 2 2 3 5 6 2" xfId="32397" xr:uid="{00000000-0005-0000-0000-0000C7660000}"/>
    <cellStyle name="Normal 6 2 2 3 5 6 3" xfId="32398" xr:uid="{00000000-0005-0000-0000-0000C8660000}"/>
    <cellStyle name="Normal 6 2 2 3 5 6 4" xfId="32399" xr:uid="{00000000-0005-0000-0000-0000C9660000}"/>
    <cellStyle name="Normal 6 2 2 3 5 7" xfId="2412" xr:uid="{00000000-0005-0000-0000-0000CA660000}"/>
    <cellStyle name="Normal 6 2 2 3 5 7 2" xfId="32400" xr:uid="{00000000-0005-0000-0000-0000CB660000}"/>
    <cellStyle name="Normal 6 2 2 3 5 7 3" xfId="32401" xr:uid="{00000000-0005-0000-0000-0000CC660000}"/>
    <cellStyle name="Normal 6 2 2 3 5 7 4" xfId="32402" xr:uid="{00000000-0005-0000-0000-0000CD660000}"/>
    <cellStyle name="Normal 6 2 2 3 5 8" xfId="32403" xr:uid="{00000000-0005-0000-0000-0000CE660000}"/>
    <cellStyle name="Normal 6 2 2 3 5 8 2" xfId="32404" xr:uid="{00000000-0005-0000-0000-0000CF660000}"/>
    <cellStyle name="Normal 6 2 2 3 5 8 3" xfId="32405" xr:uid="{00000000-0005-0000-0000-0000D0660000}"/>
    <cellStyle name="Normal 6 2 2 3 5 9" xfId="32406" xr:uid="{00000000-0005-0000-0000-0000D1660000}"/>
    <cellStyle name="Normal 6 2 2 3 6" xfId="335" xr:uid="{00000000-0005-0000-0000-0000D2660000}"/>
    <cellStyle name="Normal 6 2 2 3 6 10" xfId="32407" xr:uid="{00000000-0005-0000-0000-0000D3660000}"/>
    <cellStyle name="Normal 6 2 2 3 6 11" xfId="32408" xr:uid="{00000000-0005-0000-0000-0000D4660000}"/>
    <cellStyle name="Normal 6 2 2 3 6 2" xfId="963" xr:uid="{00000000-0005-0000-0000-0000D5660000}"/>
    <cellStyle name="Normal 6 2 2 3 6 2 10" xfId="32409" xr:uid="{00000000-0005-0000-0000-0000D6660000}"/>
    <cellStyle name="Normal 6 2 2 3 6 2 2" xfId="1633" xr:uid="{00000000-0005-0000-0000-0000D7660000}"/>
    <cellStyle name="Normal 6 2 2 3 6 2 2 2" xfId="4991" xr:uid="{00000000-0005-0000-0000-0000D8660000}"/>
    <cellStyle name="Normal 6 2 2 3 6 2 2 2 2" xfId="9975" xr:uid="{00000000-0005-0000-0000-0000D9660000}"/>
    <cellStyle name="Normal 6 2 2 3 6 2 2 2 2 2" xfId="32410" xr:uid="{00000000-0005-0000-0000-0000DA660000}"/>
    <cellStyle name="Normal 6 2 2 3 6 2 2 2 2 3" xfId="32411" xr:uid="{00000000-0005-0000-0000-0000DB660000}"/>
    <cellStyle name="Normal 6 2 2 3 6 2 2 2 2 4" xfId="32412" xr:uid="{00000000-0005-0000-0000-0000DC660000}"/>
    <cellStyle name="Normal 6 2 2 3 6 2 2 2 3" xfId="32413" xr:uid="{00000000-0005-0000-0000-0000DD660000}"/>
    <cellStyle name="Normal 6 2 2 3 6 2 2 2 3 2" xfId="32414" xr:uid="{00000000-0005-0000-0000-0000DE660000}"/>
    <cellStyle name="Normal 6 2 2 3 6 2 2 2 3 3" xfId="32415" xr:uid="{00000000-0005-0000-0000-0000DF660000}"/>
    <cellStyle name="Normal 6 2 2 3 6 2 2 2 4" xfId="32416" xr:uid="{00000000-0005-0000-0000-0000E0660000}"/>
    <cellStyle name="Normal 6 2 2 3 6 2 2 2 5" xfId="32417" xr:uid="{00000000-0005-0000-0000-0000E1660000}"/>
    <cellStyle name="Normal 6 2 2 3 6 2 2 2 6" xfId="32418" xr:uid="{00000000-0005-0000-0000-0000E2660000}"/>
    <cellStyle name="Normal 6 2 2 3 6 2 2 3" xfId="6720" xr:uid="{00000000-0005-0000-0000-0000E3660000}"/>
    <cellStyle name="Normal 6 2 2 3 6 2 2 3 2" xfId="11662" xr:uid="{00000000-0005-0000-0000-0000E4660000}"/>
    <cellStyle name="Normal 6 2 2 3 6 2 2 3 3" xfId="32419" xr:uid="{00000000-0005-0000-0000-0000E5660000}"/>
    <cellStyle name="Normal 6 2 2 3 6 2 2 3 4" xfId="32420" xr:uid="{00000000-0005-0000-0000-0000E6660000}"/>
    <cellStyle name="Normal 6 2 2 3 6 2 2 4" xfId="8228" xr:uid="{00000000-0005-0000-0000-0000E7660000}"/>
    <cellStyle name="Normal 6 2 2 3 6 2 2 4 2" xfId="32421" xr:uid="{00000000-0005-0000-0000-0000E8660000}"/>
    <cellStyle name="Normal 6 2 2 3 6 2 2 4 3" xfId="32422" xr:uid="{00000000-0005-0000-0000-0000E9660000}"/>
    <cellStyle name="Normal 6 2 2 3 6 2 2 4 4" xfId="32423" xr:uid="{00000000-0005-0000-0000-0000EA660000}"/>
    <cellStyle name="Normal 6 2 2 3 6 2 2 5" xfId="3266" xr:uid="{00000000-0005-0000-0000-0000EB660000}"/>
    <cellStyle name="Normal 6 2 2 3 6 2 2 5 2" xfId="32424" xr:uid="{00000000-0005-0000-0000-0000EC660000}"/>
    <cellStyle name="Normal 6 2 2 3 6 2 2 5 3" xfId="32425" xr:uid="{00000000-0005-0000-0000-0000ED660000}"/>
    <cellStyle name="Normal 6 2 2 3 6 2 2 5 4" xfId="32426" xr:uid="{00000000-0005-0000-0000-0000EE660000}"/>
    <cellStyle name="Normal 6 2 2 3 6 2 2 6" xfId="32427" xr:uid="{00000000-0005-0000-0000-0000EF660000}"/>
    <cellStyle name="Normal 6 2 2 3 6 2 2 6 2" xfId="32428" xr:uid="{00000000-0005-0000-0000-0000F0660000}"/>
    <cellStyle name="Normal 6 2 2 3 6 2 2 6 3" xfId="32429" xr:uid="{00000000-0005-0000-0000-0000F1660000}"/>
    <cellStyle name="Normal 6 2 2 3 6 2 2 7" xfId="32430" xr:uid="{00000000-0005-0000-0000-0000F2660000}"/>
    <cellStyle name="Normal 6 2 2 3 6 2 2 8" xfId="32431" xr:uid="{00000000-0005-0000-0000-0000F3660000}"/>
    <cellStyle name="Normal 6 2 2 3 6 2 2 9" xfId="32432" xr:uid="{00000000-0005-0000-0000-0000F4660000}"/>
    <cellStyle name="Normal 6 2 2 3 6 2 3" xfId="4397" xr:uid="{00000000-0005-0000-0000-0000F5660000}"/>
    <cellStyle name="Normal 6 2 2 3 6 2 3 2" xfId="9382" xr:uid="{00000000-0005-0000-0000-0000F6660000}"/>
    <cellStyle name="Normal 6 2 2 3 6 2 3 2 2" xfId="32433" xr:uid="{00000000-0005-0000-0000-0000F7660000}"/>
    <cellStyle name="Normal 6 2 2 3 6 2 3 2 3" xfId="32434" xr:uid="{00000000-0005-0000-0000-0000F8660000}"/>
    <cellStyle name="Normal 6 2 2 3 6 2 3 2 4" xfId="32435" xr:uid="{00000000-0005-0000-0000-0000F9660000}"/>
    <cellStyle name="Normal 6 2 2 3 6 2 3 3" xfId="32436" xr:uid="{00000000-0005-0000-0000-0000FA660000}"/>
    <cellStyle name="Normal 6 2 2 3 6 2 3 3 2" xfId="32437" xr:uid="{00000000-0005-0000-0000-0000FB660000}"/>
    <cellStyle name="Normal 6 2 2 3 6 2 3 3 3" xfId="32438" xr:uid="{00000000-0005-0000-0000-0000FC660000}"/>
    <cellStyle name="Normal 6 2 2 3 6 2 3 4" xfId="32439" xr:uid="{00000000-0005-0000-0000-0000FD660000}"/>
    <cellStyle name="Normal 6 2 2 3 6 2 3 5" xfId="32440" xr:uid="{00000000-0005-0000-0000-0000FE660000}"/>
    <cellStyle name="Normal 6 2 2 3 6 2 3 6" xfId="32441" xr:uid="{00000000-0005-0000-0000-0000FF660000}"/>
    <cellStyle name="Normal 6 2 2 3 6 2 4" xfId="6139" xr:uid="{00000000-0005-0000-0000-000000670000}"/>
    <cellStyle name="Normal 6 2 2 3 6 2 4 2" xfId="11081" xr:uid="{00000000-0005-0000-0000-000001670000}"/>
    <cellStyle name="Normal 6 2 2 3 6 2 4 3" xfId="32442" xr:uid="{00000000-0005-0000-0000-000002670000}"/>
    <cellStyle name="Normal 6 2 2 3 6 2 4 4" xfId="32443" xr:uid="{00000000-0005-0000-0000-000003670000}"/>
    <cellStyle name="Normal 6 2 2 3 6 2 5" xfId="7647" xr:uid="{00000000-0005-0000-0000-000004670000}"/>
    <cellStyle name="Normal 6 2 2 3 6 2 5 2" xfId="32444" xr:uid="{00000000-0005-0000-0000-000005670000}"/>
    <cellStyle name="Normal 6 2 2 3 6 2 5 3" xfId="32445" xr:uid="{00000000-0005-0000-0000-000006670000}"/>
    <cellStyle name="Normal 6 2 2 3 6 2 5 4" xfId="32446" xr:uid="{00000000-0005-0000-0000-000007670000}"/>
    <cellStyle name="Normal 6 2 2 3 6 2 6" xfId="2685" xr:uid="{00000000-0005-0000-0000-000008670000}"/>
    <cellStyle name="Normal 6 2 2 3 6 2 6 2" xfId="32447" xr:uid="{00000000-0005-0000-0000-000009670000}"/>
    <cellStyle name="Normal 6 2 2 3 6 2 6 3" xfId="32448" xr:uid="{00000000-0005-0000-0000-00000A670000}"/>
    <cellStyle name="Normal 6 2 2 3 6 2 6 4" xfId="32449" xr:uid="{00000000-0005-0000-0000-00000B670000}"/>
    <cellStyle name="Normal 6 2 2 3 6 2 7" xfId="32450" xr:uid="{00000000-0005-0000-0000-00000C670000}"/>
    <cellStyle name="Normal 6 2 2 3 6 2 7 2" xfId="32451" xr:uid="{00000000-0005-0000-0000-00000D670000}"/>
    <cellStyle name="Normal 6 2 2 3 6 2 7 3" xfId="32452" xr:uid="{00000000-0005-0000-0000-00000E670000}"/>
    <cellStyle name="Normal 6 2 2 3 6 2 8" xfId="32453" xr:uid="{00000000-0005-0000-0000-00000F670000}"/>
    <cellStyle name="Normal 6 2 2 3 6 2 9" xfId="32454" xr:uid="{00000000-0005-0000-0000-000010670000}"/>
    <cellStyle name="Normal 6 2 2 3 6 3" xfId="1632" xr:uid="{00000000-0005-0000-0000-000011670000}"/>
    <cellStyle name="Normal 6 2 2 3 6 3 2" xfId="4990" xr:uid="{00000000-0005-0000-0000-000012670000}"/>
    <cellStyle name="Normal 6 2 2 3 6 3 2 2" xfId="9974" xr:uid="{00000000-0005-0000-0000-000013670000}"/>
    <cellStyle name="Normal 6 2 2 3 6 3 2 2 2" xfId="32455" xr:uid="{00000000-0005-0000-0000-000014670000}"/>
    <cellStyle name="Normal 6 2 2 3 6 3 2 2 3" xfId="32456" xr:uid="{00000000-0005-0000-0000-000015670000}"/>
    <cellStyle name="Normal 6 2 2 3 6 3 2 2 4" xfId="32457" xr:uid="{00000000-0005-0000-0000-000016670000}"/>
    <cellStyle name="Normal 6 2 2 3 6 3 2 3" xfId="32458" xr:uid="{00000000-0005-0000-0000-000017670000}"/>
    <cellStyle name="Normal 6 2 2 3 6 3 2 3 2" xfId="32459" xr:uid="{00000000-0005-0000-0000-000018670000}"/>
    <cellStyle name="Normal 6 2 2 3 6 3 2 3 3" xfId="32460" xr:uid="{00000000-0005-0000-0000-000019670000}"/>
    <cellStyle name="Normal 6 2 2 3 6 3 2 4" xfId="32461" xr:uid="{00000000-0005-0000-0000-00001A670000}"/>
    <cellStyle name="Normal 6 2 2 3 6 3 2 5" xfId="32462" xr:uid="{00000000-0005-0000-0000-00001B670000}"/>
    <cellStyle name="Normal 6 2 2 3 6 3 2 6" xfId="32463" xr:uid="{00000000-0005-0000-0000-00001C670000}"/>
    <cellStyle name="Normal 6 2 2 3 6 3 3" xfId="6719" xr:uid="{00000000-0005-0000-0000-00001D670000}"/>
    <cellStyle name="Normal 6 2 2 3 6 3 3 2" xfId="11661" xr:uid="{00000000-0005-0000-0000-00001E670000}"/>
    <cellStyle name="Normal 6 2 2 3 6 3 3 3" xfId="32464" xr:uid="{00000000-0005-0000-0000-00001F670000}"/>
    <cellStyle name="Normal 6 2 2 3 6 3 3 4" xfId="32465" xr:uid="{00000000-0005-0000-0000-000020670000}"/>
    <cellStyle name="Normal 6 2 2 3 6 3 4" xfId="8227" xr:uid="{00000000-0005-0000-0000-000021670000}"/>
    <cellStyle name="Normal 6 2 2 3 6 3 4 2" xfId="32466" xr:uid="{00000000-0005-0000-0000-000022670000}"/>
    <cellStyle name="Normal 6 2 2 3 6 3 4 3" xfId="32467" xr:uid="{00000000-0005-0000-0000-000023670000}"/>
    <cellStyle name="Normal 6 2 2 3 6 3 4 4" xfId="32468" xr:uid="{00000000-0005-0000-0000-000024670000}"/>
    <cellStyle name="Normal 6 2 2 3 6 3 5" xfId="3265" xr:uid="{00000000-0005-0000-0000-000025670000}"/>
    <cellStyle name="Normal 6 2 2 3 6 3 5 2" xfId="32469" xr:uid="{00000000-0005-0000-0000-000026670000}"/>
    <cellStyle name="Normal 6 2 2 3 6 3 5 3" xfId="32470" xr:uid="{00000000-0005-0000-0000-000027670000}"/>
    <cellStyle name="Normal 6 2 2 3 6 3 5 4" xfId="32471" xr:uid="{00000000-0005-0000-0000-000028670000}"/>
    <cellStyle name="Normal 6 2 2 3 6 3 6" xfId="32472" xr:uid="{00000000-0005-0000-0000-000029670000}"/>
    <cellStyle name="Normal 6 2 2 3 6 3 6 2" xfId="32473" xr:uid="{00000000-0005-0000-0000-00002A670000}"/>
    <cellStyle name="Normal 6 2 2 3 6 3 6 3" xfId="32474" xr:uid="{00000000-0005-0000-0000-00002B670000}"/>
    <cellStyle name="Normal 6 2 2 3 6 3 7" xfId="32475" xr:uid="{00000000-0005-0000-0000-00002C670000}"/>
    <cellStyle name="Normal 6 2 2 3 6 3 8" xfId="32476" xr:uid="{00000000-0005-0000-0000-00002D670000}"/>
    <cellStyle name="Normal 6 2 2 3 6 3 9" xfId="32477" xr:uid="{00000000-0005-0000-0000-00002E670000}"/>
    <cellStyle name="Normal 6 2 2 3 6 4" xfId="3914" xr:uid="{00000000-0005-0000-0000-00002F670000}"/>
    <cellStyle name="Normal 6 2 2 3 6 4 2" xfId="8994" xr:uid="{00000000-0005-0000-0000-000030670000}"/>
    <cellStyle name="Normal 6 2 2 3 6 4 2 2" xfId="32478" xr:uid="{00000000-0005-0000-0000-000031670000}"/>
    <cellStyle name="Normal 6 2 2 3 6 4 2 3" xfId="32479" xr:uid="{00000000-0005-0000-0000-000032670000}"/>
    <cellStyle name="Normal 6 2 2 3 6 4 2 4" xfId="32480" xr:uid="{00000000-0005-0000-0000-000033670000}"/>
    <cellStyle name="Normal 6 2 2 3 6 4 3" xfId="32481" xr:uid="{00000000-0005-0000-0000-000034670000}"/>
    <cellStyle name="Normal 6 2 2 3 6 4 3 2" xfId="32482" xr:uid="{00000000-0005-0000-0000-000035670000}"/>
    <cellStyle name="Normal 6 2 2 3 6 4 3 3" xfId="32483" xr:uid="{00000000-0005-0000-0000-000036670000}"/>
    <cellStyle name="Normal 6 2 2 3 6 4 4" xfId="32484" xr:uid="{00000000-0005-0000-0000-000037670000}"/>
    <cellStyle name="Normal 6 2 2 3 6 4 5" xfId="32485" xr:uid="{00000000-0005-0000-0000-000038670000}"/>
    <cellStyle name="Normal 6 2 2 3 6 4 6" xfId="32486" xr:uid="{00000000-0005-0000-0000-000039670000}"/>
    <cellStyle name="Normal 6 2 2 3 6 5" xfId="5682" xr:uid="{00000000-0005-0000-0000-00003A670000}"/>
    <cellStyle name="Normal 6 2 2 3 6 5 2" xfId="10624" xr:uid="{00000000-0005-0000-0000-00003B670000}"/>
    <cellStyle name="Normal 6 2 2 3 6 5 3" xfId="32487" xr:uid="{00000000-0005-0000-0000-00003C670000}"/>
    <cellStyle name="Normal 6 2 2 3 6 5 4" xfId="32488" xr:uid="{00000000-0005-0000-0000-00003D670000}"/>
    <cellStyle name="Normal 6 2 2 3 6 6" xfId="7190" xr:uid="{00000000-0005-0000-0000-00003E670000}"/>
    <cellStyle name="Normal 6 2 2 3 6 6 2" xfId="32489" xr:uid="{00000000-0005-0000-0000-00003F670000}"/>
    <cellStyle name="Normal 6 2 2 3 6 6 3" xfId="32490" xr:uid="{00000000-0005-0000-0000-000040670000}"/>
    <cellStyle name="Normal 6 2 2 3 6 6 4" xfId="32491" xr:uid="{00000000-0005-0000-0000-000041670000}"/>
    <cellStyle name="Normal 6 2 2 3 6 7" xfId="2228" xr:uid="{00000000-0005-0000-0000-000042670000}"/>
    <cellStyle name="Normal 6 2 2 3 6 7 2" xfId="32492" xr:uid="{00000000-0005-0000-0000-000043670000}"/>
    <cellStyle name="Normal 6 2 2 3 6 7 3" xfId="32493" xr:uid="{00000000-0005-0000-0000-000044670000}"/>
    <cellStyle name="Normal 6 2 2 3 6 7 4" xfId="32494" xr:uid="{00000000-0005-0000-0000-000045670000}"/>
    <cellStyle name="Normal 6 2 2 3 6 8" xfId="32495" xr:uid="{00000000-0005-0000-0000-000046670000}"/>
    <cellStyle name="Normal 6 2 2 3 6 8 2" xfId="32496" xr:uid="{00000000-0005-0000-0000-000047670000}"/>
    <cellStyle name="Normal 6 2 2 3 6 8 3" xfId="32497" xr:uid="{00000000-0005-0000-0000-000048670000}"/>
    <cellStyle name="Normal 6 2 2 3 6 9" xfId="32498" xr:uid="{00000000-0005-0000-0000-000049670000}"/>
    <cellStyle name="Normal 6 2 2 3 7" xfId="817" xr:uid="{00000000-0005-0000-0000-00004A670000}"/>
    <cellStyle name="Normal 6 2 2 3 7 10" xfId="32499" xr:uid="{00000000-0005-0000-0000-00004B670000}"/>
    <cellStyle name="Normal 6 2 2 3 7 2" xfId="1634" xr:uid="{00000000-0005-0000-0000-00004C670000}"/>
    <cellStyle name="Normal 6 2 2 3 7 2 2" xfId="4992" xr:uid="{00000000-0005-0000-0000-00004D670000}"/>
    <cellStyle name="Normal 6 2 2 3 7 2 2 2" xfId="9976" xr:uid="{00000000-0005-0000-0000-00004E670000}"/>
    <cellStyle name="Normal 6 2 2 3 7 2 2 2 2" xfId="32500" xr:uid="{00000000-0005-0000-0000-00004F670000}"/>
    <cellStyle name="Normal 6 2 2 3 7 2 2 2 3" xfId="32501" xr:uid="{00000000-0005-0000-0000-000050670000}"/>
    <cellStyle name="Normal 6 2 2 3 7 2 2 2 4" xfId="32502" xr:uid="{00000000-0005-0000-0000-000051670000}"/>
    <cellStyle name="Normal 6 2 2 3 7 2 2 3" xfId="32503" xr:uid="{00000000-0005-0000-0000-000052670000}"/>
    <cellStyle name="Normal 6 2 2 3 7 2 2 3 2" xfId="32504" xr:uid="{00000000-0005-0000-0000-000053670000}"/>
    <cellStyle name="Normal 6 2 2 3 7 2 2 3 3" xfId="32505" xr:uid="{00000000-0005-0000-0000-000054670000}"/>
    <cellStyle name="Normal 6 2 2 3 7 2 2 4" xfId="32506" xr:uid="{00000000-0005-0000-0000-000055670000}"/>
    <cellStyle name="Normal 6 2 2 3 7 2 2 5" xfId="32507" xr:uid="{00000000-0005-0000-0000-000056670000}"/>
    <cellStyle name="Normal 6 2 2 3 7 2 2 6" xfId="32508" xr:uid="{00000000-0005-0000-0000-000057670000}"/>
    <cellStyle name="Normal 6 2 2 3 7 2 3" xfId="6721" xr:uid="{00000000-0005-0000-0000-000058670000}"/>
    <cellStyle name="Normal 6 2 2 3 7 2 3 2" xfId="11663" xr:uid="{00000000-0005-0000-0000-000059670000}"/>
    <cellStyle name="Normal 6 2 2 3 7 2 3 3" xfId="32509" xr:uid="{00000000-0005-0000-0000-00005A670000}"/>
    <cellStyle name="Normal 6 2 2 3 7 2 3 4" xfId="32510" xr:uid="{00000000-0005-0000-0000-00005B670000}"/>
    <cellStyle name="Normal 6 2 2 3 7 2 4" xfId="8229" xr:uid="{00000000-0005-0000-0000-00005C670000}"/>
    <cellStyle name="Normal 6 2 2 3 7 2 4 2" xfId="32511" xr:uid="{00000000-0005-0000-0000-00005D670000}"/>
    <cellStyle name="Normal 6 2 2 3 7 2 4 3" xfId="32512" xr:uid="{00000000-0005-0000-0000-00005E670000}"/>
    <cellStyle name="Normal 6 2 2 3 7 2 4 4" xfId="32513" xr:uid="{00000000-0005-0000-0000-00005F670000}"/>
    <cellStyle name="Normal 6 2 2 3 7 2 5" xfId="3267" xr:uid="{00000000-0005-0000-0000-000060670000}"/>
    <cellStyle name="Normal 6 2 2 3 7 2 5 2" xfId="32514" xr:uid="{00000000-0005-0000-0000-000061670000}"/>
    <cellStyle name="Normal 6 2 2 3 7 2 5 3" xfId="32515" xr:uid="{00000000-0005-0000-0000-000062670000}"/>
    <cellStyle name="Normal 6 2 2 3 7 2 5 4" xfId="32516" xr:uid="{00000000-0005-0000-0000-000063670000}"/>
    <cellStyle name="Normal 6 2 2 3 7 2 6" xfId="32517" xr:uid="{00000000-0005-0000-0000-000064670000}"/>
    <cellStyle name="Normal 6 2 2 3 7 2 6 2" xfId="32518" xr:uid="{00000000-0005-0000-0000-000065670000}"/>
    <cellStyle name="Normal 6 2 2 3 7 2 6 3" xfId="32519" xr:uid="{00000000-0005-0000-0000-000066670000}"/>
    <cellStyle name="Normal 6 2 2 3 7 2 7" xfId="32520" xr:uid="{00000000-0005-0000-0000-000067670000}"/>
    <cellStyle name="Normal 6 2 2 3 7 2 8" xfId="32521" xr:uid="{00000000-0005-0000-0000-000068670000}"/>
    <cellStyle name="Normal 6 2 2 3 7 2 9" xfId="32522" xr:uid="{00000000-0005-0000-0000-000069670000}"/>
    <cellStyle name="Normal 6 2 2 3 7 3" xfId="4259" xr:uid="{00000000-0005-0000-0000-00006A670000}"/>
    <cellStyle name="Normal 6 2 2 3 7 3 2" xfId="9245" xr:uid="{00000000-0005-0000-0000-00006B670000}"/>
    <cellStyle name="Normal 6 2 2 3 7 3 2 2" xfId="32523" xr:uid="{00000000-0005-0000-0000-00006C670000}"/>
    <cellStyle name="Normal 6 2 2 3 7 3 2 3" xfId="32524" xr:uid="{00000000-0005-0000-0000-00006D670000}"/>
    <cellStyle name="Normal 6 2 2 3 7 3 2 4" xfId="32525" xr:uid="{00000000-0005-0000-0000-00006E670000}"/>
    <cellStyle name="Normal 6 2 2 3 7 3 3" xfId="32526" xr:uid="{00000000-0005-0000-0000-00006F670000}"/>
    <cellStyle name="Normal 6 2 2 3 7 3 3 2" xfId="32527" xr:uid="{00000000-0005-0000-0000-000070670000}"/>
    <cellStyle name="Normal 6 2 2 3 7 3 3 3" xfId="32528" xr:uid="{00000000-0005-0000-0000-000071670000}"/>
    <cellStyle name="Normal 6 2 2 3 7 3 4" xfId="32529" xr:uid="{00000000-0005-0000-0000-000072670000}"/>
    <cellStyle name="Normal 6 2 2 3 7 3 5" xfId="32530" xr:uid="{00000000-0005-0000-0000-000073670000}"/>
    <cellStyle name="Normal 6 2 2 3 7 3 6" xfId="32531" xr:uid="{00000000-0005-0000-0000-000074670000}"/>
    <cellStyle name="Normal 6 2 2 3 7 4" xfId="6004" xr:uid="{00000000-0005-0000-0000-000075670000}"/>
    <cellStyle name="Normal 6 2 2 3 7 4 2" xfId="10946" xr:uid="{00000000-0005-0000-0000-000076670000}"/>
    <cellStyle name="Normal 6 2 2 3 7 4 3" xfId="32532" xr:uid="{00000000-0005-0000-0000-000077670000}"/>
    <cellStyle name="Normal 6 2 2 3 7 4 4" xfId="32533" xr:uid="{00000000-0005-0000-0000-000078670000}"/>
    <cellStyle name="Normal 6 2 2 3 7 5" xfId="7512" xr:uid="{00000000-0005-0000-0000-000079670000}"/>
    <cellStyle name="Normal 6 2 2 3 7 5 2" xfId="32534" xr:uid="{00000000-0005-0000-0000-00007A670000}"/>
    <cellStyle name="Normal 6 2 2 3 7 5 3" xfId="32535" xr:uid="{00000000-0005-0000-0000-00007B670000}"/>
    <cellStyle name="Normal 6 2 2 3 7 5 4" xfId="32536" xr:uid="{00000000-0005-0000-0000-00007C670000}"/>
    <cellStyle name="Normal 6 2 2 3 7 6" xfId="2550" xr:uid="{00000000-0005-0000-0000-00007D670000}"/>
    <cellStyle name="Normal 6 2 2 3 7 6 2" xfId="32537" xr:uid="{00000000-0005-0000-0000-00007E670000}"/>
    <cellStyle name="Normal 6 2 2 3 7 6 3" xfId="32538" xr:uid="{00000000-0005-0000-0000-00007F670000}"/>
    <cellStyle name="Normal 6 2 2 3 7 6 4" xfId="32539" xr:uid="{00000000-0005-0000-0000-000080670000}"/>
    <cellStyle name="Normal 6 2 2 3 7 7" xfId="32540" xr:uid="{00000000-0005-0000-0000-000081670000}"/>
    <cellStyle name="Normal 6 2 2 3 7 7 2" xfId="32541" xr:uid="{00000000-0005-0000-0000-000082670000}"/>
    <cellStyle name="Normal 6 2 2 3 7 7 3" xfId="32542" xr:uid="{00000000-0005-0000-0000-000083670000}"/>
    <cellStyle name="Normal 6 2 2 3 7 8" xfId="32543" xr:uid="{00000000-0005-0000-0000-000084670000}"/>
    <cellStyle name="Normal 6 2 2 3 7 9" xfId="32544" xr:uid="{00000000-0005-0000-0000-000085670000}"/>
    <cellStyle name="Normal 6 2 2 3 8" xfId="1284" xr:uid="{00000000-0005-0000-0000-000086670000}"/>
    <cellStyle name="Normal 6 2 2 3 8 2" xfId="4642" xr:uid="{00000000-0005-0000-0000-000087670000}"/>
    <cellStyle name="Normal 6 2 2 3 8 2 2" xfId="9626" xr:uid="{00000000-0005-0000-0000-000088670000}"/>
    <cellStyle name="Normal 6 2 2 3 8 2 2 2" xfId="32545" xr:uid="{00000000-0005-0000-0000-000089670000}"/>
    <cellStyle name="Normal 6 2 2 3 8 2 2 3" xfId="32546" xr:uid="{00000000-0005-0000-0000-00008A670000}"/>
    <cellStyle name="Normal 6 2 2 3 8 2 2 4" xfId="32547" xr:uid="{00000000-0005-0000-0000-00008B670000}"/>
    <cellStyle name="Normal 6 2 2 3 8 2 3" xfId="32548" xr:uid="{00000000-0005-0000-0000-00008C670000}"/>
    <cellStyle name="Normal 6 2 2 3 8 2 3 2" xfId="32549" xr:uid="{00000000-0005-0000-0000-00008D670000}"/>
    <cellStyle name="Normal 6 2 2 3 8 2 3 3" xfId="32550" xr:uid="{00000000-0005-0000-0000-00008E670000}"/>
    <cellStyle name="Normal 6 2 2 3 8 2 4" xfId="32551" xr:uid="{00000000-0005-0000-0000-00008F670000}"/>
    <cellStyle name="Normal 6 2 2 3 8 2 5" xfId="32552" xr:uid="{00000000-0005-0000-0000-000090670000}"/>
    <cellStyle name="Normal 6 2 2 3 8 2 6" xfId="32553" xr:uid="{00000000-0005-0000-0000-000091670000}"/>
    <cellStyle name="Normal 6 2 2 3 8 3" xfId="6371" xr:uid="{00000000-0005-0000-0000-000092670000}"/>
    <cellStyle name="Normal 6 2 2 3 8 3 2" xfId="11313" xr:uid="{00000000-0005-0000-0000-000093670000}"/>
    <cellStyle name="Normal 6 2 2 3 8 3 3" xfId="32554" xr:uid="{00000000-0005-0000-0000-000094670000}"/>
    <cellStyle name="Normal 6 2 2 3 8 3 4" xfId="32555" xr:uid="{00000000-0005-0000-0000-000095670000}"/>
    <cellStyle name="Normal 6 2 2 3 8 4" xfId="7879" xr:uid="{00000000-0005-0000-0000-000096670000}"/>
    <cellStyle name="Normal 6 2 2 3 8 4 2" xfId="32556" xr:uid="{00000000-0005-0000-0000-000097670000}"/>
    <cellStyle name="Normal 6 2 2 3 8 4 3" xfId="32557" xr:uid="{00000000-0005-0000-0000-000098670000}"/>
    <cellStyle name="Normal 6 2 2 3 8 4 4" xfId="32558" xr:uid="{00000000-0005-0000-0000-000099670000}"/>
    <cellStyle name="Normal 6 2 2 3 8 5" xfId="2917" xr:uid="{00000000-0005-0000-0000-00009A670000}"/>
    <cellStyle name="Normal 6 2 2 3 8 5 2" xfId="32559" xr:uid="{00000000-0005-0000-0000-00009B670000}"/>
    <cellStyle name="Normal 6 2 2 3 8 5 3" xfId="32560" xr:uid="{00000000-0005-0000-0000-00009C670000}"/>
    <cellStyle name="Normal 6 2 2 3 8 5 4" xfId="32561" xr:uid="{00000000-0005-0000-0000-00009D670000}"/>
    <cellStyle name="Normal 6 2 2 3 8 6" xfId="32562" xr:uid="{00000000-0005-0000-0000-00009E670000}"/>
    <cellStyle name="Normal 6 2 2 3 8 6 2" xfId="32563" xr:uid="{00000000-0005-0000-0000-00009F670000}"/>
    <cellStyle name="Normal 6 2 2 3 8 6 3" xfId="32564" xr:uid="{00000000-0005-0000-0000-0000A0670000}"/>
    <cellStyle name="Normal 6 2 2 3 8 7" xfId="32565" xr:uid="{00000000-0005-0000-0000-0000A1670000}"/>
    <cellStyle name="Normal 6 2 2 3 8 8" xfId="32566" xr:uid="{00000000-0005-0000-0000-0000A2670000}"/>
    <cellStyle name="Normal 6 2 2 3 8 9" xfId="32567" xr:uid="{00000000-0005-0000-0000-0000A3670000}"/>
    <cellStyle name="Normal 6 2 2 3 9" xfId="227" xr:uid="{00000000-0005-0000-0000-0000A4670000}"/>
    <cellStyle name="Normal 6 2 2 3 9 2" xfId="3860" xr:uid="{00000000-0005-0000-0000-0000A5670000}"/>
    <cellStyle name="Normal 6 2 2 3 9 2 2" xfId="8947" xr:uid="{00000000-0005-0000-0000-0000A6670000}"/>
    <cellStyle name="Normal 6 2 2 3 9 2 2 2" xfId="32568" xr:uid="{00000000-0005-0000-0000-0000A7670000}"/>
    <cellStyle name="Normal 6 2 2 3 9 2 2 3" xfId="32569" xr:uid="{00000000-0005-0000-0000-0000A8670000}"/>
    <cellStyle name="Normal 6 2 2 3 9 2 2 4" xfId="32570" xr:uid="{00000000-0005-0000-0000-0000A9670000}"/>
    <cellStyle name="Normal 6 2 2 3 9 2 3" xfId="32571" xr:uid="{00000000-0005-0000-0000-0000AA670000}"/>
    <cellStyle name="Normal 6 2 2 3 9 2 3 2" xfId="32572" xr:uid="{00000000-0005-0000-0000-0000AB670000}"/>
    <cellStyle name="Normal 6 2 2 3 9 2 3 3" xfId="32573" xr:uid="{00000000-0005-0000-0000-0000AC670000}"/>
    <cellStyle name="Normal 6 2 2 3 9 2 4" xfId="32574" xr:uid="{00000000-0005-0000-0000-0000AD670000}"/>
    <cellStyle name="Normal 6 2 2 3 9 2 5" xfId="32575" xr:uid="{00000000-0005-0000-0000-0000AE670000}"/>
    <cellStyle name="Normal 6 2 2 3 9 2 6" xfId="32576" xr:uid="{00000000-0005-0000-0000-0000AF670000}"/>
    <cellStyle name="Normal 6 2 2 3 9 3" xfId="5638" xr:uid="{00000000-0005-0000-0000-0000B0670000}"/>
    <cellStyle name="Normal 6 2 2 3 9 3 2" xfId="10580" xr:uid="{00000000-0005-0000-0000-0000B1670000}"/>
    <cellStyle name="Normal 6 2 2 3 9 3 3" xfId="32577" xr:uid="{00000000-0005-0000-0000-0000B2670000}"/>
    <cellStyle name="Normal 6 2 2 3 9 3 4" xfId="32578" xr:uid="{00000000-0005-0000-0000-0000B3670000}"/>
    <cellStyle name="Normal 6 2 2 3 9 4" xfId="7146" xr:uid="{00000000-0005-0000-0000-0000B4670000}"/>
    <cellStyle name="Normal 6 2 2 3 9 4 2" xfId="32579" xr:uid="{00000000-0005-0000-0000-0000B5670000}"/>
    <cellStyle name="Normal 6 2 2 3 9 4 3" xfId="32580" xr:uid="{00000000-0005-0000-0000-0000B6670000}"/>
    <cellStyle name="Normal 6 2 2 3 9 4 4" xfId="32581" xr:uid="{00000000-0005-0000-0000-0000B7670000}"/>
    <cellStyle name="Normal 6 2 2 3 9 5" xfId="2183" xr:uid="{00000000-0005-0000-0000-0000B8670000}"/>
    <cellStyle name="Normal 6 2 2 3 9 5 2" xfId="32582" xr:uid="{00000000-0005-0000-0000-0000B9670000}"/>
    <cellStyle name="Normal 6 2 2 3 9 5 3" xfId="32583" xr:uid="{00000000-0005-0000-0000-0000BA670000}"/>
    <cellStyle name="Normal 6 2 2 3 9 5 4" xfId="32584" xr:uid="{00000000-0005-0000-0000-0000BB670000}"/>
    <cellStyle name="Normal 6 2 2 3 9 6" xfId="32585" xr:uid="{00000000-0005-0000-0000-0000BC670000}"/>
    <cellStyle name="Normal 6 2 2 3 9 6 2" xfId="32586" xr:uid="{00000000-0005-0000-0000-0000BD670000}"/>
    <cellStyle name="Normal 6 2 2 3 9 6 3" xfId="32587" xr:uid="{00000000-0005-0000-0000-0000BE670000}"/>
    <cellStyle name="Normal 6 2 2 3 9 7" xfId="32588" xr:uid="{00000000-0005-0000-0000-0000BF670000}"/>
    <cellStyle name="Normal 6 2 2 3 9 8" xfId="32589" xr:uid="{00000000-0005-0000-0000-0000C0670000}"/>
    <cellStyle name="Normal 6 2 2 3 9 9" xfId="32590" xr:uid="{00000000-0005-0000-0000-0000C1670000}"/>
    <cellStyle name="Normal 6 2 2 4" xfId="552" xr:uid="{00000000-0005-0000-0000-0000C2670000}"/>
    <cellStyle name="Normal 6 2 2 4 10" xfId="2322" xr:uid="{00000000-0005-0000-0000-0000C3670000}"/>
    <cellStyle name="Normal 6 2 2 4 10 2" xfId="32591" xr:uid="{00000000-0005-0000-0000-0000C4670000}"/>
    <cellStyle name="Normal 6 2 2 4 10 3" xfId="32592" xr:uid="{00000000-0005-0000-0000-0000C5670000}"/>
    <cellStyle name="Normal 6 2 2 4 10 4" xfId="32593" xr:uid="{00000000-0005-0000-0000-0000C6670000}"/>
    <cellStyle name="Normal 6 2 2 4 11" xfId="32594" xr:uid="{00000000-0005-0000-0000-0000C7670000}"/>
    <cellStyle name="Normal 6 2 2 4 11 2" xfId="32595" xr:uid="{00000000-0005-0000-0000-0000C8670000}"/>
    <cellStyle name="Normal 6 2 2 4 11 3" xfId="32596" xr:uid="{00000000-0005-0000-0000-0000C9670000}"/>
    <cellStyle name="Normal 6 2 2 4 12" xfId="32597" xr:uid="{00000000-0005-0000-0000-0000CA670000}"/>
    <cellStyle name="Normal 6 2 2 4 13" xfId="32598" xr:uid="{00000000-0005-0000-0000-0000CB670000}"/>
    <cellStyle name="Normal 6 2 2 4 14" xfId="32599" xr:uid="{00000000-0005-0000-0000-0000CC670000}"/>
    <cellStyle name="Normal 6 2 2 4 2" xfId="713" xr:uid="{00000000-0005-0000-0000-0000CD670000}"/>
    <cellStyle name="Normal 6 2 2 4 2 10" xfId="32600" xr:uid="{00000000-0005-0000-0000-0000CE670000}"/>
    <cellStyle name="Normal 6 2 2 4 2 11" xfId="32601" xr:uid="{00000000-0005-0000-0000-0000CF670000}"/>
    <cellStyle name="Normal 6 2 2 4 2 2" xfId="1179" xr:uid="{00000000-0005-0000-0000-0000D0670000}"/>
    <cellStyle name="Normal 6 2 2 4 2 2 10" xfId="32602" xr:uid="{00000000-0005-0000-0000-0000D1670000}"/>
    <cellStyle name="Normal 6 2 2 4 2 2 2" xfId="1637" xr:uid="{00000000-0005-0000-0000-0000D2670000}"/>
    <cellStyle name="Normal 6 2 2 4 2 2 2 2" xfId="4995" xr:uid="{00000000-0005-0000-0000-0000D3670000}"/>
    <cellStyle name="Normal 6 2 2 4 2 2 2 2 2" xfId="9979" xr:uid="{00000000-0005-0000-0000-0000D4670000}"/>
    <cellStyle name="Normal 6 2 2 4 2 2 2 2 2 2" xfId="32603" xr:uid="{00000000-0005-0000-0000-0000D5670000}"/>
    <cellStyle name="Normal 6 2 2 4 2 2 2 2 2 3" xfId="32604" xr:uid="{00000000-0005-0000-0000-0000D6670000}"/>
    <cellStyle name="Normal 6 2 2 4 2 2 2 2 2 4" xfId="32605" xr:uid="{00000000-0005-0000-0000-0000D7670000}"/>
    <cellStyle name="Normal 6 2 2 4 2 2 2 2 3" xfId="32606" xr:uid="{00000000-0005-0000-0000-0000D8670000}"/>
    <cellStyle name="Normal 6 2 2 4 2 2 2 2 3 2" xfId="32607" xr:uid="{00000000-0005-0000-0000-0000D9670000}"/>
    <cellStyle name="Normal 6 2 2 4 2 2 2 2 3 3" xfId="32608" xr:uid="{00000000-0005-0000-0000-0000DA670000}"/>
    <cellStyle name="Normal 6 2 2 4 2 2 2 2 4" xfId="32609" xr:uid="{00000000-0005-0000-0000-0000DB670000}"/>
    <cellStyle name="Normal 6 2 2 4 2 2 2 2 5" xfId="32610" xr:uid="{00000000-0005-0000-0000-0000DC670000}"/>
    <cellStyle name="Normal 6 2 2 4 2 2 2 2 6" xfId="32611" xr:uid="{00000000-0005-0000-0000-0000DD670000}"/>
    <cellStyle name="Normal 6 2 2 4 2 2 2 3" xfId="6724" xr:uid="{00000000-0005-0000-0000-0000DE670000}"/>
    <cellStyle name="Normal 6 2 2 4 2 2 2 3 2" xfId="11666" xr:uid="{00000000-0005-0000-0000-0000DF670000}"/>
    <cellStyle name="Normal 6 2 2 4 2 2 2 3 3" xfId="32612" xr:uid="{00000000-0005-0000-0000-0000E0670000}"/>
    <cellStyle name="Normal 6 2 2 4 2 2 2 3 4" xfId="32613" xr:uid="{00000000-0005-0000-0000-0000E1670000}"/>
    <cellStyle name="Normal 6 2 2 4 2 2 2 4" xfId="8232" xr:uid="{00000000-0005-0000-0000-0000E2670000}"/>
    <cellStyle name="Normal 6 2 2 4 2 2 2 4 2" xfId="32614" xr:uid="{00000000-0005-0000-0000-0000E3670000}"/>
    <cellStyle name="Normal 6 2 2 4 2 2 2 4 3" xfId="32615" xr:uid="{00000000-0005-0000-0000-0000E4670000}"/>
    <cellStyle name="Normal 6 2 2 4 2 2 2 4 4" xfId="32616" xr:uid="{00000000-0005-0000-0000-0000E5670000}"/>
    <cellStyle name="Normal 6 2 2 4 2 2 2 5" xfId="3270" xr:uid="{00000000-0005-0000-0000-0000E6670000}"/>
    <cellStyle name="Normal 6 2 2 4 2 2 2 5 2" xfId="32617" xr:uid="{00000000-0005-0000-0000-0000E7670000}"/>
    <cellStyle name="Normal 6 2 2 4 2 2 2 5 3" xfId="32618" xr:uid="{00000000-0005-0000-0000-0000E8670000}"/>
    <cellStyle name="Normal 6 2 2 4 2 2 2 5 4" xfId="32619" xr:uid="{00000000-0005-0000-0000-0000E9670000}"/>
    <cellStyle name="Normal 6 2 2 4 2 2 2 6" xfId="32620" xr:uid="{00000000-0005-0000-0000-0000EA670000}"/>
    <cellStyle name="Normal 6 2 2 4 2 2 2 6 2" xfId="32621" xr:uid="{00000000-0005-0000-0000-0000EB670000}"/>
    <cellStyle name="Normal 6 2 2 4 2 2 2 6 3" xfId="32622" xr:uid="{00000000-0005-0000-0000-0000EC670000}"/>
    <cellStyle name="Normal 6 2 2 4 2 2 2 7" xfId="32623" xr:uid="{00000000-0005-0000-0000-0000ED670000}"/>
    <cellStyle name="Normal 6 2 2 4 2 2 2 8" xfId="32624" xr:uid="{00000000-0005-0000-0000-0000EE670000}"/>
    <cellStyle name="Normal 6 2 2 4 2 2 2 9" xfId="32625" xr:uid="{00000000-0005-0000-0000-0000EF670000}"/>
    <cellStyle name="Normal 6 2 2 4 2 2 3" xfId="4547" xr:uid="{00000000-0005-0000-0000-0000F0670000}"/>
    <cellStyle name="Normal 6 2 2 4 2 2 3 2" xfId="9531" xr:uid="{00000000-0005-0000-0000-0000F1670000}"/>
    <cellStyle name="Normal 6 2 2 4 2 2 3 2 2" xfId="32626" xr:uid="{00000000-0005-0000-0000-0000F2670000}"/>
    <cellStyle name="Normal 6 2 2 4 2 2 3 2 3" xfId="32627" xr:uid="{00000000-0005-0000-0000-0000F3670000}"/>
    <cellStyle name="Normal 6 2 2 4 2 2 3 2 4" xfId="32628" xr:uid="{00000000-0005-0000-0000-0000F4670000}"/>
    <cellStyle name="Normal 6 2 2 4 2 2 3 3" xfId="32629" xr:uid="{00000000-0005-0000-0000-0000F5670000}"/>
    <cellStyle name="Normal 6 2 2 4 2 2 3 3 2" xfId="32630" xr:uid="{00000000-0005-0000-0000-0000F6670000}"/>
    <cellStyle name="Normal 6 2 2 4 2 2 3 3 3" xfId="32631" xr:uid="{00000000-0005-0000-0000-0000F7670000}"/>
    <cellStyle name="Normal 6 2 2 4 2 2 3 4" xfId="32632" xr:uid="{00000000-0005-0000-0000-0000F8670000}"/>
    <cellStyle name="Normal 6 2 2 4 2 2 3 5" xfId="32633" xr:uid="{00000000-0005-0000-0000-0000F9670000}"/>
    <cellStyle name="Normal 6 2 2 4 2 2 3 6" xfId="32634" xr:uid="{00000000-0005-0000-0000-0000FA670000}"/>
    <cellStyle name="Normal 6 2 2 4 2 2 4" xfId="6278" xr:uid="{00000000-0005-0000-0000-0000FB670000}"/>
    <cellStyle name="Normal 6 2 2 4 2 2 4 2" xfId="11220" xr:uid="{00000000-0005-0000-0000-0000FC670000}"/>
    <cellStyle name="Normal 6 2 2 4 2 2 4 3" xfId="32635" xr:uid="{00000000-0005-0000-0000-0000FD670000}"/>
    <cellStyle name="Normal 6 2 2 4 2 2 4 4" xfId="32636" xr:uid="{00000000-0005-0000-0000-0000FE670000}"/>
    <cellStyle name="Normal 6 2 2 4 2 2 5" xfId="7786" xr:uid="{00000000-0005-0000-0000-0000FF670000}"/>
    <cellStyle name="Normal 6 2 2 4 2 2 5 2" xfId="32637" xr:uid="{00000000-0005-0000-0000-000000680000}"/>
    <cellStyle name="Normal 6 2 2 4 2 2 5 3" xfId="32638" xr:uid="{00000000-0005-0000-0000-000001680000}"/>
    <cellStyle name="Normal 6 2 2 4 2 2 5 4" xfId="32639" xr:uid="{00000000-0005-0000-0000-000002680000}"/>
    <cellStyle name="Normal 6 2 2 4 2 2 6" xfId="2824" xr:uid="{00000000-0005-0000-0000-000003680000}"/>
    <cellStyle name="Normal 6 2 2 4 2 2 6 2" xfId="32640" xr:uid="{00000000-0005-0000-0000-000004680000}"/>
    <cellStyle name="Normal 6 2 2 4 2 2 6 3" xfId="32641" xr:uid="{00000000-0005-0000-0000-000005680000}"/>
    <cellStyle name="Normal 6 2 2 4 2 2 6 4" xfId="32642" xr:uid="{00000000-0005-0000-0000-000006680000}"/>
    <cellStyle name="Normal 6 2 2 4 2 2 7" xfId="32643" xr:uid="{00000000-0005-0000-0000-000007680000}"/>
    <cellStyle name="Normal 6 2 2 4 2 2 7 2" xfId="32644" xr:uid="{00000000-0005-0000-0000-000008680000}"/>
    <cellStyle name="Normal 6 2 2 4 2 2 7 3" xfId="32645" xr:uid="{00000000-0005-0000-0000-000009680000}"/>
    <cellStyle name="Normal 6 2 2 4 2 2 8" xfId="32646" xr:uid="{00000000-0005-0000-0000-00000A680000}"/>
    <cellStyle name="Normal 6 2 2 4 2 2 9" xfId="32647" xr:uid="{00000000-0005-0000-0000-00000B680000}"/>
    <cellStyle name="Normal 6 2 2 4 2 3" xfId="1636" xr:uid="{00000000-0005-0000-0000-00000C680000}"/>
    <cellStyle name="Normal 6 2 2 4 2 3 2" xfId="4994" xr:uid="{00000000-0005-0000-0000-00000D680000}"/>
    <cellStyle name="Normal 6 2 2 4 2 3 2 2" xfId="9978" xr:uid="{00000000-0005-0000-0000-00000E680000}"/>
    <cellStyle name="Normal 6 2 2 4 2 3 2 2 2" xfId="32648" xr:uid="{00000000-0005-0000-0000-00000F680000}"/>
    <cellStyle name="Normal 6 2 2 4 2 3 2 2 3" xfId="32649" xr:uid="{00000000-0005-0000-0000-000010680000}"/>
    <cellStyle name="Normal 6 2 2 4 2 3 2 2 4" xfId="32650" xr:uid="{00000000-0005-0000-0000-000011680000}"/>
    <cellStyle name="Normal 6 2 2 4 2 3 2 3" xfId="32651" xr:uid="{00000000-0005-0000-0000-000012680000}"/>
    <cellStyle name="Normal 6 2 2 4 2 3 2 3 2" xfId="32652" xr:uid="{00000000-0005-0000-0000-000013680000}"/>
    <cellStyle name="Normal 6 2 2 4 2 3 2 3 3" xfId="32653" xr:uid="{00000000-0005-0000-0000-000014680000}"/>
    <cellStyle name="Normal 6 2 2 4 2 3 2 4" xfId="32654" xr:uid="{00000000-0005-0000-0000-000015680000}"/>
    <cellStyle name="Normal 6 2 2 4 2 3 2 5" xfId="32655" xr:uid="{00000000-0005-0000-0000-000016680000}"/>
    <cellStyle name="Normal 6 2 2 4 2 3 2 6" xfId="32656" xr:uid="{00000000-0005-0000-0000-000017680000}"/>
    <cellStyle name="Normal 6 2 2 4 2 3 3" xfId="6723" xr:uid="{00000000-0005-0000-0000-000018680000}"/>
    <cellStyle name="Normal 6 2 2 4 2 3 3 2" xfId="11665" xr:uid="{00000000-0005-0000-0000-000019680000}"/>
    <cellStyle name="Normal 6 2 2 4 2 3 3 3" xfId="32657" xr:uid="{00000000-0005-0000-0000-00001A680000}"/>
    <cellStyle name="Normal 6 2 2 4 2 3 3 4" xfId="32658" xr:uid="{00000000-0005-0000-0000-00001B680000}"/>
    <cellStyle name="Normal 6 2 2 4 2 3 4" xfId="8231" xr:uid="{00000000-0005-0000-0000-00001C680000}"/>
    <cellStyle name="Normal 6 2 2 4 2 3 4 2" xfId="32659" xr:uid="{00000000-0005-0000-0000-00001D680000}"/>
    <cellStyle name="Normal 6 2 2 4 2 3 4 3" xfId="32660" xr:uid="{00000000-0005-0000-0000-00001E680000}"/>
    <cellStyle name="Normal 6 2 2 4 2 3 4 4" xfId="32661" xr:uid="{00000000-0005-0000-0000-00001F680000}"/>
    <cellStyle name="Normal 6 2 2 4 2 3 5" xfId="3269" xr:uid="{00000000-0005-0000-0000-000020680000}"/>
    <cellStyle name="Normal 6 2 2 4 2 3 5 2" xfId="32662" xr:uid="{00000000-0005-0000-0000-000021680000}"/>
    <cellStyle name="Normal 6 2 2 4 2 3 5 3" xfId="32663" xr:uid="{00000000-0005-0000-0000-000022680000}"/>
    <cellStyle name="Normal 6 2 2 4 2 3 5 4" xfId="32664" xr:uid="{00000000-0005-0000-0000-000023680000}"/>
    <cellStyle name="Normal 6 2 2 4 2 3 6" xfId="32665" xr:uid="{00000000-0005-0000-0000-000024680000}"/>
    <cellStyle name="Normal 6 2 2 4 2 3 6 2" xfId="32666" xr:uid="{00000000-0005-0000-0000-000025680000}"/>
    <cellStyle name="Normal 6 2 2 4 2 3 6 3" xfId="32667" xr:uid="{00000000-0005-0000-0000-000026680000}"/>
    <cellStyle name="Normal 6 2 2 4 2 3 7" xfId="32668" xr:uid="{00000000-0005-0000-0000-000027680000}"/>
    <cellStyle name="Normal 6 2 2 4 2 3 8" xfId="32669" xr:uid="{00000000-0005-0000-0000-000028680000}"/>
    <cellStyle name="Normal 6 2 2 4 2 3 9" xfId="32670" xr:uid="{00000000-0005-0000-0000-000029680000}"/>
    <cellStyle name="Normal 6 2 2 4 2 4" xfId="4164" xr:uid="{00000000-0005-0000-0000-00002A680000}"/>
    <cellStyle name="Normal 6 2 2 4 2 4 2" xfId="9150" xr:uid="{00000000-0005-0000-0000-00002B680000}"/>
    <cellStyle name="Normal 6 2 2 4 2 4 2 2" xfId="32671" xr:uid="{00000000-0005-0000-0000-00002C680000}"/>
    <cellStyle name="Normal 6 2 2 4 2 4 2 3" xfId="32672" xr:uid="{00000000-0005-0000-0000-00002D680000}"/>
    <cellStyle name="Normal 6 2 2 4 2 4 2 4" xfId="32673" xr:uid="{00000000-0005-0000-0000-00002E680000}"/>
    <cellStyle name="Normal 6 2 2 4 2 4 3" xfId="32674" xr:uid="{00000000-0005-0000-0000-00002F680000}"/>
    <cellStyle name="Normal 6 2 2 4 2 4 3 2" xfId="32675" xr:uid="{00000000-0005-0000-0000-000030680000}"/>
    <cellStyle name="Normal 6 2 2 4 2 4 3 3" xfId="32676" xr:uid="{00000000-0005-0000-0000-000031680000}"/>
    <cellStyle name="Normal 6 2 2 4 2 4 4" xfId="32677" xr:uid="{00000000-0005-0000-0000-000032680000}"/>
    <cellStyle name="Normal 6 2 2 4 2 4 5" xfId="32678" xr:uid="{00000000-0005-0000-0000-000033680000}"/>
    <cellStyle name="Normal 6 2 2 4 2 4 6" xfId="32679" xr:uid="{00000000-0005-0000-0000-000034680000}"/>
    <cellStyle name="Normal 6 2 2 4 2 5" xfId="5911" xr:uid="{00000000-0005-0000-0000-000035680000}"/>
    <cellStyle name="Normal 6 2 2 4 2 5 2" xfId="10853" xr:uid="{00000000-0005-0000-0000-000036680000}"/>
    <cellStyle name="Normal 6 2 2 4 2 5 3" xfId="32680" xr:uid="{00000000-0005-0000-0000-000037680000}"/>
    <cellStyle name="Normal 6 2 2 4 2 5 4" xfId="32681" xr:uid="{00000000-0005-0000-0000-000038680000}"/>
    <cellStyle name="Normal 6 2 2 4 2 6" xfId="7419" xr:uid="{00000000-0005-0000-0000-000039680000}"/>
    <cellStyle name="Normal 6 2 2 4 2 6 2" xfId="32682" xr:uid="{00000000-0005-0000-0000-00003A680000}"/>
    <cellStyle name="Normal 6 2 2 4 2 6 3" xfId="32683" xr:uid="{00000000-0005-0000-0000-00003B680000}"/>
    <cellStyle name="Normal 6 2 2 4 2 6 4" xfId="32684" xr:uid="{00000000-0005-0000-0000-00003C680000}"/>
    <cellStyle name="Normal 6 2 2 4 2 7" xfId="2457" xr:uid="{00000000-0005-0000-0000-00003D680000}"/>
    <cellStyle name="Normal 6 2 2 4 2 7 2" xfId="32685" xr:uid="{00000000-0005-0000-0000-00003E680000}"/>
    <cellStyle name="Normal 6 2 2 4 2 7 3" xfId="32686" xr:uid="{00000000-0005-0000-0000-00003F680000}"/>
    <cellStyle name="Normal 6 2 2 4 2 7 4" xfId="32687" xr:uid="{00000000-0005-0000-0000-000040680000}"/>
    <cellStyle name="Normal 6 2 2 4 2 8" xfId="32688" xr:uid="{00000000-0005-0000-0000-000041680000}"/>
    <cellStyle name="Normal 6 2 2 4 2 8 2" xfId="32689" xr:uid="{00000000-0005-0000-0000-000042680000}"/>
    <cellStyle name="Normal 6 2 2 4 2 8 3" xfId="32690" xr:uid="{00000000-0005-0000-0000-000043680000}"/>
    <cellStyle name="Normal 6 2 2 4 2 9" xfId="32691" xr:uid="{00000000-0005-0000-0000-000044680000}"/>
    <cellStyle name="Normal 6 2 2 4 3" xfId="866" xr:uid="{00000000-0005-0000-0000-000045680000}"/>
    <cellStyle name="Normal 6 2 2 4 3 10" xfId="32692" xr:uid="{00000000-0005-0000-0000-000046680000}"/>
    <cellStyle name="Normal 6 2 2 4 3 2" xfId="1638" xr:uid="{00000000-0005-0000-0000-000047680000}"/>
    <cellStyle name="Normal 6 2 2 4 3 2 2" xfId="4996" xr:uid="{00000000-0005-0000-0000-000048680000}"/>
    <cellStyle name="Normal 6 2 2 4 3 2 2 2" xfId="9980" xr:uid="{00000000-0005-0000-0000-000049680000}"/>
    <cellStyle name="Normal 6 2 2 4 3 2 2 2 2" xfId="32693" xr:uid="{00000000-0005-0000-0000-00004A680000}"/>
    <cellStyle name="Normal 6 2 2 4 3 2 2 2 3" xfId="32694" xr:uid="{00000000-0005-0000-0000-00004B680000}"/>
    <cellStyle name="Normal 6 2 2 4 3 2 2 2 4" xfId="32695" xr:uid="{00000000-0005-0000-0000-00004C680000}"/>
    <cellStyle name="Normal 6 2 2 4 3 2 2 3" xfId="32696" xr:uid="{00000000-0005-0000-0000-00004D680000}"/>
    <cellStyle name="Normal 6 2 2 4 3 2 2 3 2" xfId="32697" xr:uid="{00000000-0005-0000-0000-00004E680000}"/>
    <cellStyle name="Normal 6 2 2 4 3 2 2 3 3" xfId="32698" xr:uid="{00000000-0005-0000-0000-00004F680000}"/>
    <cellStyle name="Normal 6 2 2 4 3 2 2 4" xfId="32699" xr:uid="{00000000-0005-0000-0000-000050680000}"/>
    <cellStyle name="Normal 6 2 2 4 3 2 2 5" xfId="32700" xr:uid="{00000000-0005-0000-0000-000051680000}"/>
    <cellStyle name="Normal 6 2 2 4 3 2 2 6" xfId="32701" xr:uid="{00000000-0005-0000-0000-000052680000}"/>
    <cellStyle name="Normal 6 2 2 4 3 2 3" xfId="6725" xr:uid="{00000000-0005-0000-0000-000053680000}"/>
    <cellStyle name="Normal 6 2 2 4 3 2 3 2" xfId="11667" xr:uid="{00000000-0005-0000-0000-000054680000}"/>
    <cellStyle name="Normal 6 2 2 4 3 2 3 3" xfId="32702" xr:uid="{00000000-0005-0000-0000-000055680000}"/>
    <cellStyle name="Normal 6 2 2 4 3 2 3 4" xfId="32703" xr:uid="{00000000-0005-0000-0000-000056680000}"/>
    <cellStyle name="Normal 6 2 2 4 3 2 4" xfId="8233" xr:uid="{00000000-0005-0000-0000-000057680000}"/>
    <cellStyle name="Normal 6 2 2 4 3 2 4 2" xfId="32704" xr:uid="{00000000-0005-0000-0000-000058680000}"/>
    <cellStyle name="Normal 6 2 2 4 3 2 4 3" xfId="32705" xr:uid="{00000000-0005-0000-0000-000059680000}"/>
    <cellStyle name="Normal 6 2 2 4 3 2 4 4" xfId="32706" xr:uid="{00000000-0005-0000-0000-00005A680000}"/>
    <cellStyle name="Normal 6 2 2 4 3 2 5" xfId="3271" xr:uid="{00000000-0005-0000-0000-00005B680000}"/>
    <cellStyle name="Normal 6 2 2 4 3 2 5 2" xfId="32707" xr:uid="{00000000-0005-0000-0000-00005C680000}"/>
    <cellStyle name="Normal 6 2 2 4 3 2 5 3" xfId="32708" xr:uid="{00000000-0005-0000-0000-00005D680000}"/>
    <cellStyle name="Normal 6 2 2 4 3 2 5 4" xfId="32709" xr:uid="{00000000-0005-0000-0000-00005E680000}"/>
    <cellStyle name="Normal 6 2 2 4 3 2 6" xfId="32710" xr:uid="{00000000-0005-0000-0000-00005F680000}"/>
    <cellStyle name="Normal 6 2 2 4 3 2 6 2" xfId="32711" xr:uid="{00000000-0005-0000-0000-000060680000}"/>
    <cellStyle name="Normal 6 2 2 4 3 2 6 3" xfId="32712" xr:uid="{00000000-0005-0000-0000-000061680000}"/>
    <cellStyle name="Normal 6 2 2 4 3 2 7" xfId="32713" xr:uid="{00000000-0005-0000-0000-000062680000}"/>
    <cellStyle name="Normal 6 2 2 4 3 2 8" xfId="32714" xr:uid="{00000000-0005-0000-0000-000063680000}"/>
    <cellStyle name="Normal 6 2 2 4 3 2 9" xfId="32715" xr:uid="{00000000-0005-0000-0000-000064680000}"/>
    <cellStyle name="Normal 6 2 2 4 3 3" xfId="4306" xr:uid="{00000000-0005-0000-0000-000065680000}"/>
    <cellStyle name="Normal 6 2 2 4 3 3 2" xfId="9291" xr:uid="{00000000-0005-0000-0000-000066680000}"/>
    <cellStyle name="Normal 6 2 2 4 3 3 2 2" xfId="32716" xr:uid="{00000000-0005-0000-0000-000067680000}"/>
    <cellStyle name="Normal 6 2 2 4 3 3 2 3" xfId="32717" xr:uid="{00000000-0005-0000-0000-000068680000}"/>
    <cellStyle name="Normal 6 2 2 4 3 3 2 4" xfId="32718" xr:uid="{00000000-0005-0000-0000-000069680000}"/>
    <cellStyle name="Normal 6 2 2 4 3 3 3" xfId="32719" xr:uid="{00000000-0005-0000-0000-00006A680000}"/>
    <cellStyle name="Normal 6 2 2 4 3 3 3 2" xfId="32720" xr:uid="{00000000-0005-0000-0000-00006B680000}"/>
    <cellStyle name="Normal 6 2 2 4 3 3 3 3" xfId="32721" xr:uid="{00000000-0005-0000-0000-00006C680000}"/>
    <cellStyle name="Normal 6 2 2 4 3 3 4" xfId="32722" xr:uid="{00000000-0005-0000-0000-00006D680000}"/>
    <cellStyle name="Normal 6 2 2 4 3 3 5" xfId="32723" xr:uid="{00000000-0005-0000-0000-00006E680000}"/>
    <cellStyle name="Normal 6 2 2 4 3 3 6" xfId="32724" xr:uid="{00000000-0005-0000-0000-00006F680000}"/>
    <cellStyle name="Normal 6 2 2 4 3 4" xfId="6049" xr:uid="{00000000-0005-0000-0000-000070680000}"/>
    <cellStyle name="Normal 6 2 2 4 3 4 2" xfId="10991" xr:uid="{00000000-0005-0000-0000-000071680000}"/>
    <cellStyle name="Normal 6 2 2 4 3 4 3" xfId="32725" xr:uid="{00000000-0005-0000-0000-000072680000}"/>
    <cellStyle name="Normal 6 2 2 4 3 4 4" xfId="32726" xr:uid="{00000000-0005-0000-0000-000073680000}"/>
    <cellStyle name="Normal 6 2 2 4 3 5" xfId="7557" xr:uid="{00000000-0005-0000-0000-000074680000}"/>
    <cellStyle name="Normal 6 2 2 4 3 5 2" xfId="32727" xr:uid="{00000000-0005-0000-0000-000075680000}"/>
    <cellStyle name="Normal 6 2 2 4 3 5 3" xfId="32728" xr:uid="{00000000-0005-0000-0000-000076680000}"/>
    <cellStyle name="Normal 6 2 2 4 3 5 4" xfId="32729" xr:uid="{00000000-0005-0000-0000-000077680000}"/>
    <cellStyle name="Normal 6 2 2 4 3 6" xfId="2595" xr:uid="{00000000-0005-0000-0000-000078680000}"/>
    <cellStyle name="Normal 6 2 2 4 3 6 2" xfId="32730" xr:uid="{00000000-0005-0000-0000-000079680000}"/>
    <cellStyle name="Normal 6 2 2 4 3 6 3" xfId="32731" xr:uid="{00000000-0005-0000-0000-00007A680000}"/>
    <cellStyle name="Normal 6 2 2 4 3 6 4" xfId="32732" xr:uid="{00000000-0005-0000-0000-00007B680000}"/>
    <cellStyle name="Normal 6 2 2 4 3 7" xfId="32733" xr:uid="{00000000-0005-0000-0000-00007C680000}"/>
    <cellStyle name="Normal 6 2 2 4 3 7 2" xfId="32734" xr:uid="{00000000-0005-0000-0000-00007D680000}"/>
    <cellStyle name="Normal 6 2 2 4 3 7 3" xfId="32735" xr:uid="{00000000-0005-0000-0000-00007E680000}"/>
    <cellStyle name="Normal 6 2 2 4 3 8" xfId="32736" xr:uid="{00000000-0005-0000-0000-00007F680000}"/>
    <cellStyle name="Normal 6 2 2 4 3 9" xfId="32737" xr:uid="{00000000-0005-0000-0000-000080680000}"/>
    <cellStyle name="Normal 6 2 2 4 4" xfId="1635" xr:uid="{00000000-0005-0000-0000-000081680000}"/>
    <cellStyle name="Normal 6 2 2 4 4 2" xfId="4993" xr:uid="{00000000-0005-0000-0000-000082680000}"/>
    <cellStyle name="Normal 6 2 2 4 4 2 2" xfId="9977" xr:uid="{00000000-0005-0000-0000-000083680000}"/>
    <cellStyle name="Normal 6 2 2 4 4 2 2 2" xfId="32738" xr:uid="{00000000-0005-0000-0000-000084680000}"/>
    <cellStyle name="Normal 6 2 2 4 4 2 2 3" xfId="32739" xr:uid="{00000000-0005-0000-0000-000085680000}"/>
    <cellStyle name="Normal 6 2 2 4 4 2 2 4" xfId="32740" xr:uid="{00000000-0005-0000-0000-000086680000}"/>
    <cellStyle name="Normal 6 2 2 4 4 2 3" xfId="32741" xr:uid="{00000000-0005-0000-0000-000087680000}"/>
    <cellStyle name="Normal 6 2 2 4 4 2 3 2" xfId="32742" xr:uid="{00000000-0005-0000-0000-000088680000}"/>
    <cellStyle name="Normal 6 2 2 4 4 2 3 3" xfId="32743" xr:uid="{00000000-0005-0000-0000-000089680000}"/>
    <cellStyle name="Normal 6 2 2 4 4 2 4" xfId="32744" xr:uid="{00000000-0005-0000-0000-00008A680000}"/>
    <cellStyle name="Normal 6 2 2 4 4 2 5" xfId="32745" xr:uid="{00000000-0005-0000-0000-00008B680000}"/>
    <cellStyle name="Normal 6 2 2 4 4 2 6" xfId="32746" xr:uid="{00000000-0005-0000-0000-00008C680000}"/>
    <cellStyle name="Normal 6 2 2 4 4 3" xfId="6722" xr:uid="{00000000-0005-0000-0000-00008D680000}"/>
    <cellStyle name="Normal 6 2 2 4 4 3 2" xfId="11664" xr:uid="{00000000-0005-0000-0000-00008E680000}"/>
    <cellStyle name="Normal 6 2 2 4 4 3 3" xfId="32747" xr:uid="{00000000-0005-0000-0000-00008F680000}"/>
    <cellStyle name="Normal 6 2 2 4 4 3 4" xfId="32748" xr:uid="{00000000-0005-0000-0000-000090680000}"/>
    <cellStyle name="Normal 6 2 2 4 4 4" xfId="8230" xr:uid="{00000000-0005-0000-0000-000091680000}"/>
    <cellStyle name="Normal 6 2 2 4 4 4 2" xfId="32749" xr:uid="{00000000-0005-0000-0000-000092680000}"/>
    <cellStyle name="Normal 6 2 2 4 4 4 3" xfId="32750" xr:uid="{00000000-0005-0000-0000-000093680000}"/>
    <cellStyle name="Normal 6 2 2 4 4 4 4" xfId="32751" xr:uid="{00000000-0005-0000-0000-000094680000}"/>
    <cellStyle name="Normal 6 2 2 4 4 5" xfId="3268" xr:uid="{00000000-0005-0000-0000-000095680000}"/>
    <cellStyle name="Normal 6 2 2 4 4 5 2" xfId="32752" xr:uid="{00000000-0005-0000-0000-000096680000}"/>
    <cellStyle name="Normal 6 2 2 4 4 5 3" xfId="32753" xr:uid="{00000000-0005-0000-0000-000097680000}"/>
    <cellStyle name="Normal 6 2 2 4 4 5 4" xfId="32754" xr:uid="{00000000-0005-0000-0000-000098680000}"/>
    <cellStyle name="Normal 6 2 2 4 4 6" xfId="32755" xr:uid="{00000000-0005-0000-0000-000099680000}"/>
    <cellStyle name="Normal 6 2 2 4 4 6 2" xfId="32756" xr:uid="{00000000-0005-0000-0000-00009A680000}"/>
    <cellStyle name="Normal 6 2 2 4 4 6 3" xfId="32757" xr:uid="{00000000-0005-0000-0000-00009B680000}"/>
    <cellStyle name="Normal 6 2 2 4 4 7" xfId="32758" xr:uid="{00000000-0005-0000-0000-00009C680000}"/>
    <cellStyle name="Normal 6 2 2 4 4 8" xfId="32759" xr:uid="{00000000-0005-0000-0000-00009D680000}"/>
    <cellStyle name="Normal 6 2 2 4 4 9" xfId="32760" xr:uid="{00000000-0005-0000-0000-00009E680000}"/>
    <cellStyle name="Normal 6 2 2 4 5" xfId="3703" xr:uid="{00000000-0005-0000-0000-00009F680000}"/>
    <cellStyle name="Normal 6 2 2 4 5 2" xfId="4012" xr:uid="{00000000-0005-0000-0000-0000A0680000}"/>
    <cellStyle name="Normal 6 2 2 4 5 2 2" xfId="9075" xr:uid="{00000000-0005-0000-0000-0000A1680000}"/>
    <cellStyle name="Normal 6 2 2 4 5 2 2 2" xfId="32761" xr:uid="{00000000-0005-0000-0000-0000A2680000}"/>
    <cellStyle name="Normal 6 2 2 4 5 2 2 3" xfId="32762" xr:uid="{00000000-0005-0000-0000-0000A3680000}"/>
    <cellStyle name="Normal 6 2 2 4 5 2 2 4" xfId="32763" xr:uid="{00000000-0005-0000-0000-0000A4680000}"/>
    <cellStyle name="Normal 6 2 2 4 5 2 3" xfId="32764" xr:uid="{00000000-0005-0000-0000-0000A5680000}"/>
    <cellStyle name="Normal 6 2 2 4 5 2 3 2" xfId="32765" xr:uid="{00000000-0005-0000-0000-0000A6680000}"/>
    <cellStyle name="Normal 6 2 2 4 5 2 3 3" xfId="32766" xr:uid="{00000000-0005-0000-0000-0000A7680000}"/>
    <cellStyle name="Normal 6 2 2 4 5 2 4" xfId="32767" xr:uid="{00000000-0005-0000-0000-0000A8680000}"/>
    <cellStyle name="Normal 6 2 2 4 5 2 5" xfId="32768" xr:uid="{00000000-0005-0000-0000-0000A9680000}"/>
    <cellStyle name="Normal 6 2 2 4 5 2 6" xfId="32769" xr:uid="{00000000-0005-0000-0000-0000AA680000}"/>
    <cellStyle name="Normal 6 2 2 4 5 3" xfId="8664" xr:uid="{00000000-0005-0000-0000-0000AB680000}"/>
    <cellStyle name="Normal 6 2 2 4 5 3 2" xfId="32770" xr:uid="{00000000-0005-0000-0000-0000AC680000}"/>
    <cellStyle name="Normal 6 2 2 4 5 3 3" xfId="32771" xr:uid="{00000000-0005-0000-0000-0000AD680000}"/>
    <cellStyle name="Normal 6 2 2 4 5 3 4" xfId="32772" xr:uid="{00000000-0005-0000-0000-0000AE680000}"/>
    <cellStyle name="Normal 6 2 2 4 5 4" xfId="32773" xr:uid="{00000000-0005-0000-0000-0000AF680000}"/>
    <cellStyle name="Normal 6 2 2 4 5 4 2" xfId="32774" xr:uid="{00000000-0005-0000-0000-0000B0680000}"/>
    <cellStyle name="Normal 6 2 2 4 5 4 3" xfId="32775" xr:uid="{00000000-0005-0000-0000-0000B1680000}"/>
    <cellStyle name="Normal 6 2 2 4 5 4 4" xfId="32776" xr:uid="{00000000-0005-0000-0000-0000B2680000}"/>
    <cellStyle name="Normal 6 2 2 4 5 5" xfId="32777" xr:uid="{00000000-0005-0000-0000-0000B3680000}"/>
    <cellStyle name="Normal 6 2 2 4 5 5 2" xfId="32778" xr:uid="{00000000-0005-0000-0000-0000B4680000}"/>
    <cellStyle name="Normal 6 2 2 4 5 5 3" xfId="32779" xr:uid="{00000000-0005-0000-0000-0000B5680000}"/>
    <cellStyle name="Normal 6 2 2 4 5 5 4" xfId="32780" xr:uid="{00000000-0005-0000-0000-0000B6680000}"/>
    <cellStyle name="Normal 6 2 2 4 5 6" xfId="32781" xr:uid="{00000000-0005-0000-0000-0000B7680000}"/>
    <cellStyle name="Normal 6 2 2 4 5 6 2" xfId="32782" xr:uid="{00000000-0005-0000-0000-0000B8680000}"/>
    <cellStyle name="Normal 6 2 2 4 5 6 3" xfId="32783" xr:uid="{00000000-0005-0000-0000-0000B9680000}"/>
    <cellStyle name="Normal 6 2 2 4 5 7" xfId="32784" xr:uid="{00000000-0005-0000-0000-0000BA680000}"/>
    <cellStyle name="Normal 6 2 2 4 5 8" xfId="32785" xr:uid="{00000000-0005-0000-0000-0000BB680000}"/>
    <cellStyle name="Normal 6 2 2 4 5 9" xfId="32786" xr:uid="{00000000-0005-0000-0000-0000BC680000}"/>
    <cellStyle name="Normal 6 2 2 4 6" xfId="4028" xr:uid="{00000000-0005-0000-0000-0000BD680000}"/>
    <cellStyle name="Normal 6 2 2 4 6 2" xfId="8800" xr:uid="{00000000-0005-0000-0000-0000BE680000}"/>
    <cellStyle name="Normal 6 2 2 4 6 2 2" xfId="32787" xr:uid="{00000000-0005-0000-0000-0000BF680000}"/>
    <cellStyle name="Normal 6 2 2 4 6 2 2 2" xfId="32788" xr:uid="{00000000-0005-0000-0000-0000C0680000}"/>
    <cellStyle name="Normal 6 2 2 4 6 2 2 3" xfId="32789" xr:uid="{00000000-0005-0000-0000-0000C1680000}"/>
    <cellStyle name="Normal 6 2 2 4 6 2 2 4" xfId="32790" xr:uid="{00000000-0005-0000-0000-0000C2680000}"/>
    <cellStyle name="Normal 6 2 2 4 6 2 3" xfId="32791" xr:uid="{00000000-0005-0000-0000-0000C3680000}"/>
    <cellStyle name="Normal 6 2 2 4 6 2 3 2" xfId="32792" xr:uid="{00000000-0005-0000-0000-0000C4680000}"/>
    <cellStyle name="Normal 6 2 2 4 6 2 3 3" xfId="32793" xr:uid="{00000000-0005-0000-0000-0000C5680000}"/>
    <cellStyle name="Normal 6 2 2 4 6 2 4" xfId="32794" xr:uid="{00000000-0005-0000-0000-0000C6680000}"/>
    <cellStyle name="Normal 6 2 2 4 6 2 5" xfId="32795" xr:uid="{00000000-0005-0000-0000-0000C7680000}"/>
    <cellStyle name="Normal 6 2 2 4 6 2 6" xfId="32796" xr:uid="{00000000-0005-0000-0000-0000C8680000}"/>
    <cellStyle name="Normal 6 2 2 4 6 3" xfId="32797" xr:uid="{00000000-0005-0000-0000-0000C9680000}"/>
    <cellStyle name="Normal 6 2 2 4 6 3 2" xfId="32798" xr:uid="{00000000-0005-0000-0000-0000CA680000}"/>
    <cellStyle name="Normal 6 2 2 4 6 3 3" xfId="32799" xr:uid="{00000000-0005-0000-0000-0000CB680000}"/>
    <cellStyle name="Normal 6 2 2 4 6 3 4" xfId="32800" xr:uid="{00000000-0005-0000-0000-0000CC680000}"/>
    <cellStyle name="Normal 6 2 2 4 6 4" xfId="32801" xr:uid="{00000000-0005-0000-0000-0000CD680000}"/>
    <cellStyle name="Normal 6 2 2 4 6 4 2" xfId="32802" xr:uid="{00000000-0005-0000-0000-0000CE680000}"/>
    <cellStyle name="Normal 6 2 2 4 6 4 3" xfId="32803" xr:uid="{00000000-0005-0000-0000-0000CF680000}"/>
    <cellStyle name="Normal 6 2 2 4 6 4 4" xfId="32804" xr:uid="{00000000-0005-0000-0000-0000D0680000}"/>
    <cellStyle name="Normal 6 2 2 4 6 5" xfId="32805" xr:uid="{00000000-0005-0000-0000-0000D1680000}"/>
    <cellStyle name="Normal 6 2 2 4 6 5 2" xfId="32806" xr:uid="{00000000-0005-0000-0000-0000D2680000}"/>
    <cellStyle name="Normal 6 2 2 4 6 5 3" xfId="32807" xr:uid="{00000000-0005-0000-0000-0000D3680000}"/>
    <cellStyle name="Normal 6 2 2 4 6 6" xfId="32808" xr:uid="{00000000-0005-0000-0000-0000D4680000}"/>
    <cellStyle name="Normal 6 2 2 4 6 7" xfId="32809" xr:uid="{00000000-0005-0000-0000-0000D5680000}"/>
    <cellStyle name="Normal 6 2 2 4 6 8" xfId="32810" xr:uid="{00000000-0005-0000-0000-0000D6680000}"/>
    <cellStyle name="Normal 6 2 2 4 7" xfId="5477" xr:uid="{00000000-0005-0000-0000-0000D7680000}"/>
    <cellStyle name="Normal 6 2 2 4 7 2" xfId="10439" xr:uid="{00000000-0005-0000-0000-0000D8680000}"/>
    <cellStyle name="Normal 6 2 2 4 7 2 2" xfId="32811" xr:uid="{00000000-0005-0000-0000-0000D9680000}"/>
    <cellStyle name="Normal 6 2 2 4 7 2 3" xfId="32812" xr:uid="{00000000-0005-0000-0000-0000DA680000}"/>
    <cellStyle name="Normal 6 2 2 4 7 2 4" xfId="32813" xr:uid="{00000000-0005-0000-0000-0000DB680000}"/>
    <cellStyle name="Normal 6 2 2 4 7 3" xfId="32814" xr:uid="{00000000-0005-0000-0000-0000DC680000}"/>
    <cellStyle name="Normal 6 2 2 4 7 3 2" xfId="32815" xr:uid="{00000000-0005-0000-0000-0000DD680000}"/>
    <cellStyle name="Normal 6 2 2 4 7 3 3" xfId="32816" xr:uid="{00000000-0005-0000-0000-0000DE680000}"/>
    <cellStyle name="Normal 6 2 2 4 7 4" xfId="32817" xr:uid="{00000000-0005-0000-0000-0000DF680000}"/>
    <cellStyle name="Normal 6 2 2 4 7 5" xfId="32818" xr:uid="{00000000-0005-0000-0000-0000E0680000}"/>
    <cellStyle name="Normal 6 2 2 4 7 6" xfId="32819" xr:uid="{00000000-0005-0000-0000-0000E1680000}"/>
    <cellStyle name="Normal 6 2 2 4 8" xfId="5776" xr:uid="{00000000-0005-0000-0000-0000E2680000}"/>
    <cellStyle name="Normal 6 2 2 4 8 2" xfId="10718" xr:uid="{00000000-0005-0000-0000-0000E3680000}"/>
    <cellStyle name="Normal 6 2 2 4 8 3" xfId="32820" xr:uid="{00000000-0005-0000-0000-0000E4680000}"/>
    <cellStyle name="Normal 6 2 2 4 8 4" xfId="32821" xr:uid="{00000000-0005-0000-0000-0000E5680000}"/>
    <cellStyle name="Normal 6 2 2 4 9" xfId="7284" xr:uid="{00000000-0005-0000-0000-0000E6680000}"/>
    <cellStyle name="Normal 6 2 2 4 9 2" xfId="32822" xr:uid="{00000000-0005-0000-0000-0000E7680000}"/>
    <cellStyle name="Normal 6 2 2 4 9 3" xfId="32823" xr:uid="{00000000-0005-0000-0000-0000E8680000}"/>
    <cellStyle name="Normal 6 2 2 4 9 4" xfId="32824" xr:uid="{00000000-0005-0000-0000-0000E9680000}"/>
    <cellStyle name="Normal 6 2 2 5" xfId="615" xr:uid="{00000000-0005-0000-0000-0000EA680000}"/>
    <cellStyle name="Normal 6 2 2 5 10" xfId="2364" xr:uid="{00000000-0005-0000-0000-0000EB680000}"/>
    <cellStyle name="Normal 6 2 2 5 10 2" xfId="32825" xr:uid="{00000000-0005-0000-0000-0000EC680000}"/>
    <cellStyle name="Normal 6 2 2 5 10 3" xfId="32826" xr:uid="{00000000-0005-0000-0000-0000ED680000}"/>
    <cellStyle name="Normal 6 2 2 5 10 4" xfId="32827" xr:uid="{00000000-0005-0000-0000-0000EE680000}"/>
    <cellStyle name="Normal 6 2 2 5 11" xfId="32828" xr:uid="{00000000-0005-0000-0000-0000EF680000}"/>
    <cellStyle name="Normal 6 2 2 5 11 2" xfId="32829" xr:uid="{00000000-0005-0000-0000-0000F0680000}"/>
    <cellStyle name="Normal 6 2 2 5 11 3" xfId="32830" xr:uid="{00000000-0005-0000-0000-0000F1680000}"/>
    <cellStyle name="Normal 6 2 2 5 12" xfId="32831" xr:uid="{00000000-0005-0000-0000-0000F2680000}"/>
    <cellStyle name="Normal 6 2 2 5 13" xfId="32832" xr:uid="{00000000-0005-0000-0000-0000F3680000}"/>
    <cellStyle name="Normal 6 2 2 5 14" xfId="32833" xr:uid="{00000000-0005-0000-0000-0000F4680000}"/>
    <cellStyle name="Normal 6 2 2 5 2" xfId="756" xr:uid="{00000000-0005-0000-0000-0000F5680000}"/>
    <cellStyle name="Normal 6 2 2 5 2 10" xfId="32834" xr:uid="{00000000-0005-0000-0000-0000F6680000}"/>
    <cellStyle name="Normal 6 2 2 5 2 11" xfId="32835" xr:uid="{00000000-0005-0000-0000-0000F7680000}"/>
    <cellStyle name="Normal 6 2 2 5 2 2" xfId="1221" xr:uid="{00000000-0005-0000-0000-0000F8680000}"/>
    <cellStyle name="Normal 6 2 2 5 2 2 10" xfId="32836" xr:uid="{00000000-0005-0000-0000-0000F9680000}"/>
    <cellStyle name="Normal 6 2 2 5 2 2 2" xfId="1641" xr:uid="{00000000-0005-0000-0000-0000FA680000}"/>
    <cellStyle name="Normal 6 2 2 5 2 2 2 2" xfId="4999" xr:uid="{00000000-0005-0000-0000-0000FB680000}"/>
    <cellStyle name="Normal 6 2 2 5 2 2 2 2 2" xfId="9983" xr:uid="{00000000-0005-0000-0000-0000FC680000}"/>
    <cellStyle name="Normal 6 2 2 5 2 2 2 2 2 2" xfId="32837" xr:uid="{00000000-0005-0000-0000-0000FD680000}"/>
    <cellStyle name="Normal 6 2 2 5 2 2 2 2 2 3" xfId="32838" xr:uid="{00000000-0005-0000-0000-0000FE680000}"/>
    <cellStyle name="Normal 6 2 2 5 2 2 2 2 2 4" xfId="32839" xr:uid="{00000000-0005-0000-0000-0000FF680000}"/>
    <cellStyle name="Normal 6 2 2 5 2 2 2 2 3" xfId="32840" xr:uid="{00000000-0005-0000-0000-000000690000}"/>
    <cellStyle name="Normal 6 2 2 5 2 2 2 2 3 2" xfId="32841" xr:uid="{00000000-0005-0000-0000-000001690000}"/>
    <cellStyle name="Normal 6 2 2 5 2 2 2 2 3 3" xfId="32842" xr:uid="{00000000-0005-0000-0000-000002690000}"/>
    <cellStyle name="Normal 6 2 2 5 2 2 2 2 4" xfId="32843" xr:uid="{00000000-0005-0000-0000-000003690000}"/>
    <cellStyle name="Normal 6 2 2 5 2 2 2 2 5" xfId="32844" xr:uid="{00000000-0005-0000-0000-000004690000}"/>
    <cellStyle name="Normal 6 2 2 5 2 2 2 2 6" xfId="32845" xr:uid="{00000000-0005-0000-0000-000005690000}"/>
    <cellStyle name="Normal 6 2 2 5 2 2 2 3" xfId="6728" xr:uid="{00000000-0005-0000-0000-000006690000}"/>
    <cellStyle name="Normal 6 2 2 5 2 2 2 3 2" xfId="11670" xr:uid="{00000000-0005-0000-0000-000007690000}"/>
    <cellStyle name="Normal 6 2 2 5 2 2 2 3 3" xfId="32846" xr:uid="{00000000-0005-0000-0000-000008690000}"/>
    <cellStyle name="Normal 6 2 2 5 2 2 2 3 4" xfId="32847" xr:uid="{00000000-0005-0000-0000-000009690000}"/>
    <cellStyle name="Normal 6 2 2 5 2 2 2 4" xfId="8236" xr:uid="{00000000-0005-0000-0000-00000A690000}"/>
    <cellStyle name="Normal 6 2 2 5 2 2 2 4 2" xfId="32848" xr:uid="{00000000-0005-0000-0000-00000B690000}"/>
    <cellStyle name="Normal 6 2 2 5 2 2 2 4 3" xfId="32849" xr:uid="{00000000-0005-0000-0000-00000C690000}"/>
    <cellStyle name="Normal 6 2 2 5 2 2 2 4 4" xfId="32850" xr:uid="{00000000-0005-0000-0000-00000D690000}"/>
    <cellStyle name="Normal 6 2 2 5 2 2 2 5" xfId="3274" xr:uid="{00000000-0005-0000-0000-00000E690000}"/>
    <cellStyle name="Normal 6 2 2 5 2 2 2 5 2" xfId="32851" xr:uid="{00000000-0005-0000-0000-00000F690000}"/>
    <cellStyle name="Normal 6 2 2 5 2 2 2 5 3" xfId="32852" xr:uid="{00000000-0005-0000-0000-000010690000}"/>
    <cellStyle name="Normal 6 2 2 5 2 2 2 5 4" xfId="32853" xr:uid="{00000000-0005-0000-0000-000011690000}"/>
    <cellStyle name="Normal 6 2 2 5 2 2 2 6" xfId="32854" xr:uid="{00000000-0005-0000-0000-000012690000}"/>
    <cellStyle name="Normal 6 2 2 5 2 2 2 6 2" xfId="32855" xr:uid="{00000000-0005-0000-0000-000013690000}"/>
    <cellStyle name="Normal 6 2 2 5 2 2 2 6 3" xfId="32856" xr:uid="{00000000-0005-0000-0000-000014690000}"/>
    <cellStyle name="Normal 6 2 2 5 2 2 2 7" xfId="32857" xr:uid="{00000000-0005-0000-0000-000015690000}"/>
    <cellStyle name="Normal 6 2 2 5 2 2 2 8" xfId="32858" xr:uid="{00000000-0005-0000-0000-000016690000}"/>
    <cellStyle name="Normal 6 2 2 5 2 2 2 9" xfId="32859" xr:uid="{00000000-0005-0000-0000-000017690000}"/>
    <cellStyle name="Normal 6 2 2 5 2 2 3" xfId="4589" xr:uid="{00000000-0005-0000-0000-000018690000}"/>
    <cellStyle name="Normal 6 2 2 5 2 2 3 2" xfId="9573" xr:uid="{00000000-0005-0000-0000-000019690000}"/>
    <cellStyle name="Normal 6 2 2 5 2 2 3 2 2" xfId="32860" xr:uid="{00000000-0005-0000-0000-00001A690000}"/>
    <cellStyle name="Normal 6 2 2 5 2 2 3 2 3" xfId="32861" xr:uid="{00000000-0005-0000-0000-00001B690000}"/>
    <cellStyle name="Normal 6 2 2 5 2 2 3 2 4" xfId="32862" xr:uid="{00000000-0005-0000-0000-00001C690000}"/>
    <cellStyle name="Normal 6 2 2 5 2 2 3 3" xfId="32863" xr:uid="{00000000-0005-0000-0000-00001D690000}"/>
    <cellStyle name="Normal 6 2 2 5 2 2 3 3 2" xfId="32864" xr:uid="{00000000-0005-0000-0000-00001E690000}"/>
    <cellStyle name="Normal 6 2 2 5 2 2 3 3 3" xfId="32865" xr:uid="{00000000-0005-0000-0000-00001F690000}"/>
    <cellStyle name="Normal 6 2 2 5 2 2 3 4" xfId="32866" xr:uid="{00000000-0005-0000-0000-000020690000}"/>
    <cellStyle name="Normal 6 2 2 5 2 2 3 5" xfId="32867" xr:uid="{00000000-0005-0000-0000-000021690000}"/>
    <cellStyle name="Normal 6 2 2 5 2 2 3 6" xfId="32868" xr:uid="{00000000-0005-0000-0000-000022690000}"/>
    <cellStyle name="Normal 6 2 2 5 2 2 4" xfId="6320" xr:uid="{00000000-0005-0000-0000-000023690000}"/>
    <cellStyle name="Normal 6 2 2 5 2 2 4 2" xfId="11262" xr:uid="{00000000-0005-0000-0000-000024690000}"/>
    <cellStyle name="Normal 6 2 2 5 2 2 4 3" xfId="32869" xr:uid="{00000000-0005-0000-0000-000025690000}"/>
    <cellStyle name="Normal 6 2 2 5 2 2 4 4" xfId="32870" xr:uid="{00000000-0005-0000-0000-000026690000}"/>
    <cellStyle name="Normal 6 2 2 5 2 2 5" xfId="7828" xr:uid="{00000000-0005-0000-0000-000027690000}"/>
    <cellStyle name="Normal 6 2 2 5 2 2 5 2" xfId="32871" xr:uid="{00000000-0005-0000-0000-000028690000}"/>
    <cellStyle name="Normal 6 2 2 5 2 2 5 3" xfId="32872" xr:uid="{00000000-0005-0000-0000-000029690000}"/>
    <cellStyle name="Normal 6 2 2 5 2 2 5 4" xfId="32873" xr:uid="{00000000-0005-0000-0000-00002A690000}"/>
    <cellStyle name="Normal 6 2 2 5 2 2 6" xfId="2866" xr:uid="{00000000-0005-0000-0000-00002B690000}"/>
    <cellStyle name="Normal 6 2 2 5 2 2 6 2" xfId="32874" xr:uid="{00000000-0005-0000-0000-00002C690000}"/>
    <cellStyle name="Normal 6 2 2 5 2 2 6 3" xfId="32875" xr:uid="{00000000-0005-0000-0000-00002D690000}"/>
    <cellStyle name="Normal 6 2 2 5 2 2 6 4" xfId="32876" xr:uid="{00000000-0005-0000-0000-00002E690000}"/>
    <cellStyle name="Normal 6 2 2 5 2 2 7" xfId="32877" xr:uid="{00000000-0005-0000-0000-00002F690000}"/>
    <cellStyle name="Normal 6 2 2 5 2 2 7 2" xfId="32878" xr:uid="{00000000-0005-0000-0000-000030690000}"/>
    <cellStyle name="Normal 6 2 2 5 2 2 7 3" xfId="32879" xr:uid="{00000000-0005-0000-0000-000031690000}"/>
    <cellStyle name="Normal 6 2 2 5 2 2 8" xfId="32880" xr:uid="{00000000-0005-0000-0000-000032690000}"/>
    <cellStyle name="Normal 6 2 2 5 2 2 9" xfId="32881" xr:uid="{00000000-0005-0000-0000-000033690000}"/>
    <cellStyle name="Normal 6 2 2 5 2 3" xfId="1640" xr:uid="{00000000-0005-0000-0000-000034690000}"/>
    <cellStyle name="Normal 6 2 2 5 2 3 2" xfId="4998" xr:uid="{00000000-0005-0000-0000-000035690000}"/>
    <cellStyle name="Normal 6 2 2 5 2 3 2 2" xfId="9982" xr:uid="{00000000-0005-0000-0000-000036690000}"/>
    <cellStyle name="Normal 6 2 2 5 2 3 2 2 2" xfId="32882" xr:uid="{00000000-0005-0000-0000-000037690000}"/>
    <cellStyle name="Normal 6 2 2 5 2 3 2 2 3" xfId="32883" xr:uid="{00000000-0005-0000-0000-000038690000}"/>
    <cellStyle name="Normal 6 2 2 5 2 3 2 2 4" xfId="32884" xr:uid="{00000000-0005-0000-0000-000039690000}"/>
    <cellStyle name="Normal 6 2 2 5 2 3 2 3" xfId="32885" xr:uid="{00000000-0005-0000-0000-00003A690000}"/>
    <cellStyle name="Normal 6 2 2 5 2 3 2 3 2" xfId="32886" xr:uid="{00000000-0005-0000-0000-00003B690000}"/>
    <cellStyle name="Normal 6 2 2 5 2 3 2 3 3" xfId="32887" xr:uid="{00000000-0005-0000-0000-00003C690000}"/>
    <cellStyle name="Normal 6 2 2 5 2 3 2 4" xfId="32888" xr:uid="{00000000-0005-0000-0000-00003D690000}"/>
    <cellStyle name="Normal 6 2 2 5 2 3 2 5" xfId="32889" xr:uid="{00000000-0005-0000-0000-00003E690000}"/>
    <cellStyle name="Normal 6 2 2 5 2 3 2 6" xfId="32890" xr:uid="{00000000-0005-0000-0000-00003F690000}"/>
    <cellStyle name="Normal 6 2 2 5 2 3 3" xfId="6727" xr:uid="{00000000-0005-0000-0000-000040690000}"/>
    <cellStyle name="Normal 6 2 2 5 2 3 3 2" xfId="11669" xr:uid="{00000000-0005-0000-0000-000041690000}"/>
    <cellStyle name="Normal 6 2 2 5 2 3 3 3" xfId="32891" xr:uid="{00000000-0005-0000-0000-000042690000}"/>
    <cellStyle name="Normal 6 2 2 5 2 3 3 4" xfId="32892" xr:uid="{00000000-0005-0000-0000-000043690000}"/>
    <cellStyle name="Normal 6 2 2 5 2 3 4" xfId="8235" xr:uid="{00000000-0005-0000-0000-000044690000}"/>
    <cellStyle name="Normal 6 2 2 5 2 3 4 2" xfId="32893" xr:uid="{00000000-0005-0000-0000-000045690000}"/>
    <cellStyle name="Normal 6 2 2 5 2 3 4 3" xfId="32894" xr:uid="{00000000-0005-0000-0000-000046690000}"/>
    <cellStyle name="Normal 6 2 2 5 2 3 4 4" xfId="32895" xr:uid="{00000000-0005-0000-0000-000047690000}"/>
    <cellStyle name="Normal 6 2 2 5 2 3 5" xfId="3273" xr:uid="{00000000-0005-0000-0000-000048690000}"/>
    <cellStyle name="Normal 6 2 2 5 2 3 5 2" xfId="32896" xr:uid="{00000000-0005-0000-0000-000049690000}"/>
    <cellStyle name="Normal 6 2 2 5 2 3 5 3" xfId="32897" xr:uid="{00000000-0005-0000-0000-00004A690000}"/>
    <cellStyle name="Normal 6 2 2 5 2 3 5 4" xfId="32898" xr:uid="{00000000-0005-0000-0000-00004B690000}"/>
    <cellStyle name="Normal 6 2 2 5 2 3 6" xfId="32899" xr:uid="{00000000-0005-0000-0000-00004C690000}"/>
    <cellStyle name="Normal 6 2 2 5 2 3 6 2" xfId="32900" xr:uid="{00000000-0005-0000-0000-00004D690000}"/>
    <cellStyle name="Normal 6 2 2 5 2 3 6 3" xfId="32901" xr:uid="{00000000-0005-0000-0000-00004E690000}"/>
    <cellStyle name="Normal 6 2 2 5 2 3 7" xfId="32902" xr:uid="{00000000-0005-0000-0000-00004F690000}"/>
    <cellStyle name="Normal 6 2 2 5 2 3 8" xfId="32903" xr:uid="{00000000-0005-0000-0000-000050690000}"/>
    <cellStyle name="Normal 6 2 2 5 2 3 9" xfId="32904" xr:uid="{00000000-0005-0000-0000-000051690000}"/>
    <cellStyle name="Normal 6 2 2 5 2 4" xfId="4206" xr:uid="{00000000-0005-0000-0000-000052690000}"/>
    <cellStyle name="Normal 6 2 2 5 2 4 2" xfId="9192" xr:uid="{00000000-0005-0000-0000-000053690000}"/>
    <cellStyle name="Normal 6 2 2 5 2 4 2 2" xfId="32905" xr:uid="{00000000-0005-0000-0000-000054690000}"/>
    <cellStyle name="Normal 6 2 2 5 2 4 2 3" xfId="32906" xr:uid="{00000000-0005-0000-0000-000055690000}"/>
    <cellStyle name="Normal 6 2 2 5 2 4 2 4" xfId="32907" xr:uid="{00000000-0005-0000-0000-000056690000}"/>
    <cellStyle name="Normal 6 2 2 5 2 4 3" xfId="32908" xr:uid="{00000000-0005-0000-0000-000057690000}"/>
    <cellStyle name="Normal 6 2 2 5 2 4 3 2" xfId="32909" xr:uid="{00000000-0005-0000-0000-000058690000}"/>
    <cellStyle name="Normal 6 2 2 5 2 4 3 3" xfId="32910" xr:uid="{00000000-0005-0000-0000-000059690000}"/>
    <cellStyle name="Normal 6 2 2 5 2 4 4" xfId="32911" xr:uid="{00000000-0005-0000-0000-00005A690000}"/>
    <cellStyle name="Normal 6 2 2 5 2 4 5" xfId="32912" xr:uid="{00000000-0005-0000-0000-00005B690000}"/>
    <cellStyle name="Normal 6 2 2 5 2 4 6" xfId="32913" xr:uid="{00000000-0005-0000-0000-00005C690000}"/>
    <cellStyle name="Normal 6 2 2 5 2 5" xfId="5953" xr:uid="{00000000-0005-0000-0000-00005D690000}"/>
    <cellStyle name="Normal 6 2 2 5 2 5 2" xfId="10895" xr:uid="{00000000-0005-0000-0000-00005E690000}"/>
    <cellStyle name="Normal 6 2 2 5 2 5 3" xfId="32914" xr:uid="{00000000-0005-0000-0000-00005F690000}"/>
    <cellStyle name="Normal 6 2 2 5 2 5 4" xfId="32915" xr:uid="{00000000-0005-0000-0000-000060690000}"/>
    <cellStyle name="Normal 6 2 2 5 2 6" xfId="7461" xr:uid="{00000000-0005-0000-0000-000061690000}"/>
    <cellStyle name="Normal 6 2 2 5 2 6 2" xfId="32916" xr:uid="{00000000-0005-0000-0000-000062690000}"/>
    <cellStyle name="Normal 6 2 2 5 2 6 3" xfId="32917" xr:uid="{00000000-0005-0000-0000-000063690000}"/>
    <cellStyle name="Normal 6 2 2 5 2 6 4" xfId="32918" xr:uid="{00000000-0005-0000-0000-000064690000}"/>
    <cellStyle name="Normal 6 2 2 5 2 7" xfId="2499" xr:uid="{00000000-0005-0000-0000-000065690000}"/>
    <cellStyle name="Normal 6 2 2 5 2 7 2" xfId="32919" xr:uid="{00000000-0005-0000-0000-000066690000}"/>
    <cellStyle name="Normal 6 2 2 5 2 7 3" xfId="32920" xr:uid="{00000000-0005-0000-0000-000067690000}"/>
    <cellStyle name="Normal 6 2 2 5 2 7 4" xfId="32921" xr:uid="{00000000-0005-0000-0000-000068690000}"/>
    <cellStyle name="Normal 6 2 2 5 2 8" xfId="32922" xr:uid="{00000000-0005-0000-0000-000069690000}"/>
    <cellStyle name="Normal 6 2 2 5 2 8 2" xfId="32923" xr:uid="{00000000-0005-0000-0000-00006A690000}"/>
    <cellStyle name="Normal 6 2 2 5 2 8 3" xfId="32924" xr:uid="{00000000-0005-0000-0000-00006B690000}"/>
    <cellStyle name="Normal 6 2 2 5 2 9" xfId="32925" xr:uid="{00000000-0005-0000-0000-00006C690000}"/>
    <cellStyle name="Normal 6 2 2 5 3" xfId="909" xr:uid="{00000000-0005-0000-0000-00006D690000}"/>
    <cellStyle name="Normal 6 2 2 5 3 10" xfId="32926" xr:uid="{00000000-0005-0000-0000-00006E690000}"/>
    <cellStyle name="Normal 6 2 2 5 3 2" xfId="1642" xr:uid="{00000000-0005-0000-0000-00006F690000}"/>
    <cellStyle name="Normal 6 2 2 5 3 2 2" xfId="5000" xr:uid="{00000000-0005-0000-0000-000070690000}"/>
    <cellStyle name="Normal 6 2 2 5 3 2 2 2" xfId="9984" xr:uid="{00000000-0005-0000-0000-000071690000}"/>
    <cellStyle name="Normal 6 2 2 5 3 2 2 2 2" xfId="32927" xr:uid="{00000000-0005-0000-0000-000072690000}"/>
    <cellStyle name="Normal 6 2 2 5 3 2 2 2 3" xfId="32928" xr:uid="{00000000-0005-0000-0000-000073690000}"/>
    <cellStyle name="Normal 6 2 2 5 3 2 2 2 4" xfId="32929" xr:uid="{00000000-0005-0000-0000-000074690000}"/>
    <cellStyle name="Normal 6 2 2 5 3 2 2 3" xfId="32930" xr:uid="{00000000-0005-0000-0000-000075690000}"/>
    <cellStyle name="Normal 6 2 2 5 3 2 2 3 2" xfId="32931" xr:uid="{00000000-0005-0000-0000-000076690000}"/>
    <cellStyle name="Normal 6 2 2 5 3 2 2 3 3" xfId="32932" xr:uid="{00000000-0005-0000-0000-000077690000}"/>
    <cellStyle name="Normal 6 2 2 5 3 2 2 4" xfId="32933" xr:uid="{00000000-0005-0000-0000-000078690000}"/>
    <cellStyle name="Normal 6 2 2 5 3 2 2 5" xfId="32934" xr:uid="{00000000-0005-0000-0000-000079690000}"/>
    <cellStyle name="Normal 6 2 2 5 3 2 2 6" xfId="32935" xr:uid="{00000000-0005-0000-0000-00007A690000}"/>
    <cellStyle name="Normal 6 2 2 5 3 2 3" xfId="6729" xr:uid="{00000000-0005-0000-0000-00007B690000}"/>
    <cellStyle name="Normal 6 2 2 5 3 2 3 2" xfId="11671" xr:uid="{00000000-0005-0000-0000-00007C690000}"/>
    <cellStyle name="Normal 6 2 2 5 3 2 3 3" xfId="32936" xr:uid="{00000000-0005-0000-0000-00007D690000}"/>
    <cellStyle name="Normal 6 2 2 5 3 2 3 4" xfId="32937" xr:uid="{00000000-0005-0000-0000-00007E690000}"/>
    <cellStyle name="Normal 6 2 2 5 3 2 4" xfId="8237" xr:uid="{00000000-0005-0000-0000-00007F690000}"/>
    <cellStyle name="Normal 6 2 2 5 3 2 4 2" xfId="32938" xr:uid="{00000000-0005-0000-0000-000080690000}"/>
    <cellStyle name="Normal 6 2 2 5 3 2 4 3" xfId="32939" xr:uid="{00000000-0005-0000-0000-000081690000}"/>
    <cellStyle name="Normal 6 2 2 5 3 2 4 4" xfId="32940" xr:uid="{00000000-0005-0000-0000-000082690000}"/>
    <cellStyle name="Normal 6 2 2 5 3 2 5" xfId="3275" xr:uid="{00000000-0005-0000-0000-000083690000}"/>
    <cellStyle name="Normal 6 2 2 5 3 2 5 2" xfId="32941" xr:uid="{00000000-0005-0000-0000-000084690000}"/>
    <cellStyle name="Normal 6 2 2 5 3 2 5 3" xfId="32942" xr:uid="{00000000-0005-0000-0000-000085690000}"/>
    <cellStyle name="Normal 6 2 2 5 3 2 5 4" xfId="32943" xr:uid="{00000000-0005-0000-0000-000086690000}"/>
    <cellStyle name="Normal 6 2 2 5 3 2 6" xfId="32944" xr:uid="{00000000-0005-0000-0000-000087690000}"/>
    <cellStyle name="Normal 6 2 2 5 3 2 6 2" xfId="32945" xr:uid="{00000000-0005-0000-0000-000088690000}"/>
    <cellStyle name="Normal 6 2 2 5 3 2 6 3" xfId="32946" xr:uid="{00000000-0005-0000-0000-000089690000}"/>
    <cellStyle name="Normal 6 2 2 5 3 2 7" xfId="32947" xr:uid="{00000000-0005-0000-0000-00008A690000}"/>
    <cellStyle name="Normal 6 2 2 5 3 2 8" xfId="32948" xr:uid="{00000000-0005-0000-0000-00008B690000}"/>
    <cellStyle name="Normal 6 2 2 5 3 2 9" xfId="32949" xr:uid="{00000000-0005-0000-0000-00008C690000}"/>
    <cellStyle name="Normal 6 2 2 5 3 3" xfId="4348" xr:uid="{00000000-0005-0000-0000-00008D690000}"/>
    <cellStyle name="Normal 6 2 2 5 3 3 2" xfId="9333" xr:uid="{00000000-0005-0000-0000-00008E690000}"/>
    <cellStyle name="Normal 6 2 2 5 3 3 2 2" xfId="32950" xr:uid="{00000000-0005-0000-0000-00008F690000}"/>
    <cellStyle name="Normal 6 2 2 5 3 3 2 3" xfId="32951" xr:uid="{00000000-0005-0000-0000-000090690000}"/>
    <cellStyle name="Normal 6 2 2 5 3 3 2 4" xfId="32952" xr:uid="{00000000-0005-0000-0000-000091690000}"/>
    <cellStyle name="Normal 6 2 2 5 3 3 3" xfId="32953" xr:uid="{00000000-0005-0000-0000-000092690000}"/>
    <cellStyle name="Normal 6 2 2 5 3 3 3 2" xfId="32954" xr:uid="{00000000-0005-0000-0000-000093690000}"/>
    <cellStyle name="Normal 6 2 2 5 3 3 3 3" xfId="32955" xr:uid="{00000000-0005-0000-0000-000094690000}"/>
    <cellStyle name="Normal 6 2 2 5 3 3 4" xfId="32956" xr:uid="{00000000-0005-0000-0000-000095690000}"/>
    <cellStyle name="Normal 6 2 2 5 3 3 5" xfId="32957" xr:uid="{00000000-0005-0000-0000-000096690000}"/>
    <cellStyle name="Normal 6 2 2 5 3 3 6" xfId="32958" xr:uid="{00000000-0005-0000-0000-000097690000}"/>
    <cellStyle name="Normal 6 2 2 5 3 4" xfId="6091" xr:uid="{00000000-0005-0000-0000-000098690000}"/>
    <cellStyle name="Normal 6 2 2 5 3 4 2" xfId="11033" xr:uid="{00000000-0005-0000-0000-000099690000}"/>
    <cellStyle name="Normal 6 2 2 5 3 4 3" xfId="32959" xr:uid="{00000000-0005-0000-0000-00009A690000}"/>
    <cellStyle name="Normal 6 2 2 5 3 4 4" xfId="32960" xr:uid="{00000000-0005-0000-0000-00009B690000}"/>
    <cellStyle name="Normal 6 2 2 5 3 5" xfId="7599" xr:uid="{00000000-0005-0000-0000-00009C690000}"/>
    <cellStyle name="Normal 6 2 2 5 3 5 2" xfId="32961" xr:uid="{00000000-0005-0000-0000-00009D690000}"/>
    <cellStyle name="Normal 6 2 2 5 3 5 3" xfId="32962" xr:uid="{00000000-0005-0000-0000-00009E690000}"/>
    <cellStyle name="Normal 6 2 2 5 3 5 4" xfId="32963" xr:uid="{00000000-0005-0000-0000-00009F690000}"/>
    <cellStyle name="Normal 6 2 2 5 3 6" xfId="2637" xr:uid="{00000000-0005-0000-0000-0000A0690000}"/>
    <cellStyle name="Normal 6 2 2 5 3 6 2" xfId="32964" xr:uid="{00000000-0005-0000-0000-0000A1690000}"/>
    <cellStyle name="Normal 6 2 2 5 3 6 3" xfId="32965" xr:uid="{00000000-0005-0000-0000-0000A2690000}"/>
    <cellStyle name="Normal 6 2 2 5 3 6 4" xfId="32966" xr:uid="{00000000-0005-0000-0000-0000A3690000}"/>
    <cellStyle name="Normal 6 2 2 5 3 7" xfId="32967" xr:uid="{00000000-0005-0000-0000-0000A4690000}"/>
    <cellStyle name="Normal 6 2 2 5 3 7 2" xfId="32968" xr:uid="{00000000-0005-0000-0000-0000A5690000}"/>
    <cellStyle name="Normal 6 2 2 5 3 7 3" xfId="32969" xr:uid="{00000000-0005-0000-0000-0000A6690000}"/>
    <cellStyle name="Normal 6 2 2 5 3 8" xfId="32970" xr:uid="{00000000-0005-0000-0000-0000A7690000}"/>
    <cellStyle name="Normal 6 2 2 5 3 9" xfId="32971" xr:uid="{00000000-0005-0000-0000-0000A8690000}"/>
    <cellStyle name="Normal 6 2 2 5 4" xfId="1639" xr:uid="{00000000-0005-0000-0000-0000A9690000}"/>
    <cellStyle name="Normal 6 2 2 5 4 2" xfId="4997" xr:uid="{00000000-0005-0000-0000-0000AA690000}"/>
    <cellStyle name="Normal 6 2 2 5 4 2 2" xfId="9981" xr:uid="{00000000-0005-0000-0000-0000AB690000}"/>
    <cellStyle name="Normal 6 2 2 5 4 2 2 2" xfId="32972" xr:uid="{00000000-0005-0000-0000-0000AC690000}"/>
    <cellStyle name="Normal 6 2 2 5 4 2 2 3" xfId="32973" xr:uid="{00000000-0005-0000-0000-0000AD690000}"/>
    <cellStyle name="Normal 6 2 2 5 4 2 2 4" xfId="32974" xr:uid="{00000000-0005-0000-0000-0000AE690000}"/>
    <cellStyle name="Normal 6 2 2 5 4 2 3" xfId="32975" xr:uid="{00000000-0005-0000-0000-0000AF690000}"/>
    <cellStyle name="Normal 6 2 2 5 4 2 3 2" xfId="32976" xr:uid="{00000000-0005-0000-0000-0000B0690000}"/>
    <cellStyle name="Normal 6 2 2 5 4 2 3 3" xfId="32977" xr:uid="{00000000-0005-0000-0000-0000B1690000}"/>
    <cellStyle name="Normal 6 2 2 5 4 2 4" xfId="32978" xr:uid="{00000000-0005-0000-0000-0000B2690000}"/>
    <cellStyle name="Normal 6 2 2 5 4 2 5" xfId="32979" xr:uid="{00000000-0005-0000-0000-0000B3690000}"/>
    <cellStyle name="Normal 6 2 2 5 4 2 6" xfId="32980" xr:uid="{00000000-0005-0000-0000-0000B4690000}"/>
    <cellStyle name="Normal 6 2 2 5 4 3" xfId="6726" xr:uid="{00000000-0005-0000-0000-0000B5690000}"/>
    <cellStyle name="Normal 6 2 2 5 4 3 2" xfId="11668" xr:uid="{00000000-0005-0000-0000-0000B6690000}"/>
    <cellStyle name="Normal 6 2 2 5 4 3 3" xfId="32981" xr:uid="{00000000-0005-0000-0000-0000B7690000}"/>
    <cellStyle name="Normal 6 2 2 5 4 3 4" xfId="32982" xr:uid="{00000000-0005-0000-0000-0000B8690000}"/>
    <cellStyle name="Normal 6 2 2 5 4 4" xfId="8234" xr:uid="{00000000-0005-0000-0000-0000B9690000}"/>
    <cellStyle name="Normal 6 2 2 5 4 4 2" xfId="32983" xr:uid="{00000000-0005-0000-0000-0000BA690000}"/>
    <cellStyle name="Normal 6 2 2 5 4 4 3" xfId="32984" xr:uid="{00000000-0005-0000-0000-0000BB690000}"/>
    <cellStyle name="Normal 6 2 2 5 4 4 4" xfId="32985" xr:uid="{00000000-0005-0000-0000-0000BC690000}"/>
    <cellStyle name="Normal 6 2 2 5 4 5" xfId="3272" xr:uid="{00000000-0005-0000-0000-0000BD690000}"/>
    <cellStyle name="Normal 6 2 2 5 4 5 2" xfId="32986" xr:uid="{00000000-0005-0000-0000-0000BE690000}"/>
    <cellStyle name="Normal 6 2 2 5 4 5 3" xfId="32987" xr:uid="{00000000-0005-0000-0000-0000BF690000}"/>
    <cellStyle name="Normal 6 2 2 5 4 5 4" xfId="32988" xr:uid="{00000000-0005-0000-0000-0000C0690000}"/>
    <cellStyle name="Normal 6 2 2 5 4 6" xfId="32989" xr:uid="{00000000-0005-0000-0000-0000C1690000}"/>
    <cellStyle name="Normal 6 2 2 5 4 6 2" xfId="32990" xr:uid="{00000000-0005-0000-0000-0000C2690000}"/>
    <cellStyle name="Normal 6 2 2 5 4 6 3" xfId="32991" xr:uid="{00000000-0005-0000-0000-0000C3690000}"/>
    <cellStyle name="Normal 6 2 2 5 4 7" xfId="32992" xr:uid="{00000000-0005-0000-0000-0000C4690000}"/>
    <cellStyle name="Normal 6 2 2 5 4 8" xfId="32993" xr:uid="{00000000-0005-0000-0000-0000C5690000}"/>
    <cellStyle name="Normal 6 2 2 5 4 9" xfId="32994" xr:uid="{00000000-0005-0000-0000-0000C6690000}"/>
    <cellStyle name="Normal 6 2 2 5 5" xfId="3746" xr:uid="{00000000-0005-0000-0000-0000C7690000}"/>
    <cellStyle name="Normal 6 2 2 5 5 2" xfId="4419" xr:uid="{00000000-0005-0000-0000-0000C8690000}"/>
    <cellStyle name="Normal 6 2 2 5 5 2 2" xfId="9404" xr:uid="{00000000-0005-0000-0000-0000C9690000}"/>
    <cellStyle name="Normal 6 2 2 5 5 2 2 2" xfId="32995" xr:uid="{00000000-0005-0000-0000-0000CA690000}"/>
    <cellStyle name="Normal 6 2 2 5 5 2 2 3" xfId="32996" xr:uid="{00000000-0005-0000-0000-0000CB690000}"/>
    <cellStyle name="Normal 6 2 2 5 5 2 2 4" xfId="32997" xr:uid="{00000000-0005-0000-0000-0000CC690000}"/>
    <cellStyle name="Normal 6 2 2 5 5 2 3" xfId="32998" xr:uid="{00000000-0005-0000-0000-0000CD690000}"/>
    <cellStyle name="Normal 6 2 2 5 5 2 3 2" xfId="32999" xr:uid="{00000000-0005-0000-0000-0000CE690000}"/>
    <cellStyle name="Normal 6 2 2 5 5 2 3 3" xfId="33000" xr:uid="{00000000-0005-0000-0000-0000CF690000}"/>
    <cellStyle name="Normal 6 2 2 5 5 2 4" xfId="33001" xr:uid="{00000000-0005-0000-0000-0000D0690000}"/>
    <cellStyle name="Normal 6 2 2 5 5 2 5" xfId="33002" xr:uid="{00000000-0005-0000-0000-0000D1690000}"/>
    <cellStyle name="Normal 6 2 2 5 5 2 6" xfId="33003" xr:uid="{00000000-0005-0000-0000-0000D2690000}"/>
    <cellStyle name="Normal 6 2 2 5 5 3" xfId="8706" xr:uid="{00000000-0005-0000-0000-0000D3690000}"/>
    <cellStyle name="Normal 6 2 2 5 5 3 2" xfId="33004" xr:uid="{00000000-0005-0000-0000-0000D4690000}"/>
    <cellStyle name="Normal 6 2 2 5 5 3 3" xfId="33005" xr:uid="{00000000-0005-0000-0000-0000D5690000}"/>
    <cellStyle name="Normal 6 2 2 5 5 3 4" xfId="33006" xr:uid="{00000000-0005-0000-0000-0000D6690000}"/>
    <cellStyle name="Normal 6 2 2 5 5 4" xfId="33007" xr:uid="{00000000-0005-0000-0000-0000D7690000}"/>
    <cellStyle name="Normal 6 2 2 5 5 4 2" xfId="33008" xr:uid="{00000000-0005-0000-0000-0000D8690000}"/>
    <cellStyle name="Normal 6 2 2 5 5 4 3" xfId="33009" xr:uid="{00000000-0005-0000-0000-0000D9690000}"/>
    <cellStyle name="Normal 6 2 2 5 5 4 4" xfId="33010" xr:uid="{00000000-0005-0000-0000-0000DA690000}"/>
    <cellStyle name="Normal 6 2 2 5 5 5" xfId="33011" xr:uid="{00000000-0005-0000-0000-0000DB690000}"/>
    <cellStyle name="Normal 6 2 2 5 5 5 2" xfId="33012" xr:uid="{00000000-0005-0000-0000-0000DC690000}"/>
    <cellStyle name="Normal 6 2 2 5 5 5 3" xfId="33013" xr:uid="{00000000-0005-0000-0000-0000DD690000}"/>
    <cellStyle name="Normal 6 2 2 5 5 5 4" xfId="33014" xr:uid="{00000000-0005-0000-0000-0000DE690000}"/>
    <cellStyle name="Normal 6 2 2 5 5 6" xfId="33015" xr:uid="{00000000-0005-0000-0000-0000DF690000}"/>
    <cellStyle name="Normal 6 2 2 5 5 6 2" xfId="33016" xr:uid="{00000000-0005-0000-0000-0000E0690000}"/>
    <cellStyle name="Normal 6 2 2 5 5 6 3" xfId="33017" xr:uid="{00000000-0005-0000-0000-0000E1690000}"/>
    <cellStyle name="Normal 6 2 2 5 5 7" xfId="33018" xr:uid="{00000000-0005-0000-0000-0000E2690000}"/>
    <cellStyle name="Normal 6 2 2 5 5 8" xfId="33019" xr:uid="{00000000-0005-0000-0000-0000E3690000}"/>
    <cellStyle name="Normal 6 2 2 5 5 9" xfId="33020" xr:uid="{00000000-0005-0000-0000-0000E4690000}"/>
    <cellStyle name="Normal 6 2 2 5 6" xfId="4071" xr:uid="{00000000-0005-0000-0000-0000E5690000}"/>
    <cellStyle name="Normal 6 2 2 5 6 2" xfId="8842" xr:uid="{00000000-0005-0000-0000-0000E6690000}"/>
    <cellStyle name="Normal 6 2 2 5 6 2 2" xfId="33021" xr:uid="{00000000-0005-0000-0000-0000E7690000}"/>
    <cellStyle name="Normal 6 2 2 5 6 2 2 2" xfId="33022" xr:uid="{00000000-0005-0000-0000-0000E8690000}"/>
    <cellStyle name="Normal 6 2 2 5 6 2 2 3" xfId="33023" xr:uid="{00000000-0005-0000-0000-0000E9690000}"/>
    <cellStyle name="Normal 6 2 2 5 6 2 2 4" xfId="33024" xr:uid="{00000000-0005-0000-0000-0000EA690000}"/>
    <cellStyle name="Normal 6 2 2 5 6 2 3" xfId="33025" xr:uid="{00000000-0005-0000-0000-0000EB690000}"/>
    <cellStyle name="Normal 6 2 2 5 6 2 3 2" xfId="33026" xr:uid="{00000000-0005-0000-0000-0000EC690000}"/>
    <cellStyle name="Normal 6 2 2 5 6 2 3 3" xfId="33027" xr:uid="{00000000-0005-0000-0000-0000ED690000}"/>
    <cellStyle name="Normal 6 2 2 5 6 2 4" xfId="33028" xr:uid="{00000000-0005-0000-0000-0000EE690000}"/>
    <cellStyle name="Normal 6 2 2 5 6 2 5" xfId="33029" xr:uid="{00000000-0005-0000-0000-0000EF690000}"/>
    <cellStyle name="Normal 6 2 2 5 6 2 6" xfId="33030" xr:uid="{00000000-0005-0000-0000-0000F0690000}"/>
    <cellStyle name="Normal 6 2 2 5 6 3" xfId="33031" xr:uid="{00000000-0005-0000-0000-0000F1690000}"/>
    <cellStyle name="Normal 6 2 2 5 6 3 2" xfId="33032" xr:uid="{00000000-0005-0000-0000-0000F2690000}"/>
    <cellStyle name="Normal 6 2 2 5 6 3 3" xfId="33033" xr:uid="{00000000-0005-0000-0000-0000F3690000}"/>
    <cellStyle name="Normal 6 2 2 5 6 3 4" xfId="33034" xr:uid="{00000000-0005-0000-0000-0000F4690000}"/>
    <cellStyle name="Normal 6 2 2 5 6 4" xfId="33035" xr:uid="{00000000-0005-0000-0000-0000F5690000}"/>
    <cellStyle name="Normal 6 2 2 5 6 4 2" xfId="33036" xr:uid="{00000000-0005-0000-0000-0000F6690000}"/>
    <cellStyle name="Normal 6 2 2 5 6 4 3" xfId="33037" xr:uid="{00000000-0005-0000-0000-0000F7690000}"/>
    <cellStyle name="Normal 6 2 2 5 6 4 4" xfId="33038" xr:uid="{00000000-0005-0000-0000-0000F8690000}"/>
    <cellStyle name="Normal 6 2 2 5 6 5" xfId="33039" xr:uid="{00000000-0005-0000-0000-0000F9690000}"/>
    <cellStyle name="Normal 6 2 2 5 6 5 2" xfId="33040" xr:uid="{00000000-0005-0000-0000-0000FA690000}"/>
    <cellStyle name="Normal 6 2 2 5 6 5 3" xfId="33041" xr:uid="{00000000-0005-0000-0000-0000FB690000}"/>
    <cellStyle name="Normal 6 2 2 5 6 6" xfId="33042" xr:uid="{00000000-0005-0000-0000-0000FC690000}"/>
    <cellStyle name="Normal 6 2 2 5 6 7" xfId="33043" xr:uid="{00000000-0005-0000-0000-0000FD690000}"/>
    <cellStyle name="Normal 6 2 2 5 6 8" xfId="33044" xr:uid="{00000000-0005-0000-0000-0000FE690000}"/>
    <cellStyle name="Normal 6 2 2 5 7" xfId="5440" xr:uid="{00000000-0005-0000-0000-0000FF690000}"/>
    <cellStyle name="Normal 6 2 2 5 7 2" xfId="10406" xr:uid="{00000000-0005-0000-0000-0000006A0000}"/>
    <cellStyle name="Normal 6 2 2 5 7 2 2" xfId="33045" xr:uid="{00000000-0005-0000-0000-0000016A0000}"/>
    <cellStyle name="Normal 6 2 2 5 7 2 3" xfId="33046" xr:uid="{00000000-0005-0000-0000-0000026A0000}"/>
    <cellStyle name="Normal 6 2 2 5 7 2 4" xfId="33047" xr:uid="{00000000-0005-0000-0000-0000036A0000}"/>
    <cellStyle name="Normal 6 2 2 5 7 3" xfId="33048" xr:uid="{00000000-0005-0000-0000-0000046A0000}"/>
    <cellStyle name="Normal 6 2 2 5 7 3 2" xfId="33049" xr:uid="{00000000-0005-0000-0000-0000056A0000}"/>
    <cellStyle name="Normal 6 2 2 5 7 3 3" xfId="33050" xr:uid="{00000000-0005-0000-0000-0000066A0000}"/>
    <cellStyle name="Normal 6 2 2 5 7 4" xfId="33051" xr:uid="{00000000-0005-0000-0000-0000076A0000}"/>
    <cellStyle name="Normal 6 2 2 5 7 5" xfId="33052" xr:uid="{00000000-0005-0000-0000-0000086A0000}"/>
    <cellStyle name="Normal 6 2 2 5 7 6" xfId="33053" xr:uid="{00000000-0005-0000-0000-0000096A0000}"/>
    <cellStyle name="Normal 6 2 2 5 8" xfId="5818" xr:uid="{00000000-0005-0000-0000-00000A6A0000}"/>
    <cellStyle name="Normal 6 2 2 5 8 2" xfId="10760" xr:uid="{00000000-0005-0000-0000-00000B6A0000}"/>
    <cellStyle name="Normal 6 2 2 5 8 3" xfId="33054" xr:uid="{00000000-0005-0000-0000-00000C6A0000}"/>
    <cellStyle name="Normal 6 2 2 5 8 4" xfId="33055" xr:uid="{00000000-0005-0000-0000-00000D6A0000}"/>
    <cellStyle name="Normal 6 2 2 5 9" xfId="7326" xr:uid="{00000000-0005-0000-0000-00000E6A0000}"/>
    <cellStyle name="Normal 6 2 2 5 9 2" xfId="33056" xr:uid="{00000000-0005-0000-0000-00000F6A0000}"/>
    <cellStyle name="Normal 6 2 2 5 9 3" xfId="33057" xr:uid="{00000000-0005-0000-0000-0000106A0000}"/>
    <cellStyle name="Normal 6 2 2 5 9 4" xfId="33058" xr:uid="{00000000-0005-0000-0000-0000116A0000}"/>
    <cellStyle name="Normal 6 2 2 6" xfId="449" xr:uid="{00000000-0005-0000-0000-0000126A0000}"/>
    <cellStyle name="Normal 6 2 2 6 10" xfId="33059" xr:uid="{00000000-0005-0000-0000-0000136A0000}"/>
    <cellStyle name="Normal 6 2 2 6 11" xfId="33060" xr:uid="{00000000-0005-0000-0000-0000146A0000}"/>
    <cellStyle name="Normal 6 2 2 6 2" xfId="1019" xr:uid="{00000000-0005-0000-0000-0000156A0000}"/>
    <cellStyle name="Normal 6 2 2 6 2 10" xfId="33061" xr:uid="{00000000-0005-0000-0000-0000166A0000}"/>
    <cellStyle name="Normal 6 2 2 6 2 2" xfId="1644" xr:uid="{00000000-0005-0000-0000-0000176A0000}"/>
    <cellStyle name="Normal 6 2 2 6 2 2 2" xfId="5002" xr:uid="{00000000-0005-0000-0000-0000186A0000}"/>
    <cellStyle name="Normal 6 2 2 6 2 2 2 2" xfId="9986" xr:uid="{00000000-0005-0000-0000-0000196A0000}"/>
    <cellStyle name="Normal 6 2 2 6 2 2 2 2 2" xfId="33062" xr:uid="{00000000-0005-0000-0000-00001A6A0000}"/>
    <cellStyle name="Normal 6 2 2 6 2 2 2 2 3" xfId="33063" xr:uid="{00000000-0005-0000-0000-00001B6A0000}"/>
    <cellStyle name="Normal 6 2 2 6 2 2 2 2 4" xfId="33064" xr:uid="{00000000-0005-0000-0000-00001C6A0000}"/>
    <cellStyle name="Normal 6 2 2 6 2 2 2 3" xfId="33065" xr:uid="{00000000-0005-0000-0000-00001D6A0000}"/>
    <cellStyle name="Normal 6 2 2 6 2 2 2 3 2" xfId="33066" xr:uid="{00000000-0005-0000-0000-00001E6A0000}"/>
    <cellStyle name="Normal 6 2 2 6 2 2 2 3 3" xfId="33067" xr:uid="{00000000-0005-0000-0000-00001F6A0000}"/>
    <cellStyle name="Normal 6 2 2 6 2 2 2 4" xfId="33068" xr:uid="{00000000-0005-0000-0000-0000206A0000}"/>
    <cellStyle name="Normal 6 2 2 6 2 2 2 5" xfId="33069" xr:uid="{00000000-0005-0000-0000-0000216A0000}"/>
    <cellStyle name="Normal 6 2 2 6 2 2 2 6" xfId="33070" xr:uid="{00000000-0005-0000-0000-0000226A0000}"/>
    <cellStyle name="Normal 6 2 2 6 2 2 3" xfId="6731" xr:uid="{00000000-0005-0000-0000-0000236A0000}"/>
    <cellStyle name="Normal 6 2 2 6 2 2 3 2" xfId="11673" xr:uid="{00000000-0005-0000-0000-0000246A0000}"/>
    <cellStyle name="Normal 6 2 2 6 2 2 3 3" xfId="33071" xr:uid="{00000000-0005-0000-0000-0000256A0000}"/>
    <cellStyle name="Normal 6 2 2 6 2 2 3 4" xfId="33072" xr:uid="{00000000-0005-0000-0000-0000266A0000}"/>
    <cellStyle name="Normal 6 2 2 6 2 2 4" xfId="8239" xr:uid="{00000000-0005-0000-0000-0000276A0000}"/>
    <cellStyle name="Normal 6 2 2 6 2 2 4 2" xfId="33073" xr:uid="{00000000-0005-0000-0000-0000286A0000}"/>
    <cellStyle name="Normal 6 2 2 6 2 2 4 3" xfId="33074" xr:uid="{00000000-0005-0000-0000-0000296A0000}"/>
    <cellStyle name="Normal 6 2 2 6 2 2 4 4" xfId="33075" xr:uid="{00000000-0005-0000-0000-00002A6A0000}"/>
    <cellStyle name="Normal 6 2 2 6 2 2 5" xfId="3277" xr:uid="{00000000-0005-0000-0000-00002B6A0000}"/>
    <cellStyle name="Normal 6 2 2 6 2 2 5 2" xfId="33076" xr:uid="{00000000-0005-0000-0000-00002C6A0000}"/>
    <cellStyle name="Normal 6 2 2 6 2 2 5 3" xfId="33077" xr:uid="{00000000-0005-0000-0000-00002D6A0000}"/>
    <cellStyle name="Normal 6 2 2 6 2 2 5 4" xfId="33078" xr:uid="{00000000-0005-0000-0000-00002E6A0000}"/>
    <cellStyle name="Normal 6 2 2 6 2 2 6" xfId="33079" xr:uid="{00000000-0005-0000-0000-00002F6A0000}"/>
    <cellStyle name="Normal 6 2 2 6 2 2 6 2" xfId="33080" xr:uid="{00000000-0005-0000-0000-0000306A0000}"/>
    <cellStyle name="Normal 6 2 2 6 2 2 6 3" xfId="33081" xr:uid="{00000000-0005-0000-0000-0000316A0000}"/>
    <cellStyle name="Normal 6 2 2 6 2 2 7" xfId="33082" xr:uid="{00000000-0005-0000-0000-0000326A0000}"/>
    <cellStyle name="Normal 6 2 2 6 2 2 8" xfId="33083" xr:uid="{00000000-0005-0000-0000-0000336A0000}"/>
    <cellStyle name="Normal 6 2 2 6 2 2 9" xfId="33084" xr:uid="{00000000-0005-0000-0000-0000346A0000}"/>
    <cellStyle name="Normal 6 2 2 6 2 3" xfId="4441" xr:uid="{00000000-0005-0000-0000-0000356A0000}"/>
    <cellStyle name="Normal 6 2 2 6 2 3 2" xfId="9426" xr:uid="{00000000-0005-0000-0000-0000366A0000}"/>
    <cellStyle name="Normal 6 2 2 6 2 3 2 2" xfId="33085" xr:uid="{00000000-0005-0000-0000-0000376A0000}"/>
    <cellStyle name="Normal 6 2 2 6 2 3 2 3" xfId="33086" xr:uid="{00000000-0005-0000-0000-0000386A0000}"/>
    <cellStyle name="Normal 6 2 2 6 2 3 2 4" xfId="33087" xr:uid="{00000000-0005-0000-0000-0000396A0000}"/>
    <cellStyle name="Normal 6 2 2 6 2 3 3" xfId="33088" xr:uid="{00000000-0005-0000-0000-00003A6A0000}"/>
    <cellStyle name="Normal 6 2 2 6 2 3 3 2" xfId="33089" xr:uid="{00000000-0005-0000-0000-00003B6A0000}"/>
    <cellStyle name="Normal 6 2 2 6 2 3 3 3" xfId="33090" xr:uid="{00000000-0005-0000-0000-00003C6A0000}"/>
    <cellStyle name="Normal 6 2 2 6 2 3 4" xfId="33091" xr:uid="{00000000-0005-0000-0000-00003D6A0000}"/>
    <cellStyle name="Normal 6 2 2 6 2 3 5" xfId="33092" xr:uid="{00000000-0005-0000-0000-00003E6A0000}"/>
    <cellStyle name="Normal 6 2 2 6 2 3 6" xfId="33093" xr:uid="{00000000-0005-0000-0000-00003F6A0000}"/>
    <cellStyle name="Normal 6 2 2 6 2 4" xfId="6181" xr:uid="{00000000-0005-0000-0000-0000406A0000}"/>
    <cellStyle name="Normal 6 2 2 6 2 4 2" xfId="11123" xr:uid="{00000000-0005-0000-0000-0000416A0000}"/>
    <cellStyle name="Normal 6 2 2 6 2 4 3" xfId="33094" xr:uid="{00000000-0005-0000-0000-0000426A0000}"/>
    <cellStyle name="Normal 6 2 2 6 2 4 4" xfId="33095" xr:uid="{00000000-0005-0000-0000-0000436A0000}"/>
    <cellStyle name="Normal 6 2 2 6 2 5" xfId="7689" xr:uid="{00000000-0005-0000-0000-0000446A0000}"/>
    <cellStyle name="Normal 6 2 2 6 2 5 2" xfId="33096" xr:uid="{00000000-0005-0000-0000-0000456A0000}"/>
    <cellStyle name="Normal 6 2 2 6 2 5 3" xfId="33097" xr:uid="{00000000-0005-0000-0000-0000466A0000}"/>
    <cellStyle name="Normal 6 2 2 6 2 5 4" xfId="33098" xr:uid="{00000000-0005-0000-0000-0000476A0000}"/>
    <cellStyle name="Normal 6 2 2 6 2 6" xfId="2727" xr:uid="{00000000-0005-0000-0000-0000486A0000}"/>
    <cellStyle name="Normal 6 2 2 6 2 6 2" xfId="33099" xr:uid="{00000000-0005-0000-0000-0000496A0000}"/>
    <cellStyle name="Normal 6 2 2 6 2 6 3" xfId="33100" xr:uid="{00000000-0005-0000-0000-00004A6A0000}"/>
    <cellStyle name="Normal 6 2 2 6 2 6 4" xfId="33101" xr:uid="{00000000-0005-0000-0000-00004B6A0000}"/>
    <cellStyle name="Normal 6 2 2 6 2 7" xfId="33102" xr:uid="{00000000-0005-0000-0000-00004C6A0000}"/>
    <cellStyle name="Normal 6 2 2 6 2 7 2" xfId="33103" xr:uid="{00000000-0005-0000-0000-00004D6A0000}"/>
    <cellStyle name="Normal 6 2 2 6 2 7 3" xfId="33104" xr:uid="{00000000-0005-0000-0000-00004E6A0000}"/>
    <cellStyle name="Normal 6 2 2 6 2 8" xfId="33105" xr:uid="{00000000-0005-0000-0000-00004F6A0000}"/>
    <cellStyle name="Normal 6 2 2 6 2 9" xfId="33106" xr:uid="{00000000-0005-0000-0000-0000506A0000}"/>
    <cellStyle name="Normal 6 2 2 6 3" xfId="1643" xr:uid="{00000000-0005-0000-0000-0000516A0000}"/>
    <cellStyle name="Normal 6 2 2 6 3 2" xfId="5001" xr:uid="{00000000-0005-0000-0000-0000526A0000}"/>
    <cellStyle name="Normal 6 2 2 6 3 2 2" xfId="9985" xr:uid="{00000000-0005-0000-0000-0000536A0000}"/>
    <cellStyle name="Normal 6 2 2 6 3 2 2 2" xfId="33107" xr:uid="{00000000-0005-0000-0000-0000546A0000}"/>
    <cellStyle name="Normal 6 2 2 6 3 2 2 3" xfId="33108" xr:uid="{00000000-0005-0000-0000-0000556A0000}"/>
    <cellStyle name="Normal 6 2 2 6 3 2 2 4" xfId="33109" xr:uid="{00000000-0005-0000-0000-0000566A0000}"/>
    <cellStyle name="Normal 6 2 2 6 3 2 3" xfId="33110" xr:uid="{00000000-0005-0000-0000-0000576A0000}"/>
    <cellStyle name="Normal 6 2 2 6 3 2 3 2" xfId="33111" xr:uid="{00000000-0005-0000-0000-0000586A0000}"/>
    <cellStyle name="Normal 6 2 2 6 3 2 3 3" xfId="33112" xr:uid="{00000000-0005-0000-0000-0000596A0000}"/>
    <cellStyle name="Normal 6 2 2 6 3 2 4" xfId="33113" xr:uid="{00000000-0005-0000-0000-00005A6A0000}"/>
    <cellStyle name="Normal 6 2 2 6 3 2 5" xfId="33114" xr:uid="{00000000-0005-0000-0000-00005B6A0000}"/>
    <cellStyle name="Normal 6 2 2 6 3 2 6" xfId="33115" xr:uid="{00000000-0005-0000-0000-00005C6A0000}"/>
    <cellStyle name="Normal 6 2 2 6 3 3" xfId="6730" xr:uid="{00000000-0005-0000-0000-00005D6A0000}"/>
    <cellStyle name="Normal 6 2 2 6 3 3 2" xfId="11672" xr:uid="{00000000-0005-0000-0000-00005E6A0000}"/>
    <cellStyle name="Normal 6 2 2 6 3 3 3" xfId="33116" xr:uid="{00000000-0005-0000-0000-00005F6A0000}"/>
    <cellStyle name="Normal 6 2 2 6 3 3 4" xfId="33117" xr:uid="{00000000-0005-0000-0000-0000606A0000}"/>
    <cellStyle name="Normal 6 2 2 6 3 4" xfId="8238" xr:uid="{00000000-0005-0000-0000-0000616A0000}"/>
    <cellStyle name="Normal 6 2 2 6 3 4 2" xfId="33118" xr:uid="{00000000-0005-0000-0000-0000626A0000}"/>
    <cellStyle name="Normal 6 2 2 6 3 4 3" xfId="33119" xr:uid="{00000000-0005-0000-0000-0000636A0000}"/>
    <cellStyle name="Normal 6 2 2 6 3 4 4" xfId="33120" xr:uid="{00000000-0005-0000-0000-0000646A0000}"/>
    <cellStyle name="Normal 6 2 2 6 3 5" xfId="3276" xr:uid="{00000000-0005-0000-0000-0000656A0000}"/>
    <cellStyle name="Normal 6 2 2 6 3 5 2" xfId="33121" xr:uid="{00000000-0005-0000-0000-0000666A0000}"/>
    <cellStyle name="Normal 6 2 2 6 3 5 3" xfId="33122" xr:uid="{00000000-0005-0000-0000-0000676A0000}"/>
    <cellStyle name="Normal 6 2 2 6 3 5 4" xfId="33123" xr:uid="{00000000-0005-0000-0000-0000686A0000}"/>
    <cellStyle name="Normal 6 2 2 6 3 6" xfId="33124" xr:uid="{00000000-0005-0000-0000-0000696A0000}"/>
    <cellStyle name="Normal 6 2 2 6 3 6 2" xfId="33125" xr:uid="{00000000-0005-0000-0000-00006A6A0000}"/>
    <cellStyle name="Normal 6 2 2 6 3 6 3" xfId="33126" xr:uid="{00000000-0005-0000-0000-00006B6A0000}"/>
    <cellStyle name="Normal 6 2 2 6 3 7" xfId="33127" xr:uid="{00000000-0005-0000-0000-00006C6A0000}"/>
    <cellStyle name="Normal 6 2 2 6 3 8" xfId="33128" xr:uid="{00000000-0005-0000-0000-00006D6A0000}"/>
    <cellStyle name="Normal 6 2 2 6 3 9" xfId="33129" xr:uid="{00000000-0005-0000-0000-00006E6A0000}"/>
    <cellStyle name="Normal 6 2 2 6 4" xfId="3972" xr:uid="{00000000-0005-0000-0000-00006F6A0000}"/>
    <cellStyle name="Normal 6 2 2 6 4 2" xfId="9044" xr:uid="{00000000-0005-0000-0000-0000706A0000}"/>
    <cellStyle name="Normal 6 2 2 6 4 2 2" xfId="33130" xr:uid="{00000000-0005-0000-0000-0000716A0000}"/>
    <cellStyle name="Normal 6 2 2 6 4 2 3" xfId="33131" xr:uid="{00000000-0005-0000-0000-0000726A0000}"/>
    <cellStyle name="Normal 6 2 2 6 4 2 4" xfId="33132" xr:uid="{00000000-0005-0000-0000-0000736A0000}"/>
    <cellStyle name="Normal 6 2 2 6 4 3" xfId="33133" xr:uid="{00000000-0005-0000-0000-0000746A0000}"/>
    <cellStyle name="Normal 6 2 2 6 4 3 2" xfId="33134" xr:uid="{00000000-0005-0000-0000-0000756A0000}"/>
    <cellStyle name="Normal 6 2 2 6 4 3 3" xfId="33135" xr:uid="{00000000-0005-0000-0000-0000766A0000}"/>
    <cellStyle name="Normal 6 2 2 6 4 4" xfId="33136" xr:uid="{00000000-0005-0000-0000-0000776A0000}"/>
    <cellStyle name="Normal 6 2 2 6 4 5" xfId="33137" xr:uid="{00000000-0005-0000-0000-0000786A0000}"/>
    <cellStyle name="Normal 6 2 2 6 4 6" xfId="33138" xr:uid="{00000000-0005-0000-0000-0000796A0000}"/>
    <cellStyle name="Normal 6 2 2 6 5" xfId="5729" xr:uid="{00000000-0005-0000-0000-00007A6A0000}"/>
    <cellStyle name="Normal 6 2 2 6 5 2" xfId="10671" xr:uid="{00000000-0005-0000-0000-00007B6A0000}"/>
    <cellStyle name="Normal 6 2 2 6 5 3" xfId="33139" xr:uid="{00000000-0005-0000-0000-00007C6A0000}"/>
    <cellStyle name="Normal 6 2 2 6 5 4" xfId="33140" xr:uid="{00000000-0005-0000-0000-00007D6A0000}"/>
    <cellStyle name="Normal 6 2 2 6 6" xfId="7237" xr:uid="{00000000-0005-0000-0000-00007E6A0000}"/>
    <cellStyle name="Normal 6 2 2 6 6 2" xfId="33141" xr:uid="{00000000-0005-0000-0000-00007F6A0000}"/>
    <cellStyle name="Normal 6 2 2 6 6 3" xfId="33142" xr:uid="{00000000-0005-0000-0000-0000806A0000}"/>
    <cellStyle name="Normal 6 2 2 6 6 4" xfId="33143" xr:uid="{00000000-0005-0000-0000-0000816A0000}"/>
    <cellStyle name="Normal 6 2 2 6 7" xfId="2275" xr:uid="{00000000-0005-0000-0000-0000826A0000}"/>
    <cellStyle name="Normal 6 2 2 6 7 2" xfId="33144" xr:uid="{00000000-0005-0000-0000-0000836A0000}"/>
    <cellStyle name="Normal 6 2 2 6 7 3" xfId="33145" xr:uid="{00000000-0005-0000-0000-0000846A0000}"/>
    <cellStyle name="Normal 6 2 2 6 7 4" xfId="33146" xr:uid="{00000000-0005-0000-0000-0000856A0000}"/>
    <cellStyle name="Normal 6 2 2 6 8" xfId="33147" xr:uid="{00000000-0005-0000-0000-0000866A0000}"/>
    <cellStyle name="Normal 6 2 2 6 8 2" xfId="33148" xr:uid="{00000000-0005-0000-0000-0000876A0000}"/>
    <cellStyle name="Normal 6 2 2 6 8 3" xfId="33149" xr:uid="{00000000-0005-0000-0000-0000886A0000}"/>
    <cellStyle name="Normal 6 2 2 6 9" xfId="33150" xr:uid="{00000000-0005-0000-0000-0000896A0000}"/>
    <cellStyle name="Normal 6 2 2 7" xfId="666" xr:uid="{00000000-0005-0000-0000-00008A6A0000}"/>
    <cellStyle name="Normal 6 2 2 7 10" xfId="33151" xr:uid="{00000000-0005-0000-0000-00008B6A0000}"/>
    <cellStyle name="Normal 6 2 2 7 11" xfId="33152" xr:uid="{00000000-0005-0000-0000-00008C6A0000}"/>
    <cellStyle name="Normal 6 2 2 7 2" xfId="1132" xr:uid="{00000000-0005-0000-0000-00008D6A0000}"/>
    <cellStyle name="Normal 6 2 2 7 2 10" xfId="33153" xr:uid="{00000000-0005-0000-0000-00008E6A0000}"/>
    <cellStyle name="Normal 6 2 2 7 2 2" xfId="1646" xr:uid="{00000000-0005-0000-0000-00008F6A0000}"/>
    <cellStyle name="Normal 6 2 2 7 2 2 2" xfId="5004" xr:uid="{00000000-0005-0000-0000-0000906A0000}"/>
    <cellStyle name="Normal 6 2 2 7 2 2 2 2" xfId="9988" xr:uid="{00000000-0005-0000-0000-0000916A0000}"/>
    <cellStyle name="Normal 6 2 2 7 2 2 2 2 2" xfId="33154" xr:uid="{00000000-0005-0000-0000-0000926A0000}"/>
    <cellStyle name="Normal 6 2 2 7 2 2 2 2 3" xfId="33155" xr:uid="{00000000-0005-0000-0000-0000936A0000}"/>
    <cellStyle name="Normal 6 2 2 7 2 2 2 2 4" xfId="33156" xr:uid="{00000000-0005-0000-0000-0000946A0000}"/>
    <cellStyle name="Normal 6 2 2 7 2 2 2 3" xfId="33157" xr:uid="{00000000-0005-0000-0000-0000956A0000}"/>
    <cellStyle name="Normal 6 2 2 7 2 2 2 3 2" xfId="33158" xr:uid="{00000000-0005-0000-0000-0000966A0000}"/>
    <cellStyle name="Normal 6 2 2 7 2 2 2 3 3" xfId="33159" xr:uid="{00000000-0005-0000-0000-0000976A0000}"/>
    <cellStyle name="Normal 6 2 2 7 2 2 2 4" xfId="33160" xr:uid="{00000000-0005-0000-0000-0000986A0000}"/>
    <cellStyle name="Normal 6 2 2 7 2 2 2 5" xfId="33161" xr:uid="{00000000-0005-0000-0000-0000996A0000}"/>
    <cellStyle name="Normal 6 2 2 7 2 2 2 6" xfId="33162" xr:uid="{00000000-0005-0000-0000-00009A6A0000}"/>
    <cellStyle name="Normal 6 2 2 7 2 2 3" xfId="6733" xr:uid="{00000000-0005-0000-0000-00009B6A0000}"/>
    <cellStyle name="Normal 6 2 2 7 2 2 3 2" xfId="11675" xr:uid="{00000000-0005-0000-0000-00009C6A0000}"/>
    <cellStyle name="Normal 6 2 2 7 2 2 3 3" xfId="33163" xr:uid="{00000000-0005-0000-0000-00009D6A0000}"/>
    <cellStyle name="Normal 6 2 2 7 2 2 3 4" xfId="33164" xr:uid="{00000000-0005-0000-0000-00009E6A0000}"/>
    <cellStyle name="Normal 6 2 2 7 2 2 4" xfId="8241" xr:uid="{00000000-0005-0000-0000-00009F6A0000}"/>
    <cellStyle name="Normal 6 2 2 7 2 2 4 2" xfId="33165" xr:uid="{00000000-0005-0000-0000-0000A06A0000}"/>
    <cellStyle name="Normal 6 2 2 7 2 2 4 3" xfId="33166" xr:uid="{00000000-0005-0000-0000-0000A16A0000}"/>
    <cellStyle name="Normal 6 2 2 7 2 2 4 4" xfId="33167" xr:uid="{00000000-0005-0000-0000-0000A26A0000}"/>
    <cellStyle name="Normal 6 2 2 7 2 2 5" xfId="3279" xr:uid="{00000000-0005-0000-0000-0000A36A0000}"/>
    <cellStyle name="Normal 6 2 2 7 2 2 5 2" xfId="33168" xr:uid="{00000000-0005-0000-0000-0000A46A0000}"/>
    <cellStyle name="Normal 6 2 2 7 2 2 5 3" xfId="33169" xr:uid="{00000000-0005-0000-0000-0000A56A0000}"/>
    <cellStyle name="Normal 6 2 2 7 2 2 5 4" xfId="33170" xr:uid="{00000000-0005-0000-0000-0000A66A0000}"/>
    <cellStyle name="Normal 6 2 2 7 2 2 6" xfId="33171" xr:uid="{00000000-0005-0000-0000-0000A76A0000}"/>
    <cellStyle name="Normal 6 2 2 7 2 2 6 2" xfId="33172" xr:uid="{00000000-0005-0000-0000-0000A86A0000}"/>
    <cellStyle name="Normal 6 2 2 7 2 2 6 3" xfId="33173" xr:uid="{00000000-0005-0000-0000-0000A96A0000}"/>
    <cellStyle name="Normal 6 2 2 7 2 2 7" xfId="33174" xr:uid="{00000000-0005-0000-0000-0000AA6A0000}"/>
    <cellStyle name="Normal 6 2 2 7 2 2 8" xfId="33175" xr:uid="{00000000-0005-0000-0000-0000AB6A0000}"/>
    <cellStyle name="Normal 6 2 2 7 2 2 9" xfId="33176" xr:uid="{00000000-0005-0000-0000-0000AC6A0000}"/>
    <cellStyle name="Normal 6 2 2 7 2 3" xfId="4500" xr:uid="{00000000-0005-0000-0000-0000AD6A0000}"/>
    <cellStyle name="Normal 6 2 2 7 2 3 2" xfId="9484" xr:uid="{00000000-0005-0000-0000-0000AE6A0000}"/>
    <cellStyle name="Normal 6 2 2 7 2 3 2 2" xfId="33177" xr:uid="{00000000-0005-0000-0000-0000AF6A0000}"/>
    <cellStyle name="Normal 6 2 2 7 2 3 2 3" xfId="33178" xr:uid="{00000000-0005-0000-0000-0000B06A0000}"/>
    <cellStyle name="Normal 6 2 2 7 2 3 2 4" xfId="33179" xr:uid="{00000000-0005-0000-0000-0000B16A0000}"/>
    <cellStyle name="Normal 6 2 2 7 2 3 3" xfId="33180" xr:uid="{00000000-0005-0000-0000-0000B26A0000}"/>
    <cellStyle name="Normal 6 2 2 7 2 3 3 2" xfId="33181" xr:uid="{00000000-0005-0000-0000-0000B36A0000}"/>
    <cellStyle name="Normal 6 2 2 7 2 3 3 3" xfId="33182" xr:uid="{00000000-0005-0000-0000-0000B46A0000}"/>
    <cellStyle name="Normal 6 2 2 7 2 3 4" xfId="33183" xr:uid="{00000000-0005-0000-0000-0000B56A0000}"/>
    <cellStyle name="Normal 6 2 2 7 2 3 5" xfId="33184" xr:uid="{00000000-0005-0000-0000-0000B66A0000}"/>
    <cellStyle name="Normal 6 2 2 7 2 3 6" xfId="33185" xr:uid="{00000000-0005-0000-0000-0000B76A0000}"/>
    <cellStyle name="Normal 6 2 2 7 2 4" xfId="6231" xr:uid="{00000000-0005-0000-0000-0000B86A0000}"/>
    <cellStyle name="Normal 6 2 2 7 2 4 2" xfId="11173" xr:uid="{00000000-0005-0000-0000-0000B96A0000}"/>
    <cellStyle name="Normal 6 2 2 7 2 4 3" xfId="33186" xr:uid="{00000000-0005-0000-0000-0000BA6A0000}"/>
    <cellStyle name="Normal 6 2 2 7 2 4 4" xfId="33187" xr:uid="{00000000-0005-0000-0000-0000BB6A0000}"/>
    <cellStyle name="Normal 6 2 2 7 2 5" xfId="7739" xr:uid="{00000000-0005-0000-0000-0000BC6A0000}"/>
    <cellStyle name="Normal 6 2 2 7 2 5 2" xfId="33188" xr:uid="{00000000-0005-0000-0000-0000BD6A0000}"/>
    <cellStyle name="Normal 6 2 2 7 2 5 3" xfId="33189" xr:uid="{00000000-0005-0000-0000-0000BE6A0000}"/>
    <cellStyle name="Normal 6 2 2 7 2 5 4" xfId="33190" xr:uid="{00000000-0005-0000-0000-0000BF6A0000}"/>
    <cellStyle name="Normal 6 2 2 7 2 6" xfId="2777" xr:uid="{00000000-0005-0000-0000-0000C06A0000}"/>
    <cellStyle name="Normal 6 2 2 7 2 6 2" xfId="33191" xr:uid="{00000000-0005-0000-0000-0000C16A0000}"/>
    <cellStyle name="Normal 6 2 2 7 2 6 3" xfId="33192" xr:uid="{00000000-0005-0000-0000-0000C26A0000}"/>
    <cellStyle name="Normal 6 2 2 7 2 6 4" xfId="33193" xr:uid="{00000000-0005-0000-0000-0000C36A0000}"/>
    <cellStyle name="Normal 6 2 2 7 2 7" xfId="33194" xr:uid="{00000000-0005-0000-0000-0000C46A0000}"/>
    <cellStyle name="Normal 6 2 2 7 2 7 2" xfId="33195" xr:uid="{00000000-0005-0000-0000-0000C56A0000}"/>
    <cellStyle name="Normal 6 2 2 7 2 7 3" xfId="33196" xr:uid="{00000000-0005-0000-0000-0000C66A0000}"/>
    <cellStyle name="Normal 6 2 2 7 2 8" xfId="33197" xr:uid="{00000000-0005-0000-0000-0000C76A0000}"/>
    <cellStyle name="Normal 6 2 2 7 2 9" xfId="33198" xr:uid="{00000000-0005-0000-0000-0000C86A0000}"/>
    <cellStyle name="Normal 6 2 2 7 3" xfId="1645" xr:uid="{00000000-0005-0000-0000-0000C96A0000}"/>
    <cellStyle name="Normal 6 2 2 7 3 2" xfId="5003" xr:uid="{00000000-0005-0000-0000-0000CA6A0000}"/>
    <cellStyle name="Normal 6 2 2 7 3 2 2" xfId="9987" xr:uid="{00000000-0005-0000-0000-0000CB6A0000}"/>
    <cellStyle name="Normal 6 2 2 7 3 2 2 2" xfId="33199" xr:uid="{00000000-0005-0000-0000-0000CC6A0000}"/>
    <cellStyle name="Normal 6 2 2 7 3 2 2 3" xfId="33200" xr:uid="{00000000-0005-0000-0000-0000CD6A0000}"/>
    <cellStyle name="Normal 6 2 2 7 3 2 2 4" xfId="33201" xr:uid="{00000000-0005-0000-0000-0000CE6A0000}"/>
    <cellStyle name="Normal 6 2 2 7 3 2 3" xfId="33202" xr:uid="{00000000-0005-0000-0000-0000CF6A0000}"/>
    <cellStyle name="Normal 6 2 2 7 3 2 3 2" xfId="33203" xr:uid="{00000000-0005-0000-0000-0000D06A0000}"/>
    <cellStyle name="Normal 6 2 2 7 3 2 3 3" xfId="33204" xr:uid="{00000000-0005-0000-0000-0000D16A0000}"/>
    <cellStyle name="Normal 6 2 2 7 3 2 4" xfId="33205" xr:uid="{00000000-0005-0000-0000-0000D26A0000}"/>
    <cellStyle name="Normal 6 2 2 7 3 2 5" xfId="33206" xr:uid="{00000000-0005-0000-0000-0000D36A0000}"/>
    <cellStyle name="Normal 6 2 2 7 3 2 6" xfId="33207" xr:uid="{00000000-0005-0000-0000-0000D46A0000}"/>
    <cellStyle name="Normal 6 2 2 7 3 3" xfId="6732" xr:uid="{00000000-0005-0000-0000-0000D56A0000}"/>
    <cellStyle name="Normal 6 2 2 7 3 3 2" xfId="11674" xr:uid="{00000000-0005-0000-0000-0000D66A0000}"/>
    <cellStyle name="Normal 6 2 2 7 3 3 3" xfId="33208" xr:uid="{00000000-0005-0000-0000-0000D76A0000}"/>
    <cellStyle name="Normal 6 2 2 7 3 3 4" xfId="33209" xr:uid="{00000000-0005-0000-0000-0000D86A0000}"/>
    <cellStyle name="Normal 6 2 2 7 3 4" xfId="8240" xr:uid="{00000000-0005-0000-0000-0000D96A0000}"/>
    <cellStyle name="Normal 6 2 2 7 3 4 2" xfId="33210" xr:uid="{00000000-0005-0000-0000-0000DA6A0000}"/>
    <cellStyle name="Normal 6 2 2 7 3 4 3" xfId="33211" xr:uid="{00000000-0005-0000-0000-0000DB6A0000}"/>
    <cellStyle name="Normal 6 2 2 7 3 4 4" xfId="33212" xr:uid="{00000000-0005-0000-0000-0000DC6A0000}"/>
    <cellStyle name="Normal 6 2 2 7 3 5" xfId="3278" xr:uid="{00000000-0005-0000-0000-0000DD6A0000}"/>
    <cellStyle name="Normal 6 2 2 7 3 5 2" xfId="33213" xr:uid="{00000000-0005-0000-0000-0000DE6A0000}"/>
    <cellStyle name="Normal 6 2 2 7 3 5 3" xfId="33214" xr:uid="{00000000-0005-0000-0000-0000DF6A0000}"/>
    <cellStyle name="Normal 6 2 2 7 3 5 4" xfId="33215" xr:uid="{00000000-0005-0000-0000-0000E06A0000}"/>
    <cellStyle name="Normal 6 2 2 7 3 6" xfId="33216" xr:uid="{00000000-0005-0000-0000-0000E16A0000}"/>
    <cellStyle name="Normal 6 2 2 7 3 6 2" xfId="33217" xr:uid="{00000000-0005-0000-0000-0000E26A0000}"/>
    <cellStyle name="Normal 6 2 2 7 3 6 3" xfId="33218" xr:uid="{00000000-0005-0000-0000-0000E36A0000}"/>
    <cellStyle name="Normal 6 2 2 7 3 7" xfId="33219" xr:uid="{00000000-0005-0000-0000-0000E46A0000}"/>
    <cellStyle name="Normal 6 2 2 7 3 8" xfId="33220" xr:uid="{00000000-0005-0000-0000-0000E56A0000}"/>
    <cellStyle name="Normal 6 2 2 7 3 9" xfId="33221" xr:uid="{00000000-0005-0000-0000-0000E66A0000}"/>
    <cellStyle name="Normal 6 2 2 7 4" xfId="4117" xr:uid="{00000000-0005-0000-0000-0000E76A0000}"/>
    <cellStyle name="Normal 6 2 2 7 4 2" xfId="9103" xr:uid="{00000000-0005-0000-0000-0000E86A0000}"/>
    <cellStyle name="Normal 6 2 2 7 4 2 2" xfId="33222" xr:uid="{00000000-0005-0000-0000-0000E96A0000}"/>
    <cellStyle name="Normal 6 2 2 7 4 2 3" xfId="33223" xr:uid="{00000000-0005-0000-0000-0000EA6A0000}"/>
    <cellStyle name="Normal 6 2 2 7 4 2 4" xfId="33224" xr:uid="{00000000-0005-0000-0000-0000EB6A0000}"/>
    <cellStyle name="Normal 6 2 2 7 4 3" xfId="33225" xr:uid="{00000000-0005-0000-0000-0000EC6A0000}"/>
    <cellStyle name="Normal 6 2 2 7 4 3 2" xfId="33226" xr:uid="{00000000-0005-0000-0000-0000ED6A0000}"/>
    <cellStyle name="Normal 6 2 2 7 4 3 3" xfId="33227" xr:uid="{00000000-0005-0000-0000-0000EE6A0000}"/>
    <cellStyle name="Normal 6 2 2 7 4 4" xfId="33228" xr:uid="{00000000-0005-0000-0000-0000EF6A0000}"/>
    <cellStyle name="Normal 6 2 2 7 4 5" xfId="33229" xr:uid="{00000000-0005-0000-0000-0000F06A0000}"/>
    <cellStyle name="Normal 6 2 2 7 4 6" xfId="33230" xr:uid="{00000000-0005-0000-0000-0000F16A0000}"/>
    <cellStyle name="Normal 6 2 2 7 5" xfId="5864" xr:uid="{00000000-0005-0000-0000-0000F26A0000}"/>
    <cellStyle name="Normal 6 2 2 7 5 2" xfId="10806" xr:uid="{00000000-0005-0000-0000-0000F36A0000}"/>
    <cellStyle name="Normal 6 2 2 7 5 3" xfId="33231" xr:uid="{00000000-0005-0000-0000-0000F46A0000}"/>
    <cellStyle name="Normal 6 2 2 7 5 4" xfId="33232" xr:uid="{00000000-0005-0000-0000-0000F56A0000}"/>
    <cellStyle name="Normal 6 2 2 7 6" xfId="7372" xr:uid="{00000000-0005-0000-0000-0000F66A0000}"/>
    <cellStyle name="Normal 6 2 2 7 6 2" xfId="33233" xr:uid="{00000000-0005-0000-0000-0000F76A0000}"/>
    <cellStyle name="Normal 6 2 2 7 6 3" xfId="33234" xr:uid="{00000000-0005-0000-0000-0000F86A0000}"/>
    <cellStyle name="Normal 6 2 2 7 6 4" xfId="33235" xr:uid="{00000000-0005-0000-0000-0000F96A0000}"/>
    <cellStyle name="Normal 6 2 2 7 7" xfId="2410" xr:uid="{00000000-0005-0000-0000-0000FA6A0000}"/>
    <cellStyle name="Normal 6 2 2 7 7 2" xfId="33236" xr:uid="{00000000-0005-0000-0000-0000FB6A0000}"/>
    <cellStyle name="Normal 6 2 2 7 7 3" xfId="33237" xr:uid="{00000000-0005-0000-0000-0000FC6A0000}"/>
    <cellStyle name="Normal 6 2 2 7 7 4" xfId="33238" xr:uid="{00000000-0005-0000-0000-0000FD6A0000}"/>
    <cellStyle name="Normal 6 2 2 7 8" xfId="33239" xr:uid="{00000000-0005-0000-0000-0000FE6A0000}"/>
    <cellStyle name="Normal 6 2 2 7 8 2" xfId="33240" xr:uid="{00000000-0005-0000-0000-0000FF6A0000}"/>
    <cellStyle name="Normal 6 2 2 7 8 3" xfId="33241" xr:uid="{00000000-0005-0000-0000-0000006B0000}"/>
    <cellStyle name="Normal 6 2 2 7 9" xfId="33242" xr:uid="{00000000-0005-0000-0000-0000016B0000}"/>
    <cellStyle name="Normal 6 2 2 8" xfId="333" xr:uid="{00000000-0005-0000-0000-0000026B0000}"/>
    <cellStyle name="Normal 6 2 2 8 10" xfId="33243" xr:uid="{00000000-0005-0000-0000-0000036B0000}"/>
    <cellStyle name="Normal 6 2 2 8 11" xfId="33244" xr:uid="{00000000-0005-0000-0000-0000046B0000}"/>
    <cellStyle name="Normal 6 2 2 8 2" xfId="961" xr:uid="{00000000-0005-0000-0000-0000056B0000}"/>
    <cellStyle name="Normal 6 2 2 8 2 10" xfId="33245" xr:uid="{00000000-0005-0000-0000-0000066B0000}"/>
    <cellStyle name="Normal 6 2 2 8 2 2" xfId="1648" xr:uid="{00000000-0005-0000-0000-0000076B0000}"/>
    <cellStyle name="Normal 6 2 2 8 2 2 2" xfId="5006" xr:uid="{00000000-0005-0000-0000-0000086B0000}"/>
    <cellStyle name="Normal 6 2 2 8 2 2 2 2" xfId="9990" xr:uid="{00000000-0005-0000-0000-0000096B0000}"/>
    <cellStyle name="Normal 6 2 2 8 2 2 2 2 2" xfId="33246" xr:uid="{00000000-0005-0000-0000-00000A6B0000}"/>
    <cellStyle name="Normal 6 2 2 8 2 2 2 2 3" xfId="33247" xr:uid="{00000000-0005-0000-0000-00000B6B0000}"/>
    <cellStyle name="Normal 6 2 2 8 2 2 2 2 4" xfId="33248" xr:uid="{00000000-0005-0000-0000-00000C6B0000}"/>
    <cellStyle name="Normal 6 2 2 8 2 2 2 3" xfId="33249" xr:uid="{00000000-0005-0000-0000-00000D6B0000}"/>
    <cellStyle name="Normal 6 2 2 8 2 2 2 3 2" xfId="33250" xr:uid="{00000000-0005-0000-0000-00000E6B0000}"/>
    <cellStyle name="Normal 6 2 2 8 2 2 2 3 3" xfId="33251" xr:uid="{00000000-0005-0000-0000-00000F6B0000}"/>
    <cellStyle name="Normal 6 2 2 8 2 2 2 4" xfId="33252" xr:uid="{00000000-0005-0000-0000-0000106B0000}"/>
    <cellStyle name="Normal 6 2 2 8 2 2 2 5" xfId="33253" xr:uid="{00000000-0005-0000-0000-0000116B0000}"/>
    <cellStyle name="Normal 6 2 2 8 2 2 2 6" xfId="33254" xr:uid="{00000000-0005-0000-0000-0000126B0000}"/>
    <cellStyle name="Normal 6 2 2 8 2 2 3" xfId="6735" xr:uid="{00000000-0005-0000-0000-0000136B0000}"/>
    <cellStyle name="Normal 6 2 2 8 2 2 3 2" xfId="11677" xr:uid="{00000000-0005-0000-0000-0000146B0000}"/>
    <cellStyle name="Normal 6 2 2 8 2 2 3 3" xfId="33255" xr:uid="{00000000-0005-0000-0000-0000156B0000}"/>
    <cellStyle name="Normal 6 2 2 8 2 2 3 4" xfId="33256" xr:uid="{00000000-0005-0000-0000-0000166B0000}"/>
    <cellStyle name="Normal 6 2 2 8 2 2 4" xfId="8243" xr:uid="{00000000-0005-0000-0000-0000176B0000}"/>
    <cellStyle name="Normal 6 2 2 8 2 2 4 2" xfId="33257" xr:uid="{00000000-0005-0000-0000-0000186B0000}"/>
    <cellStyle name="Normal 6 2 2 8 2 2 4 3" xfId="33258" xr:uid="{00000000-0005-0000-0000-0000196B0000}"/>
    <cellStyle name="Normal 6 2 2 8 2 2 4 4" xfId="33259" xr:uid="{00000000-0005-0000-0000-00001A6B0000}"/>
    <cellStyle name="Normal 6 2 2 8 2 2 5" xfId="3281" xr:uid="{00000000-0005-0000-0000-00001B6B0000}"/>
    <cellStyle name="Normal 6 2 2 8 2 2 5 2" xfId="33260" xr:uid="{00000000-0005-0000-0000-00001C6B0000}"/>
    <cellStyle name="Normal 6 2 2 8 2 2 5 3" xfId="33261" xr:uid="{00000000-0005-0000-0000-00001D6B0000}"/>
    <cellStyle name="Normal 6 2 2 8 2 2 5 4" xfId="33262" xr:uid="{00000000-0005-0000-0000-00001E6B0000}"/>
    <cellStyle name="Normal 6 2 2 8 2 2 6" xfId="33263" xr:uid="{00000000-0005-0000-0000-00001F6B0000}"/>
    <cellStyle name="Normal 6 2 2 8 2 2 6 2" xfId="33264" xr:uid="{00000000-0005-0000-0000-0000206B0000}"/>
    <cellStyle name="Normal 6 2 2 8 2 2 6 3" xfId="33265" xr:uid="{00000000-0005-0000-0000-0000216B0000}"/>
    <cellStyle name="Normal 6 2 2 8 2 2 7" xfId="33266" xr:uid="{00000000-0005-0000-0000-0000226B0000}"/>
    <cellStyle name="Normal 6 2 2 8 2 2 8" xfId="33267" xr:uid="{00000000-0005-0000-0000-0000236B0000}"/>
    <cellStyle name="Normal 6 2 2 8 2 2 9" xfId="33268" xr:uid="{00000000-0005-0000-0000-0000246B0000}"/>
    <cellStyle name="Normal 6 2 2 8 2 3" xfId="4395" xr:uid="{00000000-0005-0000-0000-0000256B0000}"/>
    <cellStyle name="Normal 6 2 2 8 2 3 2" xfId="9380" xr:uid="{00000000-0005-0000-0000-0000266B0000}"/>
    <cellStyle name="Normal 6 2 2 8 2 3 2 2" xfId="33269" xr:uid="{00000000-0005-0000-0000-0000276B0000}"/>
    <cellStyle name="Normal 6 2 2 8 2 3 2 3" xfId="33270" xr:uid="{00000000-0005-0000-0000-0000286B0000}"/>
    <cellStyle name="Normal 6 2 2 8 2 3 2 4" xfId="33271" xr:uid="{00000000-0005-0000-0000-0000296B0000}"/>
    <cellStyle name="Normal 6 2 2 8 2 3 3" xfId="33272" xr:uid="{00000000-0005-0000-0000-00002A6B0000}"/>
    <cellStyle name="Normal 6 2 2 8 2 3 3 2" xfId="33273" xr:uid="{00000000-0005-0000-0000-00002B6B0000}"/>
    <cellStyle name="Normal 6 2 2 8 2 3 3 3" xfId="33274" xr:uid="{00000000-0005-0000-0000-00002C6B0000}"/>
    <cellStyle name="Normal 6 2 2 8 2 3 4" xfId="33275" xr:uid="{00000000-0005-0000-0000-00002D6B0000}"/>
    <cellStyle name="Normal 6 2 2 8 2 3 5" xfId="33276" xr:uid="{00000000-0005-0000-0000-00002E6B0000}"/>
    <cellStyle name="Normal 6 2 2 8 2 3 6" xfId="33277" xr:uid="{00000000-0005-0000-0000-00002F6B0000}"/>
    <cellStyle name="Normal 6 2 2 8 2 4" xfId="6137" xr:uid="{00000000-0005-0000-0000-0000306B0000}"/>
    <cellStyle name="Normal 6 2 2 8 2 4 2" xfId="11079" xr:uid="{00000000-0005-0000-0000-0000316B0000}"/>
    <cellStyle name="Normal 6 2 2 8 2 4 3" xfId="33278" xr:uid="{00000000-0005-0000-0000-0000326B0000}"/>
    <cellStyle name="Normal 6 2 2 8 2 4 4" xfId="33279" xr:uid="{00000000-0005-0000-0000-0000336B0000}"/>
    <cellStyle name="Normal 6 2 2 8 2 5" xfId="7645" xr:uid="{00000000-0005-0000-0000-0000346B0000}"/>
    <cellStyle name="Normal 6 2 2 8 2 5 2" xfId="33280" xr:uid="{00000000-0005-0000-0000-0000356B0000}"/>
    <cellStyle name="Normal 6 2 2 8 2 5 3" xfId="33281" xr:uid="{00000000-0005-0000-0000-0000366B0000}"/>
    <cellStyle name="Normal 6 2 2 8 2 5 4" xfId="33282" xr:uid="{00000000-0005-0000-0000-0000376B0000}"/>
    <cellStyle name="Normal 6 2 2 8 2 6" xfId="2683" xr:uid="{00000000-0005-0000-0000-0000386B0000}"/>
    <cellStyle name="Normal 6 2 2 8 2 6 2" xfId="33283" xr:uid="{00000000-0005-0000-0000-0000396B0000}"/>
    <cellStyle name="Normal 6 2 2 8 2 6 3" xfId="33284" xr:uid="{00000000-0005-0000-0000-00003A6B0000}"/>
    <cellStyle name="Normal 6 2 2 8 2 6 4" xfId="33285" xr:uid="{00000000-0005-0000-0000-00003B6B0000}"/>
    <cellStyle name="Normal 6 2 2 8 2 7" xfId="33286" xr:uid="{00000000-0005-0000-0000-00003C6B0000}"/>
    <cellStyle name="Normal 6 2 2 8 2 7 2" xfId="33287" xr:uid="{00000000-0005-0000-0000-00003D6B0000}"/>
    <cellStyle name="Normal 6 2 2 8 2 7 3" xfId="33288" xr:uid="{00000000-0005-0000-0000-00003E6B0000}"/>
    <cellStyle name="Normal 6 2 2 8 2 8" xfId="33289" xr:uid="{00000000-0005-0000-0000-00003F6B0000}"/>
    <cellStyle name="Normal 6 2 2 8 2 9" xfId="33290" xr:uid="{00000000-0005-0000-0000-0000406B0000}"/>
    <cellStyle name="Normal 6 2 2 8 3" xfId="1647" xr:uid="{00000000-0005-0000-0000-0000416B0000}"/>
    <cellStyle name="Normal 6 2 2 8 3 2" xfId="5005" xr:uid="{00000000-0005-0000-0000-0000426B0000}"/>
    <cellStyle name="Normal 6 2 2 8 3 2 2" xfId="9989" xr:uid="{00000000-0005-0000-0000-0000436B0000}"/>
    <cellStyle name="Normal 6 2 2 8 3 2 2 2" xfId="33291" xr:uid="{00000000-0005-0000-0000-0000446B0000}"/>
    <cellStyle name="Normal 6 2 2 8 3 2 2 3" xfId="33292" xr:uid="{00000000-0005-0000-0000-0000456B0000}"/>
    <cellStyle name="Normal 6 2 2 8 3 2 2 4" xfId="33293" xr:uid="{00000000-0005-0000-0000-0000466B0000}"/>
    <cellStyle name="Normal 6 2 2 8 3 2 3" xfId="33294" xr:uid="{00000000-0005-0000-0000-0000476B0000}"/>
    <cellStyle name="Normal 6 2 2 8 3 2 3 2" xfId="33295" xr:uid="{00000000-0005-0000-0000-0000486B0000}"/>
    <cellStyle name="Normal 6 2 2 8 3 2 3 3" xfId="33296" xr:uid="{00000000-0005-0000-0000-0000496B0000}"/>
    <cellStyle name="Normal 6 2 2 8 3 2 4" xfId="33297" xr:uid="{00000000-0005-0000-0000-00004A6B0000}"/>
    <cellStyle name="Normal 6 2 2 8 3 2 5" xfId="33298" xr:uid="{00000000-0005-0000-0000-00004B6B0000}"/>
    <cellStyle name="Normal 6 2 2 8 3 2 6" xfId="33299" xr:uid="{00000000-0005-0000-0000-00004C6B0000}"/>
    <cellStyle name="Normal 6 2 2 8 3 3" xfId="6734" xr:uid="{00000000-0005-0000-0000-00004D6B0000}"/>
    <cellStyle name="Normal 6 2 2 8 3 3 2" xfId="11676" xr:uid="{00000000-0005-0000-0000-00004E6B0000}"/>
    <cellStyle name="Normal 6 2 2 8 3 3 3" xfId="33300" xr:uid="{00000000-0005-0000-0000-00004F6B0000}"/>
    <cellStyle name="Normal 6 2 2 8 3 3 4" xfId="33301" xr:uid="{00000000-0005-0000-0000-0000506B0000}"/>
    <cellStyle name="Normal 6 2 2 8 3 4" xfId="8242" xr:uid="{00000000-0005-0000-0000-0000516B0000}"/>
    <cellStyle name="Normal 6 2 2 8 3 4 2" xfId="33302" xr:uid="{00000000-0005-0000-0000-0000526B0000}"/>
    <cellStyle name="Normal 6 2 2 8 3 4 3" xfId="33303" xr:uid="{00000000-0005-0000-0000-0000536B0000}"/>
    <cellStyle name="Normal 6 2 2 8 3 4 4" xfId="33304" xr:uid="{00000000-0005-0000-0000-0000546B0000}"/>
    <cellStyle name="Normal 6 2 2 8 3 5" xfId="3280" xr:uid="{00000000-0005-0000-0000-0000556B0000}"/>
    <cellStyle name="Normal 6 2 2 8 3 5 2" xfId="33305" xr:uid="{00000000-0005-0000-0000-0000566B0000}"/>
    <cellStyle name="Normal 6 2 2 8 3 5 3" xfId="33306" xr:uid="{00000000-0005-0000-0000-0000576B0000}"/>
    <cellStyle name="Normal 6 2 2 8 3 5 4" xfId="33307" xr:uid="{00000000-0005-0000-0000-0000586B0000}"/>
    <cellStyle name="Normal 6 2 2 8 3 6" xfId="33308" xr:uid="{00000000-0005-0000-0000-0000596B0000}"/>
    <cellStyle name="Normal 6 2 2 8 3 6 2" xfId="33309" xr:uid="{00000000-0005-0000-0000-00005A6B0000}"/>
    <cellStyle name="Normal 6 2 2 8 3 6 3" xfId="33310" xr:uid="{00000000-0005-0000-0000-00005B6B0000}"/>
    <cellStyle name="Normal 6 2 2 8 3 7" xfId="33311" xr:uid="{00000000-0005-0000-0000-00005C6B0000}"/>
    <cellStyle name="Normal 6 2 2 8 3 8" xfId="33312" xr:uid="{00000000-0005-0000-0000-00005D6B0000}"/>
    <cellStyle name="Normal 6 2 2 8 3 9" xfId="33313" xr:uid="{00000000-0005-0000-0000-00005E6B0000}"/>
    <cellStyle name="Normal 6 2 2 8 4" xfId="3912" xr:uid="{00000000-0005-0000-0000-00005F6B0000}"/>
    <cellStyle name="Normal 6 2 2 8 4 2" xfId="8992" xr:uid="{00000000-0005-0000-0000-0000606B0000}"/>
    <cellStyle name="Normal 6 2 2 8 4 2 2" xfId="33314" xr:uid="{00000000-0005-0000-0000-0000616B0000}"/>
    <cellStyle name="Normal 6 2 2 8 4 2 3" xfId="33315" xr:uid="{00000000-0005-0000-0000-0000626B0000}"/>
    <cellStyle name="Normal 6 2 2 8 4 2 4" xfId="33316" xr:uid="{00000000-0005-0000-0000-0000636B0000}"/>
    <cellStyle name="Normal 6 2 2 8 4 3" xfId="33317" xr:uid="{00000000-0005-0000-0000-0000646B0000}"/>
    <cellStyle name="Normal 6 2 2 8 4 3 2" xfId="33318" xr:uid="{00000000-0005-0000-0000-0000656B0000}"/>
    <cellStyle name="Normal 6 2 2 8 4 3 3" xfId="33319" xr:uid="{00000000-0005-0000-0000-0000666B0000}"/>
    <cellStyle name="Normal 6 2 2 8 4 4" xfId="33320" xr:uid="{00000000-0005-0000-0000-0000676B0000}"/>
    <cellStyle name="Normal 6 2 2 8 4 5" xfId="33321" xr:uid="{00000000-0005-0000-0000-0000686B0000}"/>
    <cellStyle name="Normal 6 2 2 8 4 6" xfId="33322" xr:uid="{00000000-0005-0000-0000-0000696B0000}"/>
    <cellStyle name="Normal 6 2 2 8 5" xfId="5680" xr:uid="{00000000-0005-0000-0000-00006A6B0000}"/>
    <cellStyle name="Normal 6 2 2 8 5 2" xfId="10622" xr:uid="{00000000-0005-0000-0000-00006B6B0000}"/>
    <cellStyle name="Normal 6 2 2 8 5 3" xfId="33323" xr:uid="{00000000-0005-0000-0000-00006C6B0000}"/>
    <cellStyle name="Normal 6 2 2 8 5 4" xfId="33324" xr:uid="{00000000-0005-0000-0000-00006D6B0000}"/>
    <cellStyle name="Normal 6 2 2 8 6" xfId="7188" xr:uid="{00000000-0005-0000-0000-00006E6B0000}"/>
    <cellStyle name="Normal 6 2 2 8 6 2" xfId="33325" xr:uid="{00000000-0005-0000-0000-00006F6B0000}"/>
    <cellStyle name="Normal 6 2 2 8 6 3" xfId="33326" xr:uid="{00000000-0005-0000-0000-0000706B0000}"/>
    <cellStyle name="Normal 6 2 2 8 6 4" xfId="33327" xr:uid="{00000000-0005-0000-0000-0000716B0000}"/>
    <cellStyle name="Normal 6 2 2 8 7" xfId="2226" xr:uid="{00000000-0005-0000-0000-0000726B0000}"/>
    <cellStyle name="Normal 6 2 2 8 7 2" xfId="33328" xr:uid="{00000000-0005-0000-0000-0000736B0000}"/>
    <cellStyle name="Normal 6 2 2 8 7 3" xfId="33329" xr:uid="{00000000-0005-0000-0000-0000746B0000}"/>
    <cellStyle name="Normal 6 2 2 8 7 4" xfId="33330" xr:uid="{00000000-0005-0000-0000-0000756B0000}"/>
    <cellStyle name="Normal 6 2 2 8 8" xfId="33331" xr:uid="{00000000-0005-0000-0000-0000766B0000}"/>
    <cellStyle name="Normal 6 2 2 8 8 2" xfId="33332" xr:uid="{00000000-0005-0000-0000-0000776B0000}"/>
    <cellStyle name="Normal 6 2 2 8 8 3" xfId="33333" xr:uid="{00000000-0005-0000-0000-0000786B0000}"/>
    <cellStyle name="Normal 6 2 2 8 9" xfId="33334" xr:uid="{00000000-0005-0000-0000-0000796B0000}"/>
    <cellStyle name="Normal 6 2 2 9" xfId="815" xr:uid="{00000000-0005-0000-0000-00007A6B0000}"/>
    <cellStyle name="Normal 6 2 2 9 10" xfId="33335" xr:uid="{00000000-0005-0000-0000-00007B6B0000}"/>
    <cellStyle name="Normal 6 2 2 9 2" xfId="1649" xr:uid="{00000000-0005-0000-0000-00007C6B0000}"/>
    <cellStyle name="Normal 6 2 2 9 2 2" xfId="5007" xr:uid="{00000000-0005-0000-0000-00007D6B0000}"/>
    <cellStyle name="Normal 6 2 2 9 2 2 2" xfId="9991" xr:uid="{00000000-0005-0000-0000-00007E6B0000}"/>
    <cellStyle name="Normal 6 2 2 9 2 2 2 2" xfId="33336" xr:uid="{00000000-0005-0000-0000-00007F6B0000}"/>
    <cellStyle name="Normal 6 2 2 9 2 2 2 3" xfId="33337" xr:uid="{00000000-0005-0000-0000-0000806B0000}"/>
    <cellStyle name="Normal 6 2 2 9 2 2 2 4" xfId="33338" xr:uid="{00000000-0005-0000-0000-0000816B0000}"/>
    <cellStyle name="Normal 6 2 2 9 2 2 3" xfId="33339" xr:uid="{00000000-0005-0000-0000-0000826B0000}"/>
    <cellStyle name="Normal 6 2 2 9 2 2 3 2" xfId="33340" xr:uid="{00000000-0005-0000-0000-0000836B0000}"/>
    <cellStyle name="Normal 6 2 2 9 2 2 3 3" xfId="33341" xr:uid="{00000000-0005-0000-0000-0000846B0000}"/>
    <cellStyle name="Normal 6 2 2 9 2 2 4" xfId="33342" xr:uid="{00000000-0005-0000-0000-0000856B0000}"/>
    <cellStyle name="Normal 6 2 2 9 2 2 5" xfId="33343" xr:uid="{00000000-0005-0000-0000-0000866B0000}"/>
    <cellStyle name="Normal 6 2 2 9 2 2 6" xfId="33344" xr:uid="{00000000-0005-0000-0000-0000876B0000}"/>
    <cellStyle name="Normal 6 2 2 9 2 3" xfId="6736" xr:uid="{00000000-0005-0000-0000-0000886B0000}"/>
    <cellStyle name="Normal 6 2 2 9 2 3 2" xfId="11678" xr:uid="{00000000-0005-0000-0000-0000896B0000}"/>
    <cellStyle name="Normal 6 2 2 9 2 3 3" xfId="33345" xr:uid="{00000000-0005-0000-0000-00008A6B0000}"/>
    <cellStyle name="Normal 6 2 2 9 2 3 4" xfId="33346" xr:uid="{00000000-0005-0000-0000-00008B6B0000}"/>
    <cellStyle name="Normal 6 2 2 9 2 4" xfId="8244" xr:uid="{00000000-0005-0000-0000-00008C6B0000}"/>
    <cellStyle name="Normal 6 2 2 9 2 4 2" xfId="33347" xr:uid="{00000000-0005-0000-0000-00008D6B0000}"/>
    <cellStyle name="Normal 6 2 2 9 2 4 3" xfId="33348" xr:uid="{00000000-0005-0000-0000-00008E6B0000}"/>
    <cellStyle name="Normal 6 2 2 9 2 4 4" xfId="33349" xr:uid="{00000000-0005-0000-0000-00008F6B0000}"/>
    <cellStyle name="Normal 6 2 2 9 2 5" xfId="3282" xr:uid="{00000000-0005-0000-0000-0000906B0000}"/>
    <cellStyle name="Normal 6 2 2 9 2 5 2" xfId="33350" xr:uid="{00000000-0005-0000-0000-0000916B0000}"/>
    <cellStyle name="Normal 6 2 2 9 2 5 3" xfId="33351" xr:uid="{00000000-0005-0000-0000-0000926B0000}"/>
    <cellStyle name="Normal 6 2 2 9 2 5 4" xfId="33352" xr:uid="{00000000-0005-0000-0000-0000936B0000}"/>
    <cellStyle name="Normal 6 2 2 9 2 6" xfId="33353" xr:uid="{00000000-0005-0000-0000-0000946B0000}"/>
    <cellStyle name="Normal 6 2 2 9 2 6 2" xfId="33354" xr:uid="{00000000-0005-0000-0000-0000956B0000}"/>
    <cellStyle name="Normal 6 2 2 9 2 6 3" xfId="33355" xr:uid="{00000000-0005-0000-0000-0000966B0000}"/>
    <cellStyle name="Normal 6 2 2 9 2 7" xfId="33356" xr:uid="{00000000-0005-0000-0000-0000976B0000}"/>
    <cellStyle name="Normal 6 2 2 9 2 8" xfId="33357" xr:uid="{00000000-0005-0000-0000-0000986B0000}"/>
    <cellStyle name="Normal 6 2 2 9 2 9" xfId="33358" xr:uid="{00000000-0005-0000-0000-0000996B0000}"/>
    <cellStyle name="Normal 6 2 2 9 3" xfId="4257" xr:uid="{00000000-0005-0000-0000-00009A6B0000}"/>
    <cellStyle name="Normal 6 2 2 9 3 2" xfId="9243" xr:uid="{00000000-0005-0000-0000-00009B6B0000}"/>
    <cellStyle name="Normal 6 2 2 9 3 2 2" xfId="33359" xr:uid="{00000000-0005-0000-0000-00009C6B0000}"/>
    <cellStyle name="Normal 6 2 2 9 3 2 3" xfId="33360" xr:uid="{00000000-0005-0000-0000-00009D6B0000}"/>
    <cellStyle name="Normal 6 2 2 9 3 2 4" xfId="33361" xr:uid="{00000000-0005-0000-0000-00009E6B0000}"/>
    <cellStyle name="Normal 6 2 2 9 3 3" xfId="33362" xr:uid="{00000000-0005-0000-0000-00009F6B0000}"/>
    <cellStyle name="Normal 6 2 2 9 3 3 2" xfId="33363" xr:uid="{00000000-0005-0000-0000-0000A06B0000}"/>
    <cellStyle name="Normal 6 2 2 9 3 3 3" xfId="33364" xr:uid="{00000000-0005-0000-0000-0000A16B0000}"/>
    <cellStyle name="Normal 6 2 2 9 3 4" xfId="33365" xr:uid="{00000000-0005-0000-0000-0000A26B0000}"/>
    <cellStyle name="Normal 6 2 2 9 3 5" xfId="33366" xr:uid="{00000000-0005-0000-0000-0000A36B0000}"/>
    <cellStyle name="Normal 6 2 2 9 3 6" xfId="33367" xr:uid="{00000000-0005-0000-0000-0000A46B0000}"/>
    <cellStyle name="Normal 6 2 2 9 4" xfId="6002" xr:uid="{00000000-0005-0000-0000-0000A56B0000}"/>
    <cellStyle name="Normal 6 2 2 9 4 2" xfId="10944" xr:uid="{00000000-0005-0000-0000-0000A66B0000}"/>
    <cellStyle name="Normal 6 2 2 9 4 3" xfId="33368" xr:uid="{00000000-0005-0000-0000-0000A76B0000}"/>
    <cellStyle name="Normal 6 2 2 9 4 4" xfId="33369" xr:uid="{00000000-0005-0000-0000-0000A86B0000}"/>
    <cellStyle name="Normal 6 2 2 9 5" xfId="7510" xr:uid="{00000000-0005-0000-0000-0000A96B0000}"/>
    <cellStyle name="Normal 6 2 2 9 5 2" xfId="33370" xr:uid="{00000000-0005-0000-0000-0000AA6B0000}"/>
    <cellStyle name="Normal 6 2 2 9 5 3" xfId="33371" xr:uid="{00000000-0005-0000-0000-0000AB6B0000}"/>
    <cellStyle name="Normal 6 2 2 9 5 4" xfId="33372" xr:uid="{00000000-0005-0000-0000-0000AC6B0000}"/>
    <cellStyle name="Normal 6 2 2 9 6" xfId="2548" xr:uid="{00000000-0005-0000-0000-0000AD6B0000}"/>
    <cellStyle name="Normal 6 2 2 9 6 2" xfId="33373" xr:uid="{00000000-0005-0000-0000-0000AE6B0000}"/>
    <cellStyle name="Normal 6 2 2 9 6 3" xfId="33374" xr:uid="{00000000-0005-0000-0000-0000AF6B0000}"/>
    <cellStyle name="Normal 6 2 2 9 6 4" xfId="33375" xr:uid="{00000000-0005-0000-0000-0000B06B0000}"/>
    <cellStyle name="Normal 6 2 2 9 7" xfId="33376" xr:uid="{00000000-0005-0000-0000-0000B16B0000}"/>
    <cellStyle name="Normal 6 2 2 9 7 2" xfId="33377" xr:uid="{00000000-0005-0000-0000-0000B26B0000}"/>
    <cellStyle name="Normal 6 2 2 9 7 3" xfId="33378" xr:uid="{00000000-0005-0000-0000-0000B36B0000}"/>
    <cellStyle name="Normal 6 2 2 9 8" xfId="33379" xr:uid="{00000000-0005-0000-0000-0000B46B0000}"/>
    <cellStyle name="Normal 6 2 2 9 9" xfId="33380" xr:uid="{00000000-0005-0000-0000-0000B56B0000}"/>
    <cellStyle name="Normal 6 2 20" xfId="33381" xr:uid="{00000000-0005-0000-0000-0000B66B0000}"/>
    <cellStyle name="Normal 6 2 21" xfId="33382" xr:uid="{00000000-0005-0000-0000-0000B76B0000}"/>
    <cellStyle name="Normal 6 2 22" xfId="33383" xr:uid="{00000000-0005-0000-0000-0000B86B0000}"/>
    <cellStyle name="Normal 6 2 3" xfId="99" xr:uid="{00000000-0005-0000-0000-0000B96B0000}"/>
    <cellStyle name="Normal 6 2 3 10" xfId="2107" xr:uid="{00000000-0005-0000-0000-0000BA6B0000}"/>
    <cellStyle name="Normal 6 2 3 10 2" xfId="3773" xr:uid="{00000000-0005-0000-0000-0000BB6B0000}"/>
    <cellStyle name="Normal 6 2 3 10 2 2" xfId="8869" xr:uid="{00000000-0005-0000-0000-0000BC6B0000}"/>
    <cellStyle name="Normal 6 2 3 10 2 2 2" xfId="33384" xr:uid="{00000000-0005-0000-0000-0000BD6B0000}"/>
    <cellStyle name="Normal 6 2 3 10 2 2 3" xfId="33385" xr:uid="{00000000-0005-0000-0000-0000BE6B0000}"/>
    <cellStyle name="Normal 6 2 3 10 2 2 4" xfId="33386" xr:uid="{00000000-0005-0000-0000-0000BF6B0000}"/>
    <cellStyle name="Normal 6 2 3 10 2 3" xfId="33387" xr:uid="{00000000-0005-0000-0000-0000C06B0000}"/>
    <cellStyle name="Normal 6 2 3 10 2 3 2" xfId="33388" xr:uid="{00000000-0005-0000-0000-0000C16B0000}"/>
    <cellStyle name="Normal 6 2 3 10 2 3 3" xfId="33389" xr:uid="{00000000-0005-0000-0000-0000C26B0000}"/>
    <cellStyle name="Normal 6 2 3 10 2 4" xfId="33390" xr:uid="{00000000-0005-0000-0000-0000C36B0000}"/>
    <cellStyle name="Normal 6 2 3 10 2 5" xfId="33391" xr:uid="{00000000-0005-0000-0000-0000C46B0000}"/>
    <cellStyle name="Normal 6 2 3 10 2 6" xfId="33392" xr:uid="{00000000-0005-0000-0000-0000C56B0000}"/>
    <cellStyle name="Normal 6 2 3 10 3" xfId="8619" xr:uid="{00000000-0005-0000-0000-0000C66B0000}"/>
    <cellStyle name="Normal 6 2 3 10 3 2" xfId="33393" xr:uid="{00000000-0005-0000-0000-0000C76B0000}"/>
    <cellStyle name="Normal 6 2 3 10 3 3" xfId="33394" xr:uid="{00000000-0005-0000-0000-0000C86B0000}"/>
    <cellStyle name="Normal 6 2 3 10 3 4" xfId="33395" xr:uid="{00000000-0005-0000-0000-0000C96B0000}"/>
    <cellStyle name="Normal 6 2 3 10 4" xfId="33396" xr:uid="{00000000-0005-0000-0000-0000CA6B0000}"/>
    <cellStyle name="Normal 6 2 3 10 4 2" xfId="33397" xr:uid="{00000000-0005-0000-0000-0000CB6B0000}"/>
    <cellStyle name="Normal 6 2 3 10 4 3" xfId="33398" xr:uid="{00000000-0005-0000-0000-0000CC6B0000}"/>
    <cellStyle name="Normal 6 2 3 10 4 4" xfId="33399" xr:uid="{00000000-0005-0000-0000-0000CD6B0000}"/>
    <cellStyle name="Normal 6 2 3 10 5" xfId="33400" xr:uid="{00000000-0005-0000-0000-0000CE6B0000}"/>
    <cellStyle name="Normal 6 2 3 10 5 2" xfId="33401" xr:uid="{00000000-0005-0000-0000-0000CF6B0000}"/>
    <cellStyle name="Normal 6 2 3 10 5 3" xfId="33402" xr:uid="{00000000-0005-0000-0000-0000D06B0000}"/>
    <cellStyle name="Normal 6 2 3 10 5 4" xfId="33403" xr:uid="{00000000-0005-0000-0000-0000D16B0000}"/>
    <cellStyle name="Normal 6 2 3 10 6" xfId="33404" xr:uid="{00000000-0005-0000-0000-0000D26B0000}"/>
    <cellStyle name="Normal 6 2 3 10 6 2" xfId="33405" xr:uid="{00000000-0005-0000-0000-0000D36B0000}"/>
    <cellStyle name="Normal 6 2 3 10 6 3" xfId="33406" xr:uid="{00000000-0005-0000-0000-0000D46B0000}"/>
    <cellStyle name="Normal 6 2 3 10 7" xfId="33407" xr:uid="{00000000-0005-0000-0000-0000D56B0000}"/>
    <cellStyle name="Normal 6 2 3 10 8" xfId="33408" xr:uid="{00000000-0005-0000-0000-0000D66B0000}"/>
    <cellStyle name="Normal 6 2 3 10 9" xfId="33409" xr:uid="{00000000-0005-0000-0000-0000D76B0000}"/>
    <cellStyle name="Normal 6 2 3 11" xfId="3658" xr:uid="{00000000-0005-0000-0000-0000D86B0000}"/>
    <cellStyle name="Normal 6 2 3 11 2" xfId="8756" xr:uid="{00000000-0005-0000-0000-0000D96B0000}"/>
    <cellStyle name="Normal 6 2 3 11 2 2" xfId="33410" xr:uid="{00000000-0005-0000-0000-0000DA6B0000}"/>
    <cellStyle name="Normal 6 2 3 11 2 2 2" xfId="33411" xr:uid="{00000000-0005-0000-0000-0000DB6B0000}"/>
    <cellStyle name="Normal 6 2 3 11 2 2 3" xfId="33412" xr:uid="{00000000-0005-0000-0000-0000DC6B0000}"/>
    <cellStyle name="Normal 6 2 3 11 2 2 4" xfId="33413" xr:uid="{00000000-0005-0000-0000-0000DD6B0000}"/>
    <cellStyle name="Normal 6 2 3 11 2 3" xfId="33414" xr:uid="{00000000-0005-0000-0000-0000DE6B0000}"/>
    <cellStyle name="Normal 6 2 3 11 2 3 2" xfId="33415" xr:uid="{00000000-0005-0000-0000-0000DF6B0000}"/>
    <cellStyle name="Normal 6 2 3 11 2 3 3" xfId="33416" xr:uid="{00000000-0005-0000-0000-0000E06B0000}"/>
    <cellStyle name="Normal 6 2 3 11 2 4" xfId="33417" xr:uid="{00000000-0005-0000-0000-0000E16B0000}"/>
    <cellStyle name="Normal 6 2 3 11 2 5" xfId="33418" xr:uid="{00000000-0005-0000-0000-0000E26B0000}"/>
    <cellStyle name="Normal 6 2 3 11 2 6" xfId="33419" xr:uid="{00000000-0005-0000-0000-0000E36B0000}"/>
    <cellStyle name="Normal 6 2 3 11 3" xfId="33420" xr:uid="{00000000-0005-0000-0000-0000E46B0000}"/>
    <cellStyle name="Normal 6 2 3 11 3 2" xfId="33421" xr:uid="{00000000-0005-0000-0000-0000E56B0000}"/>
    <cellStyle name="Normal 6 2 3 11 3 3" xfId="33422" xr:uid="{00000000-0005-0000-0000-0000E66B0000}"/>
    <cellStyle name="Normal 6 2 3 11 3 4" xfId="33423" xr:uid="{00000000-0005-0000-0000-0000E76B0000}"/>
    <cellStyle name="Normal 6 2 3 11 4" xfId="33424" xr:uid="{00000000-0005-0000-0000-0000E86B0000}"/>
    <cellStyle name="Normal 6 2 3 11 4 2" xfId="33425" xr:uid="{00000000-0005-0000-0000-0000E96B0000}"/>
    <cellStyle name="Normal 6 2 3 11 4 3" xfId="33426" xr:uid="{00000000-0005-0000-0000-0000EA6B0000}"/>
    <cellStyle name="Normal 6 2 3 11 4 4" xfId="33427" xr:uid="{00000000-0005-0000-0000-0000EB6B0000}"/>
    <cellStyle name="Normal 6 2 3 11 5" xfId="33428" xr:uid="{00000000-0005-0000-0000-0000EC6B0000}"/>
    <cellStyle name="Normal 6 2 3 11 5 2" xfId="33429" xr:uid="{00000000-0005-0000-0000-0000ED6B0000}"/>
    <cellStyle name="Normal 6 2 3 11 5 3" xfId="33430" xr:uid="{00000000-0005-0000-0000-0000EE6B0000}"/>
    <cellStyle name="Normal 6 2 3 11 6" xfId="33431" xr:uid="{00000000-0005-0000-0000-0000EF6B0000}"/>
    <cellStyle name="Normal 6 2 3 11 7" xfId="33432" xr:uid="{00000000-0005-0000-0000-0000F06B0000}"/>
    <cellStyle name="Normal 6 2 3 11 8" xfId="33433" xr:uid="{00000000-0005-0000-0000-0000F16B0000}"/>
    <cellStyle name="Normal 6 2 3 12" xfId="3800" xr:uid="{00000000-0005-0000-0000-0000F26B0000}"/>
    <cellStyle name="Normal 6 2 3 12 2" xfId="8892" xr:uid="{00000000-0005-0000-0000-0000F36B0000}"/>
    <cellStyle name="Normal 6 2 3 12 2 2" xfId="33434" xr:uid="{00000000-0005-0000-0000-0000F46B0000}"/>
    <cellStyle name="Normal 6 2 3 12 2 3" xfId="33435" xr:uid="{00000000-0005-0000-0000-0000F56B0000}"/>
    <cellStyle name="Normal 6 2 3 12 2 4" xfId="33436" xr:uid="{00000000-0005-0000-0000-0000F66B0000}"/>
    <cellStyle name="Normal 6 2 3 12 3" xfId="33437" xr:uid="{00000000-0005-0000-0000-0000F76B0000}"/>
    <cellStyle name="Normal 6 2 3 12 3 2" xfId="33438" xr:uid="{00000000-0005-0000-0000-0000F86B0000}"/>
    <cellStyle name="Normal 6 2 3 12 3 3" xfId="33439" xr:uid="{00000000-0005-0000-0000-0000F96B0000}"/>
    <cellStyle name="Normal 6 2 3 12 3 4" xfId="33440" xr:uid="{00000000-0005-0000-0000-0000FA6B0000}"/>
    <cellStyle name="Normal 6 2 3 12 4" xfId="33441" xr:uid="{00000000-0005-0000-0000-0000FB6B0000}"/>
    <cellStyle name="Normal 6 2 3 12 4 2" xfId="33442" xr:uid="{00000000-0005-0000-0000-0000FC6B0000}"/>
    <cellStyle name="Normal 6 2 3 12 4 3" xfId="33443" xr:uid="{00000000-0005-0000-0000-0000FD6B0000}"/>
    <cellStyle name="Normal 6 2 3 12 5" xfId="33444" xr:uid="{00000000-0005-0000-0000-0000FE6B0000}"/>
    <cellStyle name="Normal 6 2 3 12 6" xfId="33445" xr:uid="{00000000-0005-0000-0000-0000FF6B0000}"/>
    <cellStyle name="Normal 6 2 3 12 7" xfId="33446" xr:uid="{00000000-0005-0000-0000-0000006C0000}"/>
    <cellStyle name="Normal 6 2 3 13" xfId="5589" xr:uid="{00000000-0005-0000-0000-0000016C0000}"/>
    <cellStyle name="Normal 6 2 3 13 2" xfId="10531" xr:uid="{00000000-0005-0000-0000-0000026C0000}"/>
    <cellStyle name="Normal 6 2 3 13 3" xfId="33447" xr:uid="{00000000-0005-0000-0000-0000036C0000}"/>
    <cellStyle name="Normal 6 2 3 13 4" xfId="33448" xr:uid="{00000000-0005-0000-0000-0000046C0000}"/>
    <cellStyle name="Normal 6 2 3 14" xfId="7097" xr:uid="{00000000-0005-0000-0000-0000056C0000}"/>
    <cellStyle name="Normal 6 2 3 14 2" xfId="33449" xr:uid="{00000000-0005-0000-0000-0000066C0000}"/>
    <cellStyle name="Normal 6 2 3 14 3" xfId="33450" xr:uid="{00000000-0005-0000-0000-0000076C0000}"/>
    <cellStyle name="Normal 6 2 3 14 4" xfId="33451" xr:uid="{00000000-0005-0000-0000-0000086C0000}"/>
    <cellStyle name="Normal 6 2 3 15" xfId="2079" xr:uid="{00000000-0005-0000-0000-0000096C0000}"/>
    <cellStyle name="Normal 6 2 3 15 2" xfId="33452" xr:uid="{00000000-0005-0000-0000-00000A6C0000}"/>
    <cellStyle name="Normal 6 2 3 15 3" xfId="33453" xr:uid="{00000000-0005-0000-0000-00000B6C0000}"/>
    <cellStyle name="Normal 6 2 3 15 4" xfId="33454" xr:uid="{00000000-0005-0000-0000-00000C6C0000}"/>
    <cellStyle name="Normal 6 2 3 16" xfId="33455" xr:uid="{00000000-0005-0000-0000-00000D6C0000}"/>
    <cellStyle name="Normal 6 2 3 16 2" xfId="33456" xr:uid="{00000000-0005-0000-0000-00000E6C0000}"/>
    <cellStyle name="Normal 6 2 3 16 3" xfId="33457" xr:uid="{00000000-0005-0000-0000-00000F6C0000}"/>
    <cellStyle name="Normal 6 2 3 17" xfId="33458" xr:uid="{00000000-0005-0000-0000-0000106C0000}"/>
    <cellStyle name="Normal 6 2 3 18" xfId="33459" xr:uid="{00000000-0005-0000-0000-0000116C0000}"/>
    <cellStyle name="Normal 6 2 3 19" xfId="33460" xr:uid="{00000000-0005-0000-0000-0000126C0000}"/>
    <cellStyle name="Normal 6 2 3 2" xfId="555" xr:uid="{00000000-0005-0000-0000-0000136C0000}"/>
    <cellStyle name="Normal 6 2 3 2 10" xfId="2325" xr:uid="{00000000-0005-0000-0000-0000146C0000}"/>
    <cellStyle name="Normal 6 2 3 2 10 2" xfId="33461" xr:uid="{00000000-0005-0000-0000-0000156C0000}"/>
    <cellStyle name="Normal 6 2 3 2 10 3" xfId="33462" xr:uid="{00000000-0005-0000-0000-0000166C0000}"/>
    <cellStyle name="Normal 6 2 3 2 10 4" xfId="33463" xr:uid="{00000000-0005-0000-0000-0000176C0000}"/>
    <cellStyle name="Normal 6 2 3 2 11" xfId="33464" xr:uid="{00000000-0005-0000-0000-0000186C0000}"/>
    <cellStyle name="Normal 6 2 3 2 11 2" xfId="33465" xr:uid="{00000000-0005-0000-0000-0000196C0000}"/>
    <cellStyle name="Normal 6 2 3 2 11 3" xfId="33466" xr:uid="{00000000-0005-0000-0000-00001A6C0000}"/>
    <cellStyle name="Normal 6 2 3 2 12" xfId="33467" xr:uid="{00000000-0005-0000-0000-00001B6C0000}"/>
    <cellStyle name="Normal 6 2 3 2 13" xfId="33468" xr:uid="{00000000-0005-0000-0000-00001C6C0000}"/>
    <cellStyle name="Normal 6 2 3 2 14" xfId="33469" xr:uid="{00000000-0005-0000-0000-00001D6C0000}"/>
    <cellStyle name="Normal 6 2 3 2 2" xfId="716" xr:uid="{00000000-0005-0000-0000-00001E6C0000}"/>
    <cellStyle name="Normal 6 2 3 2 2 10" xfId="33470" xr:uid="{00000000-0005-0000-0000-00001F6C0000}"/>
    <cellStyle name="Normal 6 2 3 2 2 11" xfId="33471" xr:uid="{00000000-0005-0000-0000-0000206C0000}"/>
    <cellStyle name="Normal 6 2 3 2 2 2" xfId="1182" xr:uid="{00000000-0005-0000-0000-0000216C0000}"/>
    <cellStyle name="Normal 6 2 3 2 2 2 10" xfId="33472" xr:uid="{00000000-0005-0000-0000-0000226C0000}"/>
    <cellStyle name="Normal 6 2 3 2 2 2 2" xfId="1652" xr:uid="{00000000-0005-0000-0000-0000236C0000}"/>
    <cellStyle name="Normal 6 2 3 2 2 2 2 2" xfId="5010" xr:uid="{00000000-0005-0000-0000-0000246C0000}"/>
    <cellStyle name="Normal 6 2 3 2 2 2 2 2 2" xfId="9994" xr:uid="{00000000-0005-0000-0000-0000256C0000}"/>
    <cellStyle name="Normal 6 2 3 2 2 2 2 2 2 2" xfId="33473" xr:uid="{00000000-0005-0000-0000-0000266C0000}"/>
    <cellStyle name="Normal 6 2 3 2 2 2 2 2 2 3" xfId="33474" xr:uid="{00000000-0005-0000-0000-0000276C0000}"/>
    <cellStyle name="Normal 6 2 3 2 2 2 2 2 2 4" xfId="33475" xr:uid="{00000000-0005-0000-0000-0000286C0000}"/>
    <cellStyle name="Normal 6 2 3 2 2 2 2 2 3" xfId="33476" xr:uid="{00000000-0005-0000-0000-0000296C0000}"/>
    <cellStyle name="Normal 6 2 3 2 2 2 2 2 3 2" xfId="33477" xr:uid="{00000000-0005-0000-0000-00002A6C0000}"/>
    <cellStyle name="Normal 6 2 3 2 2 2 2 2 3 3" xfId="33478" xr:uid="{00000000-0005-0000-0000-00002B6C0000}"/>
    <cellStyle name="Normal 6 2 3 2 2 2 2 2 4" xfId="33479" xr:uid="{00000000-0005-0000-0000-00002C6C0000}"/>
    <cellStyle name="Normal 6 2 3 2 2 2 2 2 5" xfId="33480" xr:uid="{00000000-0005-0000-0000-00002D6C0000}"/>
    <cellStyle name="Normal 6 2 3 2 2 2 2 2 6" xfId="33481" xr:uid="{00000000-0005-0000-0000-00002E6C0000}"/>
    <cellStyle name="Normal 6 2 3 2 2 2 2 3" xfId="6739" xr:uid="{00000000-0005-0000-0000-00002F6C0000}"/>
    <cellStyle name="Normal 6 2 3 2 2 2 2 3 2" xfId="11681" xr:uid="{00000000-0005-0000-0000-0000306C0000}"/>
    <cellStyle name="Normal 6 2 3 2 2 2 2 3 3" xfId="33482" xr:uid="{00000000-0005-0000-0000-0000316C0000}"/>
    <cellStyle name="Normal 6 2 3 2 2 2 2 3 4" xfId="33483" xr:uid="{00000000-0005-0000-0000-0000326C0000}"/>
    <cellStyle name="Normal 6 2 3 2 2 2 2 4" xfId="8247" xr:uid="{00000000-0005-0000-0000-0000336C0000}"/>
    <cellStyle name="Normal 6 2 3 2 2 2 2 4 2" xfId="33484" xr:uid="{00000000-0005-0000-0000-0000346C0000}"/>
    <cellStyle name="Normal 6 2 3 2 2 2 2 4 3" xfId="33485" xr:uid="{00000000-0005-0000-0000-0000356C0000}"/>
    <cellStyle name="Normal 6 2 3 2 2 2 2 4 4" xfId="33486" xr:uid="{00000000-0005-0000-0000-0000366C0000}"/>
    <cellStyle name="Normal 6 2 3 2 2 2 2 5" xfId="3285" xr:uid="{00000000-0005-0000-0000-0000376C0000}"/>
    <cellStyle name="Normal 6 2 3 2 2 2 2 5 2" xfId="33487" xr:uid="{00000000-0005-0000-0000-0000386C0000}"/>
    <cellStyle name="Normal 6 2 3 2 2 2 2 5 3" xfId="33488" xr:uid="{00000000-0005-0000-0000-0000396C0000}"/>
    <cellStyle name="Normal 6 2 3 2 2 2 2 5 4" xfId="33489" xr:uid="{00000000-0005-0000-0000-00003A6C0000}"/>
    <cellStyle name="Normal 6 2 3 2 2 2 2 6" xfId="33490" xr:uid="{00000000-0005-0000-0000-00003B6C0000}"/>
    <cellStyle name="Normal 6 2 3 2 2 2 2 6 2" xfId="33491" xr:uid="{00000000-0005-0000-0000-00003C6C0000}"/>
    <cellStyle name="Normal 6 2 3 2 2 2 2 6 3" xfId="33492" xr:uid="{00000000-0005-0000-0000-00003D6C0000}"/>
    <cellStyle name="Normal 6 2 3 2 2 2 2 7" xfId="33493" xr:uid="{00000000-0005-0000-0000-00003E6C0000}"/>
    <cellStyle name="Normal 6 2 3 2 2 2 2 8" xfId="33494" xr:uid="{00000000-0005-0000-0000-00003F6C0000}"/>
    <cellStyle name="Normal 6 2 3 2 2 2 2 9" xfId="33495" xr:uid="{00000000-0005-0000-0000-0000406C0000}"/>
    <cellStyle name="Normal 6 2 3 2 2 2 3" xfId="4550" xr:uid="{00000000-0005-0000-0000-0000416C0000}"/>
    <cellStyle name="Normal 6 2 3 2 2 2 3 2" xfId="9534" xr:uid="{00000000-0005-0000-0000-0000426C0000}"/>
    <cellStyle name="Normal 6 2 3 2 2 2 3 2 2" xfId="33496" xr:uid="{00000000-0005-0000-0000-0000436C0000}"/>
    <cellStyle name="Normal 6 2 3 2 2 2 3 2 3" xfId="33497" xr:uid="{00000000-0005-0000-0000-0000446C0000}"/>
    <cellStyle name="Normal 6 2 3 2 2 2 3 2 4" xfId="33498" xr:uid="{00000000-0005-0000-0000-0000456C0000}"/>
    <cellStyle name="Normal 6 2 3 2 2 2 3 3" xfId="33499" xr:uid="{00000000-0005-0000-0000-0000466C0000}"/>
    <cellStyle name="Normal 6 2 3 2 2 2 3 3 2" xfId="33500" xr:uid="{00000000-0005-0000-0000-0000476C0000}"/>
    <cellStyle name="Normal 6 2 3 2 2 2 3 3 3" xfId="33501" xr:uid="{00000000-0005-0000-0000-0000486C0000}"/>
    <cellStyle name="Normal 6 2 3 2 2 2 3 4" xfId="33502" xr:uid="{00000000-0005-0000-0000-0000496C0000}"/>
    <cellStyle name="Normal 6 2 3 2 2 2 3 5" xfId="33503" xr:uid="{00000000-0005-0000-0000-00004A6C0000}"/>
    <cellStyle name="Normal 6 2 3 2 2 2 3 6" xfId="33504" xr:uid="{00000000-0005-0000-0000-00004B6C0000}"/>
    <cellStyle name="Normal 6 2 3 2 2 2 4" xfId="6281" xr:uid="{00000000-0005-0000-0000-00004C6C0000}"/>
    <cellStyle name="Normal 6 2 3 2 2 2 4 2" xfId="11223" xr:uid="{00000000-0005-0000-0000-00004D6C0000}"/>
    <cellStyle name="Normal 6 2 3 2 2 2 4 3" xfId="33505" xr:uid="{00000000-0005-0000-0000-00004E6C0000}"/>
    <cellStyle name="Normal 6 2 3 2 2 2 4 4" xfId="33506" xr:uid="{00000000-0005-0000-0000-00004F6C0000}"/>
    <cellStyle name="Normal 6 2 3 2 2 2 5" xfId="7789" xr:uid="{00000000-0005-0000-0000-0000506C0000}"/>
    <cellStyle name="Normal 6 2 3 2 2 2 5 2" xfId="33507" xr:uid="{00000000-0005-0000-0000-0000516C0000}"/>
    <cellStyle name="Normal 6 2 3 2 2 2 5 3" xfId="33508" xr:uid="{00000000-0005-0000-0000-0000526C0000}"/>
    <cellStyle name="Normal 6 2 3 2 2 2 5 4" xfId="33509" xr:uid="{00000000-0005-0000-0000-0000536C0000}"/>
    <cellStyle name="Normal 6 2 3 2 2 2 6" xfId="2827" xr:uid="{00000000-0005-0000-0000-0000546C0000}"/>
    <cellStyle name="Normal 6 2 3 2 2 2 6 2" xfId="33510" xr:uid="{00000000-0005-0000-0000-0000556C0000}"/>
    <cellStyle name="Normal 6 2 3 2 2 2 6 3" xfId="33511" xr:uid="{00000000-0005-0000-0000-0000566C0000}"/>
    <cellStyle name="Normal 6 2 3 2 2 2 6 4" xfId="33512" xr:uid="{00000000-0005-0000-0000-0000576C0000}"/>
    <cellStyle name="Normal 6 2 3 2 2 2 7" xfId="33513" xr:uid="{00000000-0005-0000-0000-0000586C0000}"/>
    <cellStyle name="Normal 6 2 3 2 2 2 7 2" xfId="33514" xr:uid="{00000000-0005-0000-0000-0000596C0000}"/>
    <cellStyle name="Normal 6 2 3 2 2 2 7 3" xfId="33515" xr:uid="{00000000-0005-0000-0000-00005A6C0000}"/>
    <cellStyle name="Normal 6 2 3 2 2 2 8" xfId="33516" xr:uid="{00000000-0005-0000-0000-00005B6C0000}"/>
    <cellStyle name="Normal 6 2 3 2 2 2 9" xfId="33517" xr:uid="{00000000-0005-0000-0000-00005C6C0000}"/>
    <cellStyle name="Normal 6 2 3 2 2 3" xfId="1651" xr:uid="{00000000-0005-0000-0000-00005D6C0000}"/>
    <cellStyle name="Normal 6 2 3 2 2 3 2" xfId="5009" xr:uid="{00000000-0005-0000-0000-00005E6C0000}"/>
    <cellStyle name="Normal 6 2 3 2 2 3 2 2" xfId="9993" xr:uid="{00000000-0005-0000-0000-00005F6C0000}"/>
    <cellStyle name="Normal 6 2 3 2 2 3 2 2 2" xfId="33518" xr:uid="{00000000-0005-0000-0000-0000606C0000}"/>
    <cellStyle name="Normal 6 2 3 2 2 3 2 2 3" xfId="33519" xr:uid="{00000000-0005-0000-0000-0000616C0000}"/>
    <cellStyle name="Normal 6 2 3 2 2 3 2 2 4" xfId="33520" xr:uid="{00000000-0005-0000-0000-0000626C0000}"/>
    <cellStyle name="Normal 6 2 3 2 2 3 2 3" xfId="33521" xr:uid="{00000000-0005-0000-0000-0000636C0000}"/>
    <cellStyle name="Normal 6 2 3 2 2 3 2 3 2" xfId="33522" xr:uid="{00000000-0005-0000-0000-0000646C0000}"/>
    <cellStyle name="Normal 6 2 3 2 2 3 2 3 3" xfId="33523" xr:uid="{00000000-0005-0000-0000-0000656C0000}"/>
    <cellStyle name="Normal 6 2 3 2 2 3 2 4" xfId="33524" xr:uid="{00000000-0005-0000-0000-0000666C0000}"/>
    <cellStyle name="Normal 6 2 3 2 2 3 2 5" xfId="33525" xr:uid="{00000000-0005-0000-0000-0000676C0000}"/>
    <cellStyle name="Normal 6 2 3 2 2 3 2 6" xfId="33526" xr:uid="{00000000-0005-0000-0000-0000686C0000}"/>
    <cellStyle name="Normal 6 2 3 2 2 3 3" xfId="6738" xr:uid="{00000000-0005-0000-0000-0000696C0000}"/>
    <cellStyle name="Normal 6 2 3 2 2 3 3 2" xfId="11680" xr:uid="{00000000-0005-0000-0000-00006A6C0000}"/>
    <cellStyle name="Normal 6 2 3 2 2 3 3 3" xfId="33527" xr:uid="{00000000-0005-0000-0000-00006B6C0000}"/>
    <cellStyle name="Normal 6 2 3 2 2 3 3 4" xfId="33528" xr:uid="{00000000-0005-0000-0000-00006C6C0000}"/>
    <cellStyle name="Normal 6 2 3 2 2 3 4" xfId="8246" xr:uid="{00000000-0005-0000-0000-00006D6C0000}"/>
    <cellStyle name="Normal 6 2 3 2 2 3 4 2" xfId="33529" xr:uid="{00000000-0005-0000-0000-00006E6C0000}"/>
    <cellStyle name="Normal 6 2 3 2 2 3 4 3" xfId="33530" xr:uid="{00000000-0005-0000-0000-00006F6C0000}"/>
    <cellStyle name="Normal 6 2 3 2 2 3 4 4" xfId="33531" xr:uid="{00000000-0005-0000-0000-0000706C0000}"/>
    <cellStyle name="Normal 6 2 3 2 2 3 5" xfId="3284" xr:uid="{00000000-0005-0000-0000-0000716C0000}"/>
    <cellStyle name="Normal 6 2 3 2 2 3 5 2" xfId="33532" xr:uid="{00000000-0005-0000-0000-0000726C0000}"/>
    <cellStyle name="Normal 6 2 3 2 2 3 5 3" xfId="33533" xr:uid="{00000000-0005-0000-0000-0000736C0000}"/>
    <cellStyle name="Normal 6 2 3 2 2 3 5 4" xfId="33534" xr:uid="{00000000-0005-0000-0000-0000746C0000}"/>
    <cellStyle name="Normal 6 2 3 2 2 3 6" xfId="33535" xr:uid="{00000000-0005-0000-0000-0000756C0000}"/>
    <cellStyle name="Normal 6 2 3 2 2 3 6 2" xfId="33536" xr:uid="{00000000-0005-0000-0000-0000766C0000}"/>
    <cellStyle name="Normal 6 2 3 2 2 3 6 3" xfId="33537" xr:uid="{00000000-0005-0000-0000-0000776C0000}"/>
    <cellStyle name="Normal 6 2 3 2 2 3 7" xfId="33538" xr:uid="{00000000-0005-0000-0000-0000786C0000}"/>
    <cellStyle name="Normal 6 2 3 2 2 3 8" xfId="33539" xr:uid="{00000000-0005-0000-0000-0000796C0000}"/>
    <cellStyle name="Normal 6 2 3 2 2 3 9" xfId="33540" xr:uid="{00000000-0005-0000-0000-00007A6C0000}"/>
    <cellStyle name="Normal 6 2 3 2 2 4" xfId="4167" xr:uid="{00000000-0005-0000-0000-00007B6C0000}"/>
    <cellStyle name="Normal 6 2 3 2 2 4 2" xfId="9153" xr:uid="{00000000-0005-0000-0000-00007C6C0000}"/>
    <cellStyle name="Normal 6 2 3 2 2 4 2 2" xfId="33541" xr:uid="{00000000-0005-0000-0000-00007D6C0000}"/>
    <cellStyle name="Normal 6 2 3 2 2 4 2 3" xfId="33542" xr:uid="{00000000-0005-0000-0000-00007E6C0000}"/>
    <cellStyle name="Normal 6 2 3 2 2 4 2 4" xfId="33543" xr:uid="{00000000-0005-0000-0000-00007F6C0000}"/>
    <cellStyle name="Normal 6 2 3 2 2 4 3" xfId="33544" xr:uid="{00000000-0005-0000-0000-0000806C0000}"/>
    <cellStyle name="Normal 6 2 3 2 2 4 3 2" xfId="33545" xr:uid="{00000000-0005-0000-0000-0000816C0000}"/>
    <cellStyle name="Normal 6 2 3 2 2 4 3 3" xfId="33546" xr:uid="{00000000-0005-0000-0000-0000826C0000}"/>
    <cellStyle name="Normal 6 2 3 2 2 4 4" xfId="33547" xr:uid="{00000000-0005-0000-0000-0000836C0000}"/>
    <cellStyle name="Normal 6 2 3 2 2 4 5" xfId="33548" xr:uid="{00000000-0005-0000-0000-0000846C0000}"/>
    <cellStyle name="Normal 6 2 3 2 2 4 6" xfId="33549" xr:uid="{00000000-0005-0000-0000-0000856C0000}"/>
    <cellStyle name="Normal 6 2 3 2 2 5" xfId="5914" xr:uid="{00000000-0005-0000-0000-0000866C0000}"/>
    <cellStyle name="Normal 6 2 3 2 2 5 2" xfId="10856" xr:uid="{00000000-0005-0000-0000-0000876C0000}"/>
    <cellStyle name="Normal 6 2 3 2 2 5 3" xfId="33550" xr:uid="{00000000-0005-0000-0000-0000886C0000}"/>
    <cellStyle name="Normal 6 2 3 2 2 5 4" xfId="33551" xr:uid="{00000000-0005-0000-0000-0000896C0000}"/>
    <cellStyle name="Normal 6 2 3 2 2 6" xfId="7422" xr:uid="{00000000-0005-0000-0000-00008A6C0000}"/>
    <cellStyle name="Normal 6 2 3 2 2 6 2" xfId="33552" xr:uid="{00000000-0005-0000-0000-00008B6C0000}"/>
    <cellStyle name="Normal 6 2 3 2 2 6 3" xfId="33553" xr:uid="{00000000-0005-0000-0000-00008C6C0000}"/>
    <cellStyle name="Normal 6 2 3 2 2 6 4" xfId="33554" xr:uid="{00000000-0005-0000-0000-00008D6C0000}"/>
    <cellStyle name="Normal 6 2 3 2 2 7" xfId="2460" xr:uid="{00000000-0005-0000-0000-00008E6C0000}"/>
    <cellStyle name="Normal 6 2 3 2 2 7 2" xfId="33555" xr:uid="{00000000-0005-0000-0000-00008F6C0000}"/>
    <cellStyle name="Normal 6 2 3 2 2 7 3" xfId="33556" xr:uid="{00000000-0005-0000-0000-0000906C0000}"/>
    <cellStyle name="Normal 6 2 3 2 2 7 4" xfId="33557" xr:uid="{00000000-0005-0000-0000-0000916C0000}"/>
    <cellStyle name="Normal 6 2 3 2 2 8" xfId="33558" xr:uid="{00000000-0005-0000-0000-0000926C0000}"/>
    <cellStyle name="Normal 6 2 3 2 2 8 2" xfId="33559" xr:uid="{00000000-0005-0000-0000-0000936C0000}"/>
    <cellStyle name="Normal 6 2 3 2 2 8 3" xfId="33560" xr:uid="{00000000-0005-0000-0000-0000946C0000}"/>
    <cellStyle name="Normal 6 2 3 2 2 9" xfId="33561" xr:uid="{00000000-0005-0000-0000-0000956C0000}"/>
    <cellStyle name="Normal 6 2 3 2 3" xfId="869" xr:uid="{00000000-0005-0000-0000-0000966C0000}"/>
    <cellStyle name="Normal 6 2 3 2 3 10" xfId="33562" xr:uid="{00000000-0005-0000-0000-0000976C0000}"/>
    <cellStyle name="Normal 6 2 3 2 3 2" xfId="1653" xr:uid="{00000000-0005-0000-0000-0000986C0000}"/>
    <cellStyle name="Normal 6 2 3 2 3 2 2" xfId="5011" xr:uid="{00000000-0005-0000-0000-0000996C0000}"/>
    <cellStyle name="Normal 6 2 3 2 3 2 2 2" xfId="9995" xr:uid="{00000000-0005-0000-0000-00009A6C0000}"/>
    <cellStyle name="Normal 6 2 3 2 3 2 2 2 2" xfId="33563" xr:uid="{00000000-0005-0000-0000-00009B6C0000}"/>
    <cellStyle name="Normal 6 2 3 2 3 2 2 2 3" xfId="33564" xr:uid="{00000000-0005-0000-0000-00009C6C0000}"/>
    <cellStyle name="Normal 6 2 3 2 3 2 2 2 4" xfId="33565" xr:uid="{00000000-0005-0000-0000-00009D6C0000}"/>
    <cellStyle name="Normal 6 2 3 2 3 2 2 3" xfId="33566" xr:uid="{00000000-0005-0000-0000-00009E6C0000}"/>
    <cellStyle name="Normal 6 2 3 2 3 2 2 3 2" xfId="33567" xr:uid="{00000000-0005-0000-0000-00009F6C0000}"/>
    <cellStyle name="Normal 6 2 3 2 3 2 2 3 3" xfId="33568" xr:uid="{00000000-0005-0000-0000-0000A06C0000}"/>
    <cellStyle name="Normal 6 2 3 2 3 2 2 4" xfId="33569" xr:uid="{00000000-0005-0000-0000-0000A16C0000}"/>
    <cellStyle name="Normal 6 2 3 2 3 2 2 5" xfId="33570" xr:uid="{00000000-0005-0000-0000-0000A26C0000}"/>
    <cellStyle name="Normal 6 2 3 2 3 2 2 6" xfId="33571" xr:uid="{00000000-0005-0000-0000-0000A36C0000}"/>
    <cellStyle name="Normal 6 2 3 2 3 2 3" xfId="6740" xr:uid="{00000000-0005-0000-0000-0000A46C0000}"/>
    <cellStyle name="Normal 6 2 3 2 3 2 3 2" xfId="11682" xr:uid="{00000000-0005-0000-0000-0000A56C0000}"/>
    <cellStyle name="Normal 6 2 3 2 3 2 3 3" xfId="33572" xr:uid="{00000000-0005-0000-0000-0000A66C0000}"/>
    <cellStyle name="Normal 6 2 3 2 3 2 3 4" xfId="33573" xr:uid="{00000000-0005-0000-0000-0000A76C0000}"/>
    <cellStyle name="Normal 6 2 3 2 3 2 4" xfId="8248" xr:uid="{00000000-0005-0000-0000-0000A86C0000}"/>
    <cellStyle name="Normal 6 2 3 2 3 2 4 2" xfId="33574" xr:uid="{00000000-0005-0000-0000-0000A96C0000}"/>
    <cellStyle name="Normal 6 2 3 2 3 2 4 3" xfId="33575" xr:uid="{00000000-0005-0000-0000-0000AA6C0000}"/>
    <cellStyle name="Normal 6 2 3 2 3 2 4 4" xfId="33576" xr:uid="{00000000-0005-0000-0000-0000AB6C0000}"/>
    <cellStyle name="Normal 6 2 3 2 3 2 5" xfId="3286" xr:uid="{00000000-0005-0000-0000-0000AC6C0000}"/>
    <cellStyle name="Normal 6 2 3 2 3 2 5 2" xfId="33577" xr:uid="{00000000-0005-0000-0000-0000AD6C0000}"/>
    <cellStyle name="Normal 6 2 3 2 3 2 5 3" xfId="33578" xr:uid="{00000000-0005-0000-0000-0000AE6C0000}"/>
    <cellStyle name="Normal 6 2 3 2 3 2 5 4" xfId="33579" xr:uid="{00000000-0005-0000-0000-0000AF6C0000}"/>
    <cellStyle name="Normal 6 2 3 2 3 2 6" xfId="33580" xr:uid="{00000000-0005-0000-0000-0000B06C0000}"/>
    <cellStyle name="Normal 6 2 3 2 3 2 6 2" xfId="33581" xr:uid="{00000000-0005-0000-0000-0000B16C0000}"/>
    <cellStyle name="Normal 6 2 3 2 3 2 6 3" xfId="33582" xr:uid="{00000000-0005-0000-0000-0000B26C0000}"/>
    <cellStyle name="Normal 6 2 3 2 3 2 7" xfId="33583" xr:uid="{00000000-0005-0000-0000-0000B36C0000}"/>
    <cellStyle name="Normal 6 2 3 2 3 2 8" xfId="33584" xr:uid="{00000000-0005-0000-0000-0000B46C0000}"/>
    <cellStyle name="Normal 6 2 3 2 3 2 9" xfId="33585" xr:uid="{00000000-0005-0000-0000-0000B56C0000}"/>
    <cellStyle name="Normal 6 2 3 2 3 3" xfId="4309" xr:uid="{00000000-0005-0000-0000-0000B66C0000}"/>
    <cellStyle name="Normal 6 2 3 2 3 3 2" xfId="9294" xr:uid="{00000000-0005-0000-0000-0000B76C0000}"/>
    <cellStyle name="Normal 6 2 3 2 3 3 2 2" xfId="33586" xr:uid="{00000000-0005-0000-0000-0000B86C0000}"/>
    <cellStyle name="Normal 6 2 3 2 3 3 2 3" xfId="33587" xr:uid="{00000000-0005-0000-0000-0000B96C0000}"/>
    <cellStyle name="Normal 6 2 3 2 3 3 2 4" xfId="33588" xr:uid="{00000000-0005-0000-0000-0000BA6C0000}"/>
    <cellStyle name="Normal 6 2 3 2 3 3 3" xfId="33589" xr:uid="{00000000-0005-0000-0000-0000BB6C0000}"/>
    <cellStyle name="Normal 6 2 3 2 3 3 3 2" xfId="33590" xr:uid="{00000000-0005-0000-0000-0000BC6C0000}"/>
    <cellStyle name="Normal 6 2 3 2 3 3 3 3" xfId="33591" xr:uid="{00000000-0005-0000-0000-0000BD6C0000}"/>
    <cellStyle name="Normal 6 2 3 2 3 3 4" xfId="33592" xr:uid="{00000000-0005-0000-0000-0000BE6C0000}"/>
    <cellStyle name="Normal 6 2 3 2 3 3 5" xfId="33593" xr:uid="{00000000-0005-0000-0000-0000BF6C0000}"/>
    <cellStyle name="Normal 6 2 3 2 3 3 6" xfId="33594" xr:uid="{00000000-0005-0000-0000-0000C06C0000}"/>
    <cellStyle name="Normal 6 2 3 2 3 4" xfId="6052" xr:uid="{00000000-0005-0000-0000-0000C16C0000}"/>
    <cellStyle name="Normal 6 2 3 2 3 4 2" xfId="10994" xr:uid="{00000000-0005-0000-0000-0000C26C0000}"/>
    <cellStyle name="Normal 6 2 3 2 3 4 3" xfId="33595" xr:uid="{00000000-0005-0000-0000-0000C36C0000}"/>
    <cellStyle name="Normal 6 2 3 2 3 4 4" xfId="33596" xr:uid="{00000000-0005-0000-0000-0000C46C0000}"/>
    <cellStyle name="Normal 6 2 3 2 3 5" xfId="7560" xr:uid="{00000000-0005-0000-0000-0000C56C0000}"/>
    <cellStyle name="Normal 6 2 3 2 3 5 2" xfId="33597" xr:uid="{00000000-0005-0000-0000-0000C66C0000}"/>
    <cellStyle name="Normal 6 2 3 2 3 5 3" xfId="33598" xr:uid="{00000000-0005-0000-0000-0000C76C0000}"/>
    <cellStyle name="Normal 6 2 3 2 3 5 4" xfId="33599" xr:uid="{00000000-0005-0000-0000-0000C86C0000}"/>
    <cellStyle name="Normal 6 2 3 2 3 6" xfId="2598" xr:uid="{00000000-0005-0000-0000-0000C96C0000}"/>
    <cellStyle name="Normal 6 2 3 2 3 6 2" xfId="33600" xr:uid="{00000000-0005-0000-0000-0000CA6C0000}"/>
    <cellStyle name="Normal 6 2 3 2 3 6 3" xfId="33601" xr:uid="{00000000-0005-0000-0000-0000CB6C0000}"/>
    <cellStyle name="Normal 6 2 3 2 3 6 4" xfId="33602" xr:uid="{00000000-0005-0000-0000-0000CC6C0000}"/>
    <cellStyle name="Normal 6 2 3 2 3 7" xfId="33603" xr:uid="{00000000-0005-0000-0000-0000CD6C0000}"/>
    <cellStyle name="Normal 6 2 3 2 3 7 2" xfId="33604" xr:uid="{00000000-0005-0000-0000-0000CE6C0000}"/>
    <cellStyle name="Normal 6 2 3 2 3 7 3" xfId="33605" xr:uid="{00000000-0005-0000-0000-0000CF6C0000}"/>
    <cellStyle name="Normal 6 2 3 2 3 8" xfId="33606" xr:uid="{00000000-0005-0000-0000-0000D06C0000}"/>
    <cellStyle name="Normal 6 2 3 2 3 9" xfId="33607" xr:uid="{00000000-0005-0000-0000-0000D16C0000}"/>
    <cellStyle name="Normal 6 2 3 2 4" xfId="1650" xr:uid="{00000000-0005-0000-0000-0000D26C0000}"/>
    <cellStyle name="Normal 6 2 3 2 4 2" xfId="5008" xr:uid="{00000000-0005-0000-0000-0000D36C0000}"/>
    <cellStyle name="Normal 6 2 3 2 4 2 2" xfId="9992" xr:uid="{00000000-0005-0000-0000-0000D46C0000}"/>
    <cellStyle name="Normal 6 2 3 2 4 2 2 2" xfId="33608" xr:uid="{00000000-0005-0000-0000-0000D56C0000}"/>
    <cellStyle name="Normal 6 2 3 2 4 2 2 3" xfId="33609" xr:uid="{00000000-0005-0000-0000-0000D66C0000}"/>
    <cellStyle name="Normal 6 2 3 2 4 2 2 4" xfId="33610" xr:uid="{00000000-0005-0000-0000-0000D76C0000}"/>
    <cellStyle name="Normal 6 2 3 2 4 2 3" xfId="33611" xr:uid="{00000000-0005-0000-0000-0000D86C0000}"/>
    <cellStyle name="Normal 6 2 3 2 4 2 3 2" xfId="33612" xr:uid="{00000000-0005-0000-0000-0000D96C0000}"/>
    <cellStyle name="Normal 6 2 3 2 4 2 3 3" xfId="33613" xr:uid="{00000000-0005-0000-0000-0000DA6C0000}"/>
    <cellStyle name="Normal 6 2 3 2 4 2 4" xfId="33614" xr:uid="{00000000-0005-0000-0000-0000DB6C0000}"/>
    <cellStyle name="Normal 6 2 3 2 4 2 5" xfId="33615" xr:uid="{00000000-0005-0000-0000-0000DC6C0000}"/>
    <cellStyle name="Normal 6 2 3 2 4 2 6" xfId="33616" xr:uid="{00000000-0005-0000-0000-0000DD6C0000}"/>
    <cellStyle name="Normal 6 2 3 2 4 3" xfId="6737" xr:uid="{00000000-0005-0000-0000-0000DE6C0000}"/>
    <cellStyle name="Normal 6 2 3 2 4 3 2" xfId="11679" xr:uid="{00000000-0005-0000-0000-0000DF6C0000}"/>
    <cellStyle name="Normal 6 2 3 2 4 3 3" xfId="33617" xr:uid="{00000000-0005-0000-0000-0000E06C0000}"/>
    <cellStyle name="Normal 6 2 3 2 4 3 4" xfId="33618" xr:uid="{00000000-0005-0000-0000-0000E16C0000}"/>
    <cellStyle name="Normal 6 2 3 2 4 4" xfId="8245" xr:uid="{00000000-0005-0000-0000-0000E26C0000}"/>
    <cellStyle name="Normal 6 2 3 2 4 4 2" xfId="33619" xr:uid="{00000000-0005-0000-0000-0000E36C0000}"/>
    <cellStyle name="Normal 6 2 3 2 4 4 3" xfId="33620" xr:uid="{00000000-0005-0000-0000-0000E46C0000}"/>
    <cellStyle name="Normal 6 2 3 2 4 4 4" xfId="33621" xr:uid="{00000000-0005-0000-0000-0000E56C0000}"/>
    <cellStyle name="Normal 6 2 3 2 4 5" xfId="3283" xr:uid="{00000000-0005-0000-0000-0000E66C0000}"/>
    <cellStyle name="Normal 6 2 3 2 4 5 2" xfId="33622" xr:uid="{00000000-0005-0000-0000-0000E76C0000}"/>
    <cellStyle name="Normal 6 2 3 2 4 5 3" xfId="33623" xr:uid="{00000000-0005-0000-0000-0000E86C0000}"/>
    <cellStyle name="Normal 6 2 3 2 4 5 4" xfId="33624" xr:uid="{00000000-0005-0000-0000-0000E96C0000}"/>
    <cellStyle name="Normal 6 2 3 2 4 6" xfId="33625" xr:uid="{00000000-0005-0000-0000-0000EA6C0000}"/>
    <cellStyle name="Normal 6 2 3 2 4 6 2" xfId="33626" xr:uid="{00000000-0005-0000-0000-0000EB6C0000}"/>
    <cellStyle name="Normal 6 2 3 2 4 6 3" xfId="33627" xr:uid="{00000000-0005-0000-0000-0000EC6C0000}"/>
    <cellStyle name="Normal 6 2 3 2 4 7" xfId="33628" xr:uid="{00000000-0005-0000-0000-0000ED6C0000}"/>
    <cellStyle name="Normal 6 2 3 2 4 8" xfId="33629" xr:uid="{00000000-0005-0000-0000-0000EE6C0000}"/>
    <cellStyle name="Normal 6 2 3 2 4 9" xfId="33630" xr:uid="{00000000-0005-0000-0000-0000EF6C0000}"/>
    <cellStyle name="Normal 6 2 3 2 5" xfId="3706" xr:uid="{00000000-0005-0000-0000-0000F06C0000}"/>
    <cellStyle name="Normal 6 2 3 2 5 2" xfId="5433" xr:uid="{00000000-0005-0000-0000-0000F16C0000}"/>
    <cellStyle name="Normal 6 2 3 2 5 2 2" xfId="10400" xr:uid="{00000000-0005-0000-0000-0000F26C0000}"/>
    <cellStyle name="Normal 6 2 3 2 5 2 2 2" xfId="33631" xr:uid="{00000000-0005-0000-0000-0000F36C0000}"/>
    <cellStyle name="Normal 6 2 3 2 5 2 2 3" xfId="33632" xr:uid="{00000000-0005-0000-0000-0000F46C0000}"/>
    <cellStyle name="Normal 6 2 3 2 5 2 2 4" xfId="33633" xr:uid="{00000000-0005-0000-0000-0000F56C0000}"/>
    <cellStyle name="Normal 6 2 3 2 5 2 3" xfId="33634" xr:uid="{00000000-0005-0000-0000-0000F66C0000}"/>
    <cellStyle name="Normal 6 2 3 2 5 2 3 2" xfId="33635" xr:uid="{00000000-0005-0000-0000-0000F76C0000}"/>
    <cellStyle name="Normal 6 2 3 2 5 2 3 3" xfId="33636" xr:uid="{00000000-0005-0000-0000-0000F86C0000}"/>
    <cellStyle name="Normal 6 2 3 2 5 2 4" xfId="33637" xr:uid="{00000000-0005-0000-0000-0000F96C0000}"/>
    <cellStyle name="Normal 6 2 3 2 5 2 5" xfId="33638" xr:uid="{00000000-0005-0000-0000-0000FA6C0000}"/>
    <cellStyle name="Normal 6 2 3 2 5 2 6" xfId="33639" xr:uid="{00000000-0005-0000-0000-0000FB6C0000}"/>
    <cellStyle name="Normal 6 2 3 2 5 3" xfId="8667" xr:uid="{00000000-0005-0000-0000-0000FC6C0000}"/>
    <cellStyle name="Normal 6 2 3 2 5 3 2" xfId="33640" xr:uid="{00000000-0005-0000-0000-0000FD6C0000}"/>
    <cellStyle name="Normal 6 2 3 2 5 3 3" xfId="33641" xr:uid="{00000000-0005-0000-0000-0000FE6C0000}"/>
    <cellStyle name="Normal 6 2 3 2 5 3 4" xfId="33642" xr:uid="{00000000-0005-0000-0000-0000FF6C0000}"/>
    <cellStyle name="Normal 6 2 3 2 5 4" xfId="33643" xr:uid="{00000000-0005-0000-0000-0000006D0000}"/>
    <cellStyle name="Normal 6 2 3 2 5 4 2" xfId="33644" xr:uid="{00000000-0005-0000-0000-0000016D0000}"/>
    <cellStyle name="Normal 6 2 3 2 5 4 3" xfId="33645" xr:uid="{00000000-0005-0000-0000-0000026D0000}"/>
    <cellStyle name="Normal 6 2 3 2 5 4 4" xfId="33646" xr:uid="{00000000-0005-0000-0000-0000036D0000}"/>
    <cellStyle name="Normal 6 2 3 2 5 5" xfId="33647" xr:uid="{00000000-0005-0000-0000-0000046D0000}"/>
    <cellStyle name="Normal 6 2 3 2 5 5 2" xfId="33648" xr:uid="{00000000-0005-0000-0000-0000056D0000}"/>
    <cellStyle name="Normal 6 2 3 2 5 5 3" xfId="33649" xr:uid="{00000000-0005-0000-0000-0000066D0000}"/>
    <cellStyle name="Normal 6 2 3 2 5 5 4" xfId="33650" xr:uid="{00000000-0005-0000-0000-0000076D0000}"/>
    <cellStyle name="Normal 6 2 3 2 5 6" xfId="33651" xr:uid="{00000000-0005-0000-0000-0000086D0000}"/>
    <cellStyle name="Normal 6 2 3 2 5 6 2" xfId="33652" xr:uid="{00000000-0005-0000-0000-0000096D0000}"/>
    <cellStyle name="Normal 6 2 3 2 5 6 3" xfId="33653" xr:uid="{00000000-0005-0000-0000-00000A6D0000}"/>
    <cellStyle name="Normal 6 2 3 2 5 7" xfId="33654" xr:uid="{00000000-0005-0000-0000-00000B6D0000}"/>
    <cellStyle name="Normal 6 2 3 2 5 8" xfId="33655" xr:uid="{00000000-0005-0000-0000-00000C6D0000}"/>
    <cellStyle name="Normal 6 2 3 2 5 9" xfId="33656" xr:uid="{00000000-0005-0000-0000-00000D6D0000}"/>
    <cellStyle name="Normal 6 2 3 2 6" xfId="4031" xr:uid="{00000000-0005-0000-0000-00000E6D0000}"/>
    <cellStyle name="Normal 6 2 3 2 6 2" xfId="8803" xr:uid="{00000000-0005-0000-0000-00000F6D0000}"/>
    <cellStyle name="Normal 6 2 3 2 6 2 2" xfId="33657" xr:uid="{00000000-0005-0000-0000-0000106D0000}"/>
    <cellStyle name="Normal 6 2 3 2 6 2 2 2" xfId="33658" xr:uid="{00000000-0005-0000-0000-0000116D0000}"/>
    <cellStyle name="Normal 6 2 3 2 6 2 2 3" xfId="33659" xr:uid="{00000000-0005-0000-0000-0000126D0000}"/>
    <cellStyle name="Normal 6 2 3 2 6 2 2 4" xfId="33660" xr:uid="{00000000-0005-0000-0000-0000136D0000}"/>
    <cellStyle name="Normal 6 2 3 2 6 2 3" xfId="33661" xr:uid="{00000000-0005-0000-0000-0000146D0000}"/>
    <cellStyle name="Normal 6 2 3 2 6 2 3 2" xfId="33662" xr:uid="{00000000-0005-0000-0000-0000156D0000}"/>
    <cellStyle name="Normal 6 2 3 2 6 2 3 3" xfId="33663" xr:uid="{00000000-0005-0000-0000-0000166D0000}"/>
    <cellStyle name="Normal 6 2 3 2 6 2 4" xfId="33664" xr:uid="{00000000-0005-0000-0000-0000176D0000}"/>
    <cellStyle name="Normal 6 2 3 2 6 2 5" xfId="33665" xr:uid="{00000000-0005-0000-0000-0000186D0000}"/>
    <cellStyle name="Normal 6 2 3 2 6 2 6" xfId="33666" xr:uid="{00000000-0005-0000-0000-0000196D0000}"/>
    <cellStyle name="Normal 6 2 3 2 6 3" xfId="33667" xr:uid="{00000000-0005-0000-0000-00001A6D0000}"/>
    <cellStyle name="Normal 6 2 3 2 6 3 2" xfId="33668" xr:uid="{00000000-0005-0000-0000-00001B6D0000}"/>
    <cellStyle name="Normal 6 2 3 2 6 3 3" xfId="33669" xr:uid="{00000000-0005-0000-0000-00001C6D0000}"/>
    <cellStyle name="Normal 6 2 3 2 6 3 4" xfId="33670" xr:uid="{00000000-0005-0000-0000-00001D6D0000}"/>
    <cellStyle name="Normal 6 2 3 2 6 4" xfId="33671" xr:uid="{00000000-0005-0000-0000-00001E6D0000}"/>
    <cellStyle name="Normal 6 2 3 2 6 4 2" xfId="33672" xr:uid="{00000000-0005-0000-0000-00001F6D0000}"/>
    <cellStyle name="Normal 6 2 3 2 6 4 3" xfId="33673" xr:uid="{00000000-0005-0000-0000-0000206D0000}"/>
    <cellStyle name="Normal 6 2 3 2 6 4 4" xfId="33674" xr:uid="{00000000-0005-0000-0000-0000216D0000}"/>
    <cellStyle name="Normal 6 2 3 2 6 5" xfId="33675" xr:uid="{00000000-0005-0000-0000-0000226D0000}"/>
    <cellStyle name="Normal 6 2 3 2 6 5 2" xfId="33676" xr:uid="{00000000-0005-0000-0000-0000236D0000}"/>
    <cellStyle name="Normal 6 2 3 2 6 5 3" xfId="33677" xr:uid="{00000000-0005-0000-0000-0000246D0000}"/>
    <cellStyle name="Normal 6 2 3 2 6 6" xfId="33678" xr:uid="{00000000-0005-0000-0000-0000256D0000}"/>
    <cellStyle name="Normal 6 2 3 2 6 7" xfId="33679" xr:uid="{00000000-0005-0000-0000-0000266D0000}"/>
    <cellStyle name="Normal 6 2 3 2 6 8" xfId="33680" xr:uid="{00000000-0005-0000-0000-0000276D0000}"/>
    <cellStyle name="Normal 6 2 3 2 7" xfId="5512" xr:uid="{00000000-0005-0000-0000-0000286D0000}"/>
    <cellStyle name="Normal 6 2 3 2 7 2" xfId="10466" xr:uid="{00000000-0005-0000-0000-0000296D0000}"/>
    <cellStyle name="Normal 6 2 3 2 7 2 2" xfId="33681" xr:uid="{00000000-0005-0000-0000-00002A6D0000}"/>
    <cellStyle name="Normal 6 2 3 2 7 2 3" xfId="33682" xr:uid="{00000000-0005-0000-0000-00002B6D0000}"/>
    <cellStyle name="Normal 6 2 3 2 7 2 4" xfId="33683" xr:uid="{00000000-0005-0000-0000-00002C6D0000}"/>
    <cellStyle name="Normal 6 2 3 2 7 3" xfId="33684" xr:uid="{00000000-0005-0000-0000-00002D6D0000}"/>
    <cellStyle name="Normal 6 2 3 2 7 3 2" xfId="33685" xr:uid="{00000000-0005-0000-0000-00002E6D0000}"/>
    <cellStyle name="Normal 6 2 3 2 7 3 3" xfId="33686" xr:uid="{00000000-0005-0000-0000-00002F6D0000}"/>
    <cellStyle name="Normal 6 2 3 2 7 4" xfId="33687" xr:uid="{00000000-0005-0000-0000-0000306D0000}"/>
    <cellStyle name="Normal 6 2 3 2 7 5" xfId="33688" xr:uid="{00000000-0005-0000-0000-0000316D0000}"/>
    <cellStyle name="Normal 6 2 3 2 7 6" xfId="33689" xr:uid="{00000000-0005-0000-0000-0000326D0000}"/>
    <cellStyle name="Normal 6 2 3 2 8" xfId="5779" xr:uid="{00000000-0005-0000-0000-0000336D0000}"/>
    <cellStyle name="Normal 6 2 3 2 8 2" xfId="10721" xr:uid="{00000000-0005-0000-0000-0000346D0000}"/>
    <cellStyle name="Normal 6 2 3 2 8 3" xfId="33690" xr:uid="{00000000-0005-0000-0000-0000356D0000}"/>
    <cellStyle name="Normal 6 2 3 2 8 4" xfId="33691" xr:uid="{00000000-0005-0000-0000-0000366D0000}"/>
    <cellStyle name="Normal 6 2 3 2 9" xfId="7287" xr:uid="{00000000-0005-0000-0000-0000376D0000}"/>
    <cellStyle name="Normal 6 2 3 2 9 2" xfId="33692" xr:uid="{00000000-0005-0000-0000-0000386D0000}"/>
    <cellStyle name="Normal 6 2 3 2 9 3" xfId="33693" xr:uid="{00000000-0005-0000-0000-0000396D0000}"/>
    <cellStyle name="Normal 6 2 3 2 9 4" xfId="33694" xr:uid="{00000000-0005-0000-0000-00003A6D0000}"/>
    <cellStyle name="Normal 6 2 3 3" xfId="618" xr:uid="{00000000-0005-0000-0000-00003B6D0000}"/>
    <cellStyle name="Normal 6 2 3 3 10" xfId="2367" xr:uid="{00000000-0005-0000-0000-00003C6D0000}"/>
    <cellStyle name="Normal 6 2 3 3 10 2" xfId="33695" xr:uid="{00000000-0005-0000-0000-00003D6D0000}"/>
    <cellStyle name="Normal 6 2 3 3 10 3" xfId="33696" xr:uid="{00000000-0005-0000-0000-00003E6D0000}"/>
    <cellStyle name="Normal 6 2 3 3 10 4" xfId="33697" xr:uid="{00000000-0005-0000-0000-00003F6D0000}"/>
    <cellStyle name="Normal 6 2 3 3 11" xfId="33698" xr:uid="{00000000-0005-0000-0000-0000406D0000}"/>
    <cellStyle name="Normal 6 2 3 3 11 2" xfId="33699" xr:uid="{00000000-0005-0000-0000-0000416D0000}"/>
    <cellStyle name="Normal 6 2 3 3 11 3" xfId="33700" xr:uid="{00000000-0005-0000-0000-0000426D0000}"/>
    <cellStyle name="Normal 6 2 3 3 12" xfId="33701" xr:uid="{00000000-0005-0000-0000-0000436D0000}"/>
    <cellStyle name="Normal 6 2 3 3 13" xfId="33702" xr:uid="{00000000-0005-0000-0000-0000446D0000}"/>
    <cellStyle name="Normal 6 2 3 3 14" xfId="33703" xr:uid="{00000000-0005-0000-0000-0000456D0000}"/>
    <cellStyle name="Normal 6 2 3 3 2" xfId="759" xr:uid="{00000000-0005-0000-0000-0000466D0000}"/>
    <cellStyle name="Normal 6 2 3 3 2 10" xfId="33704" xr:uid="{00000000-0005-0000-0000-0000476D0000}"/>
    <cellStyle name="Normal 6 2 3 3 2 11" xfId="33705" xr:uid="{00000000-0005-0000-0000-0000486D0000}"/>
    <cellStyle name="Normal 6 2 3 3 2 2" xfId="1224" xr:uid="{00000000-0005-0000-0000-0000496D0000}"/>
    <cellStyle name="Normal 6 2 3 3 2 2 10" xfId="33706" xr:uid="{00000000-0005-0000-0000-00004A6D0000}"/>
    <cellStyle name="Normal 6 2 3 3 2 2 2" xfId="1656" xr:uid="{00000000-0005-0000-0000-00004B6D0000}"/>
    <cellStyle name="Normal 6 2 3 3 2 2 2 2" xfId="5014" xr:uid="{00000000-0005-0000-0000-00004C6D0000}"/>
    <cellStyle name="Normal 6 2 3 3 2 2 2 2 2" xfId="9998" xr:uid="{00000000-0005-0000-0000-00004D6D0000}"/>
    <cellStyle name="Normal 6 2 3 3 2 2 2 2 2 2" xfId="33707" xr:uid="{00000000-0005-0000-0000-00004E6D0000}"/>
    <cellStyle name="Normal 6 2 3 3 2 2 2 2 2 3" xfId="33708" xr:uid="{00000000-0005-0000-0000-00004F6D0000}"/>
    <cellStyle name="Normal 6 2 3 3 2 2 2 2 2 4" xfId="33709" xr:uid="{00000000-0005-0000-0000-0000506D0000}"/>
    <cellStyle name="Normal 6 2 3 3 2 2 2 2 3" xfId="33710" xr:uid="{00000000-0005-0000-0000-0000516D0000}"/>
    <cellStyle name="Normal 6 2 3 3 2 2 2 2 3 2" xfId="33711" xr:uid="{00000000-0005-0000-0000-0000526D0000}"/>
    <cellStyle name="Normal 6 2 3 3 2 2 2 2 3 3" xfId="33712" xr:uid="{00000000-0005-0000-0000-0000536D0000}"/>
    <cellStyle name="Normal 6 2 3 3 2 2 2 2 4" xfId="33713" xr:uid="{00000000-0005-0000-0000-0000546D0000}"/>
    <cellStyle name="Normal 6 2 3 3 2 2 2 2 5" xfId="33714" xr:uid="{00000000-0005-0000-0000-0000556D0000}"/>
    <cellStyle name="Normal 6 2 3 3 2 2 2 2 6" xfId="33715" xr:uid="{00000000-0005-0000-0000-0000566D0000}"/>
    <cellStyle name="Normal 6 2 3 3 2 2 2 3" xfId="6743" xr:uid="{00000000-0005-0000-0000-0000576D0000}"/>
    <cellStyle name="Normal 6 2 3 3 2 2 2 3 2" xfId="11685" xr:uid="{00000000-0005-0000-0000-0000586D0000}"/>
    <cellStyle name="Normal 6 2 3 3 2 2 2 3 3" xfId="33716" xr:uid="{00000000-0005-0000-0000-0000596D0000}"/>
    <cellStyle name="Normal 6 2 3 3 2 2 2 3 4" xfId="33717" xr:uid="{00000000-0005-0000-0000-00005A6D0000}"/>
    <cellStyle name="Normal 6 2 3 3 2 2 2 4" xfId="8251" xr:uid="{00000000-0005-0000-0000-00005B6D0000}"/>
    <cellStyle name="Normal 6 2 3 3 2 2 2 4 2" xfId="33718" xr:uid="{00000000-0005-0000-0000-00005C6D0000}"/>
    <cellStyle name="Normal 6 2 3 3 2 2 2 4 3" xfId="33719" xr:uid="{00000000-0005-0000-0000-00005D6D0000}"/>
    <cellStyle name="Normal 6 2 3 3 2 2 2 4 4" xfId="33720" xr:uid="{00000000-0005-0000-0000-00005E6D0000}"/>
    <cellStyle name="Normal 6 2 3 3 2 2 2 5" xfId="3289" xr:uid="{00000000-0005-0000-0000-00005F6D0000}"/>
    <cellStyle name="Normal 6 2 3 3 2 2 2 5 2" xfId="33721" xr:uid="{00000000-0005-0000-0000-0000606D0000}"/>
    <cellStyle name="Normal 6 2 3 3 2 2 2 5 3" xfId="33722" xr:uid="{00000000-0005-0000-0000-0000616D0000}"/>
    <cellStyle name="Normal 6 2 3 3 2 2 2 5 4" xfId="33723" xr:uid="{00000000-0005-0000-0000-0000626D0000}"/>
    <cellStyle name="Normal 6 2 3 3 2 2 2 6" xfId="33724" xr:uid="{00000000-0005-0000-0000-0000636D0000}"/>
    <cellStyle name="Normal 6 2 3 3 2 2 2 6 2" xfId="33725" xr:uid="{00000000-0005-0000-0000-0000646D0000}"/>
    <cellStyle name="Normal 6 2 3 3 2 2 2 6 3" xfId="33726" xr:uid="{00000000-0005-0000-0000-0000656D0000}"/>
    <cellStyle name="Normal 6 2 3 3 2 2 2 7" xfId="33727" xr:uid="{00000000-0005-0000-0000-0000666D0000}"/>
    <cellStyle name="Normal 6 2 3 3 2 2 2 8" xfId="33728" xr:uid="{00000000-0005-0000-0000-0000676D0000}"/>
    <cellStyle name="Normal 6 2 3 3 2 2 2 9" xfId="33729" xr:uid="{00000000-0005-0000-0000-0000686D0000}"/>
    <cellStyle name="Normal 6 2 3 3 2 2 3" xfId="4592" xr:uid="{00000000-0005-0000-0000-0000696D0000}"/>
    <cellStyle name="Normal 6 2 3 3 2 2 3 2" xfId="9576" xr:uid="{00000000-0005-0000-0000-00006A6D0000}"/>
    <cellStyle name="Normal 6 2 3 3 2 2 3 2 2" xfId="33730" xr:uid="{00000000-0005-0000-0000-00006B6D0000}"/>
    <cellStyle name="Normal 6 2 3 3 2 2 3 2 3" xfId="33731" xr:uid="{00000000-0005-0000-0000-00006C6D0000}"/>
    <cellStyle name="Normal 6 2 3 3 2 2 3 2 4" xfId="33732" xr:uid="{00000000-0005-0000-0000-00006D6D0000}"/>
    <cellStyle name="Normal 6 2 3 3 2 2 3 3" xfId="33733" xr:uid="{00000000-0005-0000-0000-00006E6D0000}"/>
    <cellStyle name="Normal 6 2 3 3 2 2 3 3 2" xfId="33734" xr:uid="{00000000-0005-0000-0000-00006F6D0000}"/>
    <cellStyle name="Normal 6 2 3 3 2 2 3 3 3" xfId="33735" xr:uid="{00000000-0005-0000-0000-0000706D0000}"/>
    <cellStyle name="Normal 6 2 3 3 2 2 3 4" xfId="33736" xr:uid="{00000000-0005-0000-0000-0000716D0000}"/>
    <cellStyle name="Normal 6 2 3 3 2 2 3 5" xfId="33737" xr:uid="{00000000-0005-0000-0000-0000726D0000}"/>
    <cellStyle name="Normal 6 2 3 3 2 2 3 6" xfId="33738" xr:uid="{00000000-0005-0000-0000-0000736D0000}"/>
    <cellStyle name="Normal 6 2 3 3 2 2 4" xfId="6323" xr:uid="{00000000-0005-0000-0000-0000746D0000}"/>
    <cellStyle name="Normal 6 2 3 3 2 2 4 2" xfId="11265" xr:uid="{00000000-0005-0000-0000-0000756D0000}"/>
    <cellStyle name="Normal 6 2 3 3 2 2 4 3" xfId="33739" xr:uid="{00000000-0005-0000-0000-0000766D0000}"/>
    <cellStyle name="Normal 6 2 3 3 2 2 4 4" xfId="33740" xr:uid="{00000000-0005-0000-0000-0000776D0000}"/>
    <cellStyle name="Normal 6 2 3 3 2 2 5" xfId="7831" xr:uid="{00000000-0005-0000-0000-0000786D0000}"/>
    <cellStyle name="Normal 6 2 3 3 2 2 5 2" xfId="33741" xr:uid="{00000000-0005-0000-0000-0000796D0000}"/>
    <cellStyle name="Normal 6 2 3 3 2 2 5 3" xfId="33742" xr:uid="{00000000-0005-0000-0000-00007A6D0000}"/>
    <cellStyle name="Normal 6 2 3 3 2 2 5 4" xfId="33743" xr:uid="{00000000-0005-0000-0000-00007B6D0000}"/>
    <cellStyle name="Normal 6 2 3 3 2 2 6" xfId="2869" xr:uid="{00000000-0005-0000-0000-00007C6D0000}"/>
    <cellStyle name="Normal 6 2 3 3 2 2 6 2" xfId="33744" xr:uid="{00000000-0005-0000-0000-00007D6D0000}"/>
    <cellStyle name="Normal 6 2 3 3 2 2 6 3" xfId="33745" xr:uid="{00000000-0005-0000-0000-00007E6D0000}"/>
    <cellStyle name="Normal 6 2 3 3 2 2 6 4" xfId="33746" xr:uid="{00000000-0005-0000-0000-00007F6D0000}"/>
    <cellStyle name="Normal 6 2 3 3 2 2 7" xfId="33747" xr:uid="{00000000-0005-0000-0000-0000806D0000}"/>
    <cellStyle name="Normal 6 2 3 3 2 2 7 2" xfId="33748" xr:uid="{00000000-0005-0000-0000-0000816D0000}"/>
    <cellStyle name="Normal 6 2 3 3 2 2 7 3" xfId="33749" xr:uid="{00000000-0005-0000-0000-0000826D0000}"/>
    <cellStyle name="Normal 6 2 3 3 2 2 8" xfId="33750" xr:uid="{00000000-0005-0000-0000-0000836D0000}"/>
    <cellStyle name="Normal 6 2 3 3 2 2 9" xfId="33751" xr:uid="{00000000-0005-0000-0000-0000846D0000}"/>
    <cellStyle name="Normal 6 2 3 3 2 3" xfId="1655" xr:uid="{00000000-0005-0000-0000-0000856D0000}"/>
    <cellStyle name="Normal 6 2 3 3 2 3 2" xfId="5013" xr:uid="{00000000-0005-0000-0000-0000866D0000}"/>
    <cellStyle name="Normal 6 2 3 3 2 3 2 2" xfId="9997" xr:uid="{00000000-0005-0000-0000-0000876D0000}"/>
    <cellStyle name="Normal 6 2 3 3 2 3 2 2 2" xfId="33752" xr:uid="{00000000-0005-0000-0000-0000886D0000}"/>
    <cellStyle name="Normal 6 2 3 3 2 3 2 2 3" xfId="33753" xr:uid="{00000000-0005-0000-0000-0000896D0000}"/>
    <cellStyle name="Normal 6 2 3 3 2 3 2 2 4" xfId="33754" xr:uid="{00000000-0005-0000-0000-00008A6D0000}"/>
    <cellStyle name="Normal 6 2 3 3 2 3 2 3" xfId="33755" xr:uid="{00000000-0005-0000-0000-00008B6D0000}"/>
    <cellStyle name="Normal 6 2 3 3 2 3 2 3 2" xfId="33756" xr:uid="{00000000-0005-0000-0000-00008C6D0000}"/>
    <cellStyle name="Normal 6 2 3 3 2 3 2 3 3" xfId="33757" xr:uid="{00000000-0005-0000-0000-00008D6D0000}"/>
    <cellStyle name="Normal 6 2 3 3 2 3 2 4" xfId="33758" xr:uid="{00000000-0005-0000-0000-00008E6D0000}"/>
    <cellStyle name="Normal 6 2 3 3 2 3 2 5" xfId="33759" xr:uid="{00000000-0005-0000-0000-00008F6D0000}"/>
    <cellStyle name="Normal 6 2 3 3 2 3 2 6" xfId="33760" xr:uid="{00000000-0005-0000-0000-0000906D0000}"/>
    <cellStyle name="Normal 6 2 3 3 2 3 3" xfId="6742" xr:uid="{00000000-0005-0000-0000-0000916D0000}"/>
    <cellStyle name="Normal 6 2 3 3 2 3 3 2" xfId="11684" xr:uid="{00000000-0005-0000-0000-0000926D0000}"/>
    <cellStyle name="Normal 6 2 3 3 2 3 3 3" xfId="33761" xr:uid="{00000000-0005-0000-0000-0000936D0000}"/>
    <cellStyle name="Normal 6 2 3 3 2 3 3 4" xfId="33762" xr:uid="{00000000-0005-0000-0000-0000946D0000}"/>
    <cellStyle name="Normal 6 2 3 3 2 3 4" xfId="8250" xr:uid="{00000000-0005-0000-0000-0000956D0000}"/>
    <cellStyle name="Normal 6 2 3 3 2 3 4 2" xfId="33763" xr:uid="{00000000-0005-0000-0000-0000966D0000}"/>
    <cellStyle name="Normal 6 2 3 3 2 3 4 3" xfId="33764" xr:uid="{00000000-0005-0000-0000-0000976D0000}"/>
    <cellStyle name="Normal 6 2 3 3 2 3 4 4" xfId="33765" xr:uid="{00000000-0005-0000-0000-0000986D0000}"/>
    <cellStyle name="Normal 6 2 3 3 2 3 5" xfId="3288" xr:uid="{00000000-0005-0000-0000-0000996D0000}"/>
    <cellStyle name="Normal 6 2 3 3 2 3 5 2" xfId="33766" xr:uid="{00000000-0005-0000-0000-00009A6D0000}"/>
    <cellStyle name="Normal 6 2 3 3 2 3 5 3" xfId="33767" xr:uid="{00000000-0005-0000-0000-00009B6D0000}"/>
    <cellStyle name="Normal 6 2 3 3 2 3 5 4" xfId="33768" xr:uid="{00000000-0005-0000-0000-00009C6D0000}"/>
    <cellStyle name="Normal 6 2 3 3 2 3 6" xfId="33769" xr:uid="{00000000-0005-0000-0000-00009D6D0000}"/>
    <cellStyle name="Normal 6 2 3 3 2 3 6 2" xfId="33770" xr:uid="{00000000-0005-0000-0000-00009E6D0000}"/>
    <cellStyle name="Normal 6 2 3 3 2 3 6 3" xfId="33771" xr:uid="{00000000-0005-0000-0000-00009F6D0000}"/>
    <cellStyle name="Normal 6 2 3 3 2 3 7" xfId="33772" xr:uid="{00000000-0005-0000-0000-0000A06D0000}"/>
    <cellStyle name="Normal 6 2 3 3 2 3 8" xfId="33773" xr:uid="{00000000-0005-0000-0000-0000A16D0000}"/>
    <cellStyle name="Normal 6 2 3 3 2 3 9" xfId="33774" xr:uid="{00000000-0005-0000-0000-0000A26D0000}"/>
    <cellStyle name="Normal 6 2 3 3 2 4" xfId="4209" xr:uid="{00000000-0005-0000-0000-0000A36D0000}"/>
    <cellStyle name="Normal 6 2 3 3 2 4 2" xfId="9195" xr:uid="{00000000-0005-0000-0000-0000A46D0000}"/>
    <cellStyle name="Normal 6 2 3 3 2 4 2 2" xfId="33775" xr:uid="{00000000-0005-0000-0000-0000A56D0000}"/>
    <cellStyle name="Normal 6 2 3 3 2 4 2 3" xfId="33776" xr:uid="{00000000-0005-0000-0000-0000A66D0000}"/>
    <cellStyle name="Normal 6 2 3 3 2 4 2 4" xfId="33777" xr:uid="{00000000-0005-0000-0000-0000A76D0000}"/>
    <cellStyle name="Normal 6 2 3 3 2 4 3" xfId="33778" xr:uid="{00000000-0005-0000-0000-0000A86D0000}"/>
    <cellStyle name="Normal 6 2 3 3 2 4 3 2" xfId="33779" xr:uid="{00000000-0005-0000-0000-0000A96D0000}"/>
    <cellStyle name="Normal 6 2 3 3 2 4 3 3" xfId="33780" xr:uid="{00000000-0005-0000-0000-0000AA6D0000}"/>
    <cellStyle name="Normal 6 2 3 3 2 4 4" xfId="33781" xr:uid="{00000000-0005-0000-0000-0000AB6D0000}"/>
    <cellStyle name="Normal 6 2 3 3 2 4 5" xfId="33782" xr:uid="{00000000-0005-0000-0000-0000AC6D0000}"/>
    <cellStyle name="Normal 6 2 3 3 2 4 6" xfId="33783" xr:uid="{00000000-0005-0000-0000-0000AD6D0000}"/>
    <cellStyle name="Normal 6 2 3 3 2 5" xfId="5956" xr:uid="{00000000-0005-0000-0000-0000AE6D0000}"/>
    <cellStyle name="Normal 6 2 3 3 2 5 2" xfId="10898" xr:uid="{00000000-0005-0000-0000-0000AF6D0000}"/>
    <cellStyle name="Normal 6 2 3 3 2 5 3" xfId="33784" xr:uid="{00000000-0005-0000-0000-0000B06D0000}"/>
    <cellStyle name="Normal 6 2 3 3 2 5 4" xfId="33785" xr:uid="{00000000-0005-0000-0000-0000B16D0000}"/>
    <cellStyle name="Normal 6 2 3 3 2 6" xfId="7464" xr:uid="{00000000-0005-0000-0000-0000B26D0000}"/>
    <cellStyle name="Normal 6 2 3 3 2 6 2" xfId="33786" xr:uid="{00000000-0005-0000-0000-0000B36D0000}"/>
    <cellStyle name="Normal 6 2 3 3 2 6 3" xfId="33787" xr:uid="{00000000-0005-0000-0000-0000B46D0000}"/>
    <cellStyle name="Normal 6 2 3 3 2 6 4" xfId="33788" xr:uid="{00000000-0005-0000-0000-0000B56D0000}"/>
    <cellStyle name="Normal 6 2 3 3 2 7" xfId="2502" xr:uid="{00000000-0005-0000-0000-0000B66D0000}"/>
    <cellStyle name="Normal 6 2 3 3 2 7 2" xfId="33789" xr:uid="{00000000-0005-0000-0000-0000B76D0000}"/>
    <cellStyle name="Normal 6 2 3 3 2 7 3" xfId="33790" xr:uid="{00000000-0005-0000-0000-0000B86D0000}"/>
    <cellStyle name="Normal 6 2 3 3 2 7 4" xfId="33791" xr:uid="{00000000-0005-0000-0000-0000B96D0000}"/>
    <cellStyle name="Normal 6 2 3 3 2 8" xfId="33792" xr:uid="{00000000-0005-0000-0000-0000BA6D0000}"/>
    <cellStyle name="Normal 6 2 3 3 2 8 2" xfId="33793" xr:uid="{00000000-0005-0000-0000-0000BB6D0000}"/>
    <cellStyle name="Normal 6 2 3 3 2 8 3" xfId="33794" xr:uid="{00000000-0005-0000-0000-0000BC6D0000}"/>
    <cellStyle name="Normal 6 2 3 3 2 9" xfId="33795" xr:uid="{00000000-0005-0000-0000-0000BD6D0000}"/>
    <cellStyle name="Normal 6 2 3 3 3" xfId="912" xr:uid="{00000000-0005-0000-0000-0000BE6D0000}"/>
    <cellStyle name="Normal 6 2 3 3 3 10" xfId="33796" xr:uid="{00000000-0005-0000-0000-0000BF6D0000}"/>
    <cellStyle name="Normal 6 2 3 3 3 2" xfId="1657" xr:uid="{00000000-0005-0000-0000-0000C06D0000}"/>
    <cellStyle name="Normal 6 2 3 3 3 2 2" xfId="5015" xr:uid="{00000000-0005-0000-0000-0000C16D0000}"/>
    <cellStyle name="Normal 6 2 3 3 3 2 2 2" xfId="9999" xr:uid="{00000000-0005-0000-0000-0000C26D0000}"/>
    <cellStyle name="Normal 6 2 3 3 3 2 2 2 2" xfId="33797" xr:uid="{00000000-0005-0000-0000-0000C36D0000}"/>
    <cellStyle name="Normal 6 2 3 3 3 2 2 2 3" xfId="33798" xr:uid="{00000000-0005-0000-0000-0000C46D0000}"/>
    <cellStyle name="Normal 6 2 3 3 3 2 2 2 4" xfId="33799" xr:uid="{00000000-0005-0000-0000-0000C56D0000}"/>
    <cellStyle name="Normal 6 2 3 3 3 2 2 3" xfId="33800" xr:uid="{00000000-0005-0000-0000-0000C66D0000}"/>
    <cellStyle name="Normal 6 2 3 3 3 2 2 3 2" xfId="33801" xr:uid="{00000000-0005-0000-0000-0000C76D0000}"/>
    <cellStyle name="Normal 6 2 3 3 3 2 2 3 3" xfId="33802" xr:uid="{00000000-0005-0000-0000-0000C86D0000}"/>
    <cellStyle name="Normal 6 2 3 3 3 2 2 4" xfId="33803" xr:uid="{00000000-0005-0000-0000-0000C96D0000}"/>
    <cellStyle name="Normal 6 2 3 3 3 2 2 5" xfId="33804" xr:uid="{00000000-0005-0000-0000-0000CA6D0000}"/>
    <cellStyle name="Normal 6 2 3 3 3 2 2 6" xfId="33805" xr:uid="{00000000-0005-0000-0000-0000CB6D0000}"/>
    <cellStyle name="Normal 6 2 3 3 3 2 3" xfId="6744" xr:uid="{00000000-0005-0000-0000-0000CC6D0000}"/>
    <cellStyle name="Normal 6 2 3 3 3 2 3 2" xfId="11686" xr:uid="{00000000-0005-0000-0000-0000CD6D0000}"/>
    <cellStyle name="Normal 6 2 3 3 3 2 3 3" xfId="33806" xr:uid="{00000000-0005-0000-0000-0000CE6D0000}"/>
    <cellStyle name="Normal 6 2 3 3 3 2 3 4" xfId="33807" xr:uid="{00000000-0005-0000-0000-0000CF6D0000}"/>
    <cellStyle name="Normal 6 2 3 3 3 2 4" xfId="8252" xr:uid="{00000000-0005-0000-0000-0000D06D0000}"/>
    <cellStyle name="Normal 6 2 3 3 3 2 4 2" xfId="33808" xr:uid="{00000000-0005-0000-0000-0000D16D0000}"/>
    <cellStyle name="Normal 6 2 3 3 3 2 4 3" xfId="33809" xr:uid="{00000000-0005-0000-0000-0000D26D0000}"/>
    <cellStyle name="Normal 6 2 3 3 3 2 4 4" xfId="33810" xr:uid="{00000000-0005-0000-0000-0000D36D0000}"/>
    <cellStyle name="Normal 6 2 3 3 3 2 5" xfId="3290" xr:uid="{00000000-0005-0000-0000-0000D46D0000}"/>
    <cellStyle name="Normal 6 2 3 3 3 2 5 2" xfId="33811" xr:uid="{00000000-0005-0000-0000-0000D56D0000}"/>
    <cellStyle name="Normal 6 2 3 3 3 2 5 3" xfId="33812" xr:uid="{00000000-0005-0000-0000-0000D66D0000}"/>
    <cellStyle name="Normal 6 2 3 3 3 2 5 4" xfId="33813" xr:uid="{00000000-0005-0000-0000-0000D76D0000}"/>
    <cellStyle name="Normal 6 2 3 3 3 2 6" xfId="33814" xr:uid="{00000000-0005-0000-0000-0000D86D0000}"/>
    <cellStyle name="Normal 6 2 3 3 3 2 6 2" xfId="33815" xr:uid="{00000000-0005-0000-0000-0000D96D0000}"/>
    <cellStyle name="Normal 6 2 3 3 3 2 6 3" xfId="33816" xr:uid="{00000000-0005-0000-0000-0000DA6D0000}"/>
    <cellStyle name="Normal 6 2 3 3 3 2 7" xfId="33817" xr:uid="{00000000-0005-0000-0000-0000DB6D0000}"/>
    <cellStyle name="Normal 6 2 3 3 3 2 8" xfId="33818" xr:uid="{00000000-0005-0000-0000-0000DC6D0000}"/>
    <cellStyle name="Normal 6 2 3 3 3 2 9" xfId="33819" xr:uid="{00000000-0005-0000-0000-0000DD6D0000}"/>
    <cellStyle name="Normal 6 2 3 3 3 3" xfId="4351" xr:uid="{00000000-0005-0000-0000-0000DE6D0000}"/>
    <cellStyle name="Normal 6 2 3 3 3 3 2" xfId="9336" xr:uid="{00000000-0005-0000-0000-0000DF6D0000}"/>
    <cellStyle name="Normal 6 2 3 3 3 3 2 2" xfId="33820" xr:uid="{00000000-0005-0000-0000-0000E06D0000}"/>
    <cellStyle name="Normal 6 2 3 3 3 3 2 3" xfId="33821" xr:uid="{00000000-0005-0000-0000-0000E16D0000}"/>
    <cellStyle name="Normal 6 2 3 3 3 3 2 4" xfId="33822" xr:uid="{00000000-0005-0000-0000-0000E26D0000}"/>
    <cellStyle name="Normal 6 2 3 3 3 3 3" xfId="33823" xr:uid="{00000000-0005-0000-0000-0000E36D0000}"/>
    <cellStyle name="Normal 6 2 3 3 3 3 3 2" xfId="33824" xr:uid="{00000000-0005-0000-0000-0000E46D0000}"/>
    <cellStyle name="Normal 6 2 3 3 3 3 3 3" xfId="33825" xr:uid="{00000000-0005-0000-0000-0000E56D0000}"/>
    <cellStyle name="Normal 6 2 3 3 3 3 4" xfId="33826" xr:uid="{00000000-0005-0000-0000-0000E66D0000}"/>
    <cellStyle name="Normal 6 2 3 3 3 3 5" xfId="33827" xr:uid="{00000000-0005-0000-0000-0000E76D0000}"/>
    <cellStyle name="Normal 6 2 3 3 3 3 6" xfId="33828" xr:uid="{00000000-0005-0000-0000-0000E86D0000}"/>
    <cellStyle name="Normal 6 2 3 3 3 4" xfId="6094" xr:uid="{00000000-0005-0000-0000-0000E96D0000}"/>
    <cellStyle name="Normal 6 2 3 3 3 4 2" xfId="11036" xr:uid="{00000000-0005-0000-0000-0000EA6D0000}"/>
    <cellStyle name="Normal 6 2 3 3 3 4 3" xfId="33829" xr:uid="{00000000-0005-0000-0000-0000EB6D0000}"/>
    <cellStyle name="Normal 6 2 3 3 3 4 4" xfId="33830" xr:uid="{00000000-0005-0000-0000-0000EC6D0000}"/>
    <cellStyle name="Normal 6 2 3 3 3 5" xfId="7602" xr:uid="{00000000-0005-0000-0000-0000ED6D0000}"/>
    <cellStyle name="Normal 6 2 3 3 3 5 2" xfId="33831" xr:uid="{00000000-0005-0000-0000-0000EE6D0000}"/>
    <cellStyle name="Normal 6 2 3 3 3 5 3" xfId="33832" xr:uid="{00000000-0005-0000-0000-0000EF6D0000}"/>
    <cellStyle name="Normal 6 2 3 3 3 5 4" xfId="33833" xr:uid="{00000000-0005-0000-0000-0000F06D0000}"/>
    <cellStyle name="Normal 6 2 3 3 3 6" xfId="2640" xr:uid="{00000000-0005-0000-0000-0000F16D0000}"/>
    <cellStyle name="Normal 6 2 3 3 3 6 2" xfId="33834" xr:uid="{00000000-0005-0000-0000-0000F26D0000}"/>
    <cellStyle name="Normal 6 2 3 3 3 6 3" xfId="33835" xr:uid="{00000000-0005-0000-0000-0000F36D0000}"/>
    <cellStyle name="Normal 6 2 3 3 3 6 4" xfId="33836" xr:uid="{00000000-0005-0000-0000-0000F46D0000}"/>
    <cellStyle name="Normal 6 2 3 3 3 7" xfId="33837" xr:uid="{00000000-0005-0000-0000-0000F56D0000}"/>
    <cellStyle name="Normal 6 2 3 3 3 7 2" xfId="33838" xr:uid="{00000000-0005-0000-0000-0000F66D0000}"/>
    <cellStyle name="Normal 6 2 3 3 3 7 3" xfId="33839" xr:uid="{00000000-0005-0000-0000-0000F76D0000}"/>
    <cellStyle name="Normal 6 2 3 3 3 8" xfId="33840" xr:uid="{00000000-0005-0000-0000-0000F86D0000}"/>
    <cellStyle name="Normal 6 2 3 3 3 9" xfId="33841" xr:uid="{00000000-0005-0000-0000-0000F96D0000}"/>
    <cellStyle name="Normal 6 2 3 3 4" xfId="1654" xr:uid="{00000000-0005-0000-0000-0000FA6D0000}"/>
    <cellStyle name="Normal 6 2 3 3 4 2" xfId="5012" xr:uid="{00000000-0005-0000-0000-0000FB6D0000}"/>
    <cellStyle name="Normal 6 2 3 3 4 2 2" xfId="9996" xr:uid="{00000000-0005-0000-0000-0000FC6D0000}"/>
    <cellStyle name="Normal 6 2 3 3 4 2 2 2" xfId="33842" xr:uid="{00000000-0005-0000-0000-0000FD6D0000}"/>
    <cellStyle name="Normal 6 2 3 3 4 2 2 3" xfId="33843" xr:uid="{00000000-0005-0000-0000-0000FE6D0000}"/>
    <cellStyle name="Normal 6 2 3 3 4 2 2 4" xfId="33844" xr:uid="{00000000-0005-0000-0000-0000FF6D0000}"/>
    <cellStyle name="Normal 6 2 3 3 4 2 3" xfId="33845" xr:uid="{00000000-0005-0000-0000-0000006E0000}"/>
    <cellStyle name="Normal 6 2 3 3 4 2 3 2" xfId="33846" xr:uid="{00000000-0005-0000-0000-0000016E0000}"/>
    <cellStyle name="Normal 6 2 3 3 4 2 3 3" xfId="33847" xr:uid="{00000000-0005-0000-0000-0000026E0000}"/>
    <cellStyle name="Normal 6 2 3 3 4 2 4" xfId="33848" xr:uid="{00000000-0005-0000-0000-0000036E0000}"/>
    <cellStyle name="Normal 6 2 3 3 4 2 5" xfId="33849" xr:uid="{00000000-0005-0000-0000-0000046E0000}"/>
    <cellStyle name="Normal 6 2 3 3 4 2 6" xfId="33850" xr:uid="{00000000-0005-0000-0000-0000056E0000}"/>
    <cellStyle name="Normal 6 2 3 3 4 3" xfId="6741" xr:uid="{00000000-0005-0000-0000-0000066E0000}"/>
    <cellStyle name="Normal 6 2 3 3 4 3 2" xfId="11683" xr:uid="{00000000-0005-0000-0000-0000076E0000}"/>
    <cellStyle name="Normal 6 2 3 3 4 3 3" xfId="33851" xr:uid="{00000000-0005-0000-0000-0000086E0000}"/>
    <cellStyle name="Normal 6 2 3 3 4 3 4" xfId="33852" xr:uid="{00000000-0005-0000-0000-0000096E0000}"/>
    <cellStyle name="Normal 6 2 3 3 4 4" xfId="8249" xr:uid="{00000000-0005-0000-0000-00000A6E0000}"/>
    <cellStyle name="Normal 6 2 3 3 4 4 2" xfId="33853" xr:uid="{00000000-0005-0000-0000-00000B6E0000}"/>
    <cellStyle name="Normal 6 2 3 3 4 4 3" xfId="33854" xr:uid="{00000000-0005-0000-0000-00000C6E0000}"/>
    <cellStyle name="Normal 6 2 3 3 4 4 4" xfId="33855" xr:uid="{00000000-0005-0000-0000-00000D6E0000}"/>
    <cellStyle name="Normal 6 2 3 3 4 5" xfId="3287" xr:uid="{00000000-0005-0000-0000-00000E6E0000}"/>
    <cellStyle name="Normal 6 2 3 3 4 5 2" xfId="33856" xr:uid="{00000000-0005-0000-0000-00000F6E0000}"/>
    <cellStyle name="Normal 6 2 3 3 4 5 3" xfId="33857" xr:uid="{00000000-0005-0000-0000-0000106E0000}"/>
    <cellStyle name="Normal 6 2 3 3 4 5 4" xfId="33858" xr:uid="{00000000-0005-0000-0000-0000116E0000}"/>
    <cellStyle name="Normal 6 2 3 3 4 6" xfId="33859" xr:uid="{00000000-0005-0000-0000-0000126E0000}"/>
    <cellStyle name="Normal 6 2 3 3 4 6 2" xfId="33860" xr:uid="{00000000-0005-0000-0000-0000136E0000}"/>
    <cellStyle name="Normal 6 2 3 3 4 6 3" xfId="33861" xr:uid="{00000000-0005-0000-0000-0000146E0000}"/>
    <cellStyle name="Normal 6 2 3 3 4 7" xfId="33862" xr:uid="{00000000-0005-0000-0000-0000156E0000}"/>
    <cellStyle name="Normal 6 2 3 3 4 8" xfId="33863" xr:uid="{00000000-0005-0000-0000-0000166E0000}"/>
    <cellStyle name="Normal 6 2 3 3 4 9" xfId="33864" xr:uid="{00000000-0005-0000-0000-0000176E0000}"/>
    <cellStyle name="Normal 6 2 3 3 5" xfId="3749" xr:uid="{00000000-0005-0000-0000-0000186E0000}"/>
    <cellStyle name="Normal 6 2 3 3 5 2" xfId="5381" xr:uid="{00000000-0005-0000-0000-0000196E0000}"/>
    <cellStyle name="Normal 6 2 3 3 5 2 2" xfId="10359" xr:uid="{00000000-0005-0000-0000-00001A6E0000}"/>
    <cellStyle name="Normal 6 2 3 3 5 2 2 2" xfId="33865" xr:uid="{00000000-0005-0000-0000-00001B6E0000}"/>
    <cellStyle name="Normal 6 2 3 3 5 2 2 3" xfId="33866" xr:uid="{00000000-0005-0000-0000-00001C6E0000}"/>
    <cellStyle name="Normal 6 2 3 3 5 2 2 4" xfId="33867" xr:uid="{00000000-0005-0000-0000-00001D6E0000}"/>
    <cellStyle name="Normal 6 2 3 3 5 2 3" xfId="33868" xr:uid="{00000000-0005-0000-0000-00001E6E0000}"/>
    <cellStyle name="Normal 6 2 3 3 5 2 3 2" xfId="33869" xr:uid="{00000000-0005-0000-0000-00001F6E0000}"/>
    <cellStyle name="Normal 6 2 3 3 5 2 3 3" xfId="33870" xr:uid="{00000000-0005-0000-0000-0000206E0000}"/>
    <cellStyle name="Normal 6 2 3 3 5 2 4" xfId="33871" xr:uid="{00000000-0005-0000-0000-0000216E0000}"/>
    <cellStyle name="Normal 6 2 3 3 5 2 5" xfId="33872" xr:uid="{00000000-0005-0000-0000-0000226E0000}"/>
    <cellStyle name="Normal 6 2 3 3 5 2 6" xfId="33873" xr:uid="{00000000-0005-0000-0000-0000236E0000}"/>
    <cellStyle name="Normal 6 2 3 3 5 3" xfId="8709" xr:uid="{00000000-0005-0000-0000-0000246E0000}"/>
    <cellStyle name="Normal 6 2 3 3 5 3 2" xfId="33874" xr:uid="{00000000-0005-0000-0000-0000256E0000}"/>
    <cellStyle name="Normal 6 2 3 3 5 3 3" xfId="33875" xr:uid="{00000000-0005-0000-0000-0000266E0000}"/>
    <cellStyle name="Normal 6 2 3 3 5 3 4" xfId="33876" xr:uid="{00000000-0005-0000-0000-0000276E0000}"/>
    <cellStyle name="Normal 6 2 3 3 5 4" xfId="33877" xr:uid="{00000000-0005-0000-0000-0000286E0000}"/>
    <cellStyle name="Normal 6 2 3 3 5 4 2" xfId="33878" xr:uid="{00000000-0005-0000-0000-0000296E0000}"/>
    <cellStyle name="Normal 6 2 3 3 5 4 3" xfId="33879" xr:uid="{00000000-0005-0000-0000-00002A6E0000}"/>
    <cellStyle name="Normal 6 2 3 3 5 4 4" xfId="33880" xr:uid="{00000000-0005-0000-0000-00002B6E0000}"/>
    <cellStyle name="Normal 6 2 3 3 5 5" xfId="33881" xr:uid="{00000000-0005-0000-0000-00002C6E0000}"/>
    <cellStyle name="Normal 6 2 3 3 5 5 2" xfId="33882" xr:uid="{00000000-0005-0000-0000-00002D6E0000}"/>
    <cellStyle name="Normal 6 2 3 3 5 5 3" xfId="33883" xr:uid="{00000000-0005-0000-0000-00002E6E0000}"/>
    <cellStyle name="Normal 6 2 3 3 5 5 4" xfId="33884" xr:uid="{00000000-0005-0000-0000-00002F6E0000}"/>
    <cellStyle name="Normal 6 2 3 3 5 6" xfId="33885" xr:uid="{00000000-0005-0000-0000-0000306E0000}"/>
    <cellStyle name="Normal 6 2 3 3 5 6 2" xfId="33886" xr:uid="{00000000-0005-0000-0000-0000316E0000}"/>
    <cellStyle name="Normal 6 2 3 3 5 6 3" xfId="33887" xr:uid="{00000000-0005-0000-0000-0000326E0000}"/>
    <cellStyle name="Normal 6 2 3 3 5 7" xfId="33888" xr:uid="{00000000-0005-0000-0000-0000336E0000}"/>
    <cellStyle name="Normal 6 2 3 3 5 8" xfId="33889" xr:uid="{00000000-0005-0000-0000-0000346E0000}"/>
    <cellStyle name="Normal 6 2 3 3 5 9" xfId="33890" xr:uid="{00000000-0005-0000-0000-0000356E0000}"/>
    <cellStyle name="Normal 6 2 3 3 6" xfId="4074" xr:uid="{00000000-0005-0000-0000-0000366E0000}"/>
    <cellStyle name="Normal 6 2 3 3 6 2" xfId="8845" xr:uid="{00000000-0005-0000-0000-0000376E0000}"/>
    <cellStyle name="Normal 6 2 3 3 6 2 2" xfId="33891" xr:uid="{00000000-0005-0000-0000-0000386E0000}"/>
    <cellStyle name="Normal 6 2 3 3 6 2 2 2" xfId="33892" xr:uid="{00000000-0005-0000-0000-0000396E0000}"/>
    <cellStyle name="Normal 6 2 3 3 6 2 2 3" xfId="33893" xr:uid="{00000000-0005-0000-0000-00003A6E0000}"/>
    <cellStyle name="Normal 6 2 3 3 6 2 2 4" xfId="33894" xr:uid="{00000000-0005-0000-0000-00003B6E0000}"/>
    <cellStyle name="Normal 6 2 3 3 6 2 3" xfId="33895" xr:uid="{00000000-0005-0000-0000-00003C6E0000}"/>
    <cellStyle name="Normal 6 2 3 3 6 2 3 2" xfId="33896" xr:uid="{00000000-0005-0000-0000-00003D6E0000}"/>
    <cellStyle name="Normal 6 2 3 3 6 2 3 3" xfId="33897" xr:uid="{00000000-0005-0000-0000-00003E6E0000}"/>
    <cellStyle name="Normal 6 2 3 3 6 2 4" xfId="33898" xr:uid="{00000000-0005-0000-0000-00003F6E0000}"/>
    <cellStyle name="Normal 6 2 3 3 6 2 5" xfId="33899" xr:uid="{00000000-0005-0000-0000-0000406E0000}"/>
    <cellStyle name="Normal 6 2 3 3 6 2 6" xfId="33900" xr:uid="{00000000-0005-0000-0000-0000416E0000}"/>
    <cellStyle name="Normal 6 2 3 3 6 3" xfId="33901" xr:uid="{00000000-0005-0000-0000-0000426E0000}"/>
    <cellStyle name="Normal 6 2 3 3 6 3 2" xfId="33902" xr:uid="{00000000-0005-0000-0000-0000436E0000}"/>
    <cellStyle name="Normal 6 2 3 3 6 3 3" xfId="33903" xr:uid="{00000000-0005-0000-0000-0000446E0000}"/>
    <cellStyle name="Normal 6 2 3 3 6 3 4" xfId="33904" xr:uid="{00000000-0005-0000-0000-0000456E0000}"/>
    <cellStyle name="Normal 6 2 3 3 6 4" xfId="33905" xr:uid="{00000000-0005-0000-0000-0000466E0000}"/>
    <cellStyle name="Normal 6 2 3 3 6 4 2" xfId="33906" xr:uid="{00000000-0005-0000-0000-0000476E0000}"/>
    <cellStyle name="Normal 6 2 3 3 6 4 3" xfId="33907" xr:uid="{00000000-0005-0000-0000-0000486E0000}"/>
    <cellStyle name="Normal 6 2 3 3 6 4 4" xfId="33908" xr:uid="{00000000-0005-0000-0000-0000496E0000}"/>
    <cellStyle name="Normal 6 2 3 3 6 5" xfId="33909" xr:uid="{00000000-0005-0000-0000-00004A6E0000}"/>
    <cellStyle name="Normal 6 2 3 3 6 5 2" xfId="33910" xr:uid="{00000000-0005-0000-0000-00004B6E0000}"/>
    <cellStyle name="Normal 6 2 3 3 6 5 3" xfId="33911" xr:uid="{00000000-0005-0000-0000-00004C6E0000}"/>
    <cellStyle name="Normal 6 2 3 3 6 6" xfId="33912" xr:uid="{00000000-0005-0000-0000-00004D6E0000}"/>
    <cellStyle name="Normal 6 2 3 3 6 7" xfId="33913" xr:uid="{00000000-0005-0000-0000-00004E6E0000}"/>
    <cellStyle name="Normal 6 2 3 3 6 8" xfId="33914" xr:uid="{00000000-0005-0000-0000-00004F6E0000}"/>
    <cellStyle name="Normal 6 2 3 3 7" xfId="5547" xr:uid="{00000000-0005-0000-0000-0000506E0000}"/>
    <cellStyle name="Normal 6 2 3 3 7 2" xfId="10496" xr:uid="{00000000-0005-0000-0000-0000516E0000}"/>
    <cellStyle name="Normal 6 2 3 3 7 2 2" xfId="33915" xr:uid="{00000000-0005-0000-0000-0000526E0000}"/>
    <cellStyle name="Normal 6 2 3 3 7 2 3" xfId="33916" xr:uid="{00000000-0005-0000-0000-0000536E0000}"/>
    <cellStyle name="Normal 6 2 3 3 7 2 4" xfId="33917" xr:uid="{00000000-0005-0000-0000-0000546E0000}"/>
    <cellStyle name="Normal 6 2 3 3 7 3" xfId="33918" xr:uid="{00000000-0005-0000-0000-0000556E0000}"/>
    <cellStyle name="Normal 6 2 3 3 7 3 2" xfId="33919" xr:uid="{00000000-0005-0000-0000-0000566E0000}"/>
    <cellStyle name="Normal 6 2 3 3 7 3 3" xfId="33920" xr:uid="{00000000-0005-0000-0000-0000576E0000}"/>
    <cellStyle name="Normal 6 2 3 3 7 4" xfId="33921" xr:uid="{00000000-0005-0000-0000-0000586E0000}"/>
    <cellStyle name="Normal 6 2 3 3 7 5" xfId="33922" xr:uid="{00000000-0005-0000-0000-0000596E0000}"/>
    <cellStyle name="Normal 6 2 3 3 7 6" xfId="33923" xr:uid="{00000000-0005-0000-0000-00005A6E0000}"/>
    <cellStyle name="Normal 6 2 3 3 8" xfId="5821" xr:uid="{00000000-0005-0000-0000-00005B6E0000}"/>
    <cellStyle name="Normal 6 2 3 3 8 2" xfId="10763" xr:uid="{00000000-0005-0000-0000-00005C6E0000}"/>
    <cellStyle name="Normal 6 2 3 3 8 3" xfId="33924" xr:uid="{00000000-0005-0000-0000-00005D6E0000}"/>
    <cellStyle name="Normal 6 2 3 3 8 4" xfId="33925" xr:uid="{00000000-0005-0000-0000-00005E6E0000}"/>
    <cellStyle name="Normal 6 2 3 3 9" xfId="7329" xr:uid="{00000000-0005-0000-0000-00005F6E0000}"/>
    <cellStyle name="Normal 6 2 3 3 9 2" xfId="33926" xr:uid="{00000000-0005-0000-0000-0000606E0000}"/>
    <cellStyle name="Normal 6 2 3 3 9 3" xfId="33927" xr:uid="{00000000-0005-0000-0000-0000616E0000}"/>
    <cellStyle name="Normal 6 2 3 3 9 4" xfId="33928" xr:uid="{00000000-0005-0000-0000-0000626E0000}"/>
    <cellStyle name="Normal 6 2 3 4" xfId="452" xr:uid="{00000000-0005-0000-0000-0000636E0000}"/>
    <cellStyle name="Normal 6 2 3 4 10" xfId="33929" xr:uid="{00000000-0005-0000-0000-0000646E0000}"/>
    <cellStyle name="Normal 6 2 3 4 11" xfId="33930" xr:uid="{00000000-0005-0000-0000-0000656E0000}"/>
    <cellStyle name="Normal 6 2 3 4 2" xfId="1022" xr:uid="{00000000-0005-0000-0000-0000666E0000}"/>
    <cellStyle name="Normal 6 2 3 4 2 10" xfId="33931" xr:uid="{00000000-0005-0000-0000-0000676E0000}"/>
    <cellStyle name="Normal 6 2 3 4 2 2" xfId="1659" xr:uid="{00000000-0005-0000-0000-0000686E0000}"/>
    <cellStyle name="Normal 6 2 3 4 2 2 2" xfId="5017" xr:uid="{00000000-0005-0000-0000-0000696E0000}"/>
    <cellStyle name="Normal 6 2 3 4 2 2 2 2" xfId="10001" xr:uid="{00000000-0005-0000-0000-00006A6E0000}"/>
    <cellStyle name="Normal 6 2 3 4 2 2 2 2 2" xfId="33932" xr:uid="{00000000-0005-0000-0000-00006B6E0000}"/>
    <cellStyle name="Normal 6 2 3 4 2 2 2 2 3" xfId="33933" xr:uid="{00000000-0005-0000-0000-00006C6E0000}"/>
    <cellStyle name="Normal 6 2 3 4 2 2 2 2 4" xfId="33934" xr:uid="{00000000-0005-0000-0000-00006D6E0000}"/>
    <cellStyle name="Normal 6 2 3 4 2 2 2 3" xfId="33935" xr:uid="{00000000-0005-0000-0000-00006E6E0000}"/>
    <cellStyle name="Normal 6 2 3 4 2 2 2 3 2" xfId="33936" xr:uid="{00000000-0005-0000-0000-00006F6E0000}"/>
    <cellStyle name="Normal 6 2 3 4 2 2 2 3 3" xfId="33937" xr:uid="{00000000-0005-0000-0000-0000706E0000}"/>
    <cellStyle name="Normal 6 2 3 4 2 2 2 4" xfId="33938" xr:uid="{00000000-0005-0000-0000-0000716E0000}"/>
    <cellStyle name="Normal 6 2 3 4 2 2 2 5" xfId="33939" xr:uid="{00000000-0005-0000-0000-0000726E0000}"/>
    <cellStyle name="Normal 6 2 3 4 2 2 2 6" xfId="33940" xr:uid="{00000000-0005-0000-0000-0000736E0000}"/>
    <cellStyle name="Normal 6 2 3 4 2 2 3" xfId="6746" xr:uid="{00000000-0005-0000-0000-0000746E0000}"/>
    <cellStyle name="Normal 6 2 3 4 2 2 3 2" xfId="11688" xr:uid="{00000000-0005-0000-0000-0000756E0000}"/>
    <cellStyle name="Normal 6 2 3 4 2 2 3 3" xfId="33941" xr:uid="{00000000-0005-0000-0000-0000766E0000}"/>
    <cellStyle name="Normal 6 2 3 4 2 2 3 4" xfId="33942" xr:uid="{00000000-0005-0000-0000-0000776E0000}"/>
    <cellStyle name="Normal 6 2 3 4 2 2 4" xfId="8254" xr:uid="{00000000-0005-0000-0000-0000786E0000}"/>
    <cellStyle name="Normal 6 2 3 4 2 2 4 2" xfId="33943" xr:uid="{00000000-0005-0000-0000-0000796E0000}"/>
    <cellStyle name="Normal 6 2 3 4 2 2 4 3" xfId="33944" xr:uid="{00000000-0005-0000-0000-00007A6E0000}"/>
    <cellStyle name="Normal 6 2 3 4 2 2 4 4" xfId="33945" xr:uid="{00000000-0005-0000-0000-00007B6E0000}"/>
    <cellStyle name="Normal 6 2 3 4 2 2 5" xfId="3292" xr:uid="{00000000-0005-0000-0000-00007C6E0000}"/>
    <cellStyle name="Normal 6 2 3 4 2 2 5 2" xfId="33946" xr:uid="{00000000-0005-0000-0000-00007D6E0000}"/>
    <cellStyle name="Normal 6 2 3 4 2 2 5 3" xfId="33947" xr:uid="{00000000-0005-0000-0000-00007E6E0000}"/>
    <cellStyle name="Normal 6 2 3 4 2 2 5 4" xfId="33948" xr:uid="{00000000-0005-0000-0000-00007F6E0000}"/>
    <cellStyle name="Normal 6 2 3 4 2 2 6" xfId="33949" xr:uid="{00000000-0005-0000-0000-0000806E0000}"/>
    <cellStyle name="Normal 6 2 3 4 2 2 6 2" xfId="33950" xr:uid="{00000000-0005-0000-0000-0000816E0000}"/>
    <cellStyle name="Normal 6 2 3 4 2 2 6 3" xfId="33951" xr:uid="{00000000-0005-0000-0000-0000826E0000}"/>
    <cellStyle name="Normal 6 2 3 4 2 2 7" xfId="33952" xr:uid="{00000000-0005-0000-0000-0000836E0000}"/>
    <cellStyle name="Normal 6 2 3 4 2 2 8" xfId="33953" xr:uid="{00000000-0005-0000-0000-0000846E0000}"/>
    <cellStyle name="Normal 6 2 3 4 2 2 9" xfId="33954" xr:uid="{00000000-0005-0000-0000-0000856E0000}"/>
    <cellStyle name="Normal 6 2 3 4 2 3" xfId="4444" xr:uid="{00000000-0005-0000-0000-0000866E0000}"/>
    <cellStyle name="Normal 6 2 3 4 2 3 2" xfId="9429" xr:uid="{00000000-0005-0000-0000-0000876E0000}"/>
    <cellStyle name="Normal 6 2 3 4 2 3 2 2" xfId="33955" xr:uid="{00000000-0005-0000-0000-0000886E0000}"/>
    <cellStyle name="Normal 6 2 3 4 2 3 2 3" xfId="33956" xr:uid="{00000000-0005-0000-0000-0000896E0000}"/>
    <cellStyle name="Normal 6 2 3 4 2 3 2 4" xfId="33957" xr:uid="{00000000-0005-0000-0000-00008A6E0000}"/>
    <cellStyle name="Normal 6 2 3 4 2 3 3" xfId="33958" xr:uid="{00000000-0005-0000-0000-00008B6E0000}"/>
    <cellStyle name="Normal 6 2 3 4 2 3 3 2" xfId="33959" xr:uid="{00000000-0005-0000-0000-00008C6E0000}"/>
    <cellStyle name="Normal 6 2 3 4 2 3 3 3" xfId="33960" xr:uid="{00000000-0005-0000-0000-00008D6E0000}"/>
    <cellStyle name="Normal 6 2 3 4 2 3 4" xfId="33961" xr:uid="{00000000-0005-0000-0000-00008E6E0000}"/>
    <cellStyle name="Normal 6 2 3 4 2 3 5" xfId="33962" xr:uid="{00000000-0005-0000-0000-00008F6E0000}"/>
    <cellStyle name="Normal 6 2 3 4 2 3 6" xfId="33963" xr:uid="{00000000-0005-0000-0000-0000906E0000}"/>
    <cellStyle name="Normal 6 2 3 4 2 4" xfId="6184" xr:uid="{00000000-0005-0000-0000-0000916E0000}"/>
    <cellStyle name="Normal 6 2 3 4 2 4 2" xfId="11126" xr:uid="{00000000-0005-0000-0000-0000926E0000}"/>
    <cellStyle name="Normal 6 2 3 4 2 4 3" xfId="33964" xr:uid="{00000000-0005-0000-0000-0000936E0000}"/>
    <cellStyle name="Normal 6 2 3 4 2 4 4" xfId="33965" xr:uid="{00000000-0005-0000-0000-0000946E0000}"/>
    <cellStyle name="Normal 6 2 3 4 2 5" xfId="7692" xr:uid="{00000000-0005-0000-0000-0000956E0000}"/>
    <cellStyle name="Normal 6 2 3 4 2 5 2" xfId="33966" xr:uid="{00000000-0005-0000-0000-0000966E0000}"/>
    <cellStyle name="Normal 6 2 3 4 2 5 3" xfId="33967" xr:uid="{00000000-0005-0000-0000-0000976E0000}"/>
    <cellStyle name="Normal 6 2 3 4 2 5 4" xfId="33968" xr:uid="{00000000-0005-0000-0000-0000986E0000}"/>
    <cellStyle name="Normal 6 2 3 4 2 6" xfId="2730" xr:uid="{00000000-0005-0000-0000-0000996E0000}"/>
    <cellStyle name="Normal 6 2 3 4 2 6 2" xfId="33969" xr:uid="{00000000-0005-0000-0000-00009A6E0000}"/>
    <cellStyle name="Normal 6 2 3 4 2 6 3" xfId="33970" xr:uid="{00000000-0005-0000-0000-00009B6E0000}"/>
    <cellStyle name="Normal 6 2 3 4 2 6 4" xfId="33971" xr:uid="{00000000-0005-0000-0000-00009C6E0000}"/>
    <cellStyle name="Normal 6 2 3 4 2 7" xfId="33972" xr:uid="{00000000-0005-0000-0000-00009D6E0000}"/>
    <cellStyle name="Normal 6 2 3 4 2 7 2" xfId="33973" xr:uid="{00000000-0005-0000-0000-00009E6E0000}"/>
    <cellStyle name="Normal 6 2 3 4 2 7 3" xfId="33974" xr:uid="{00000000-0005-0000-0000-00009F6E0000}"/>
    <cellStyle name="Normal 6 2 3 4 2 8" xfId="33975" xr:uid="{00000000-0005-0000-0000-0000A06E0000}"/>
    <cellStyle name="Normal 6 2 3 4 2 9" xfId="33976" xr:uid="{00000000-0005-0000-0000-0000A16E0000}"/>
    <cellStyle name="Normal 6 2 3 4 3" xfId="1658" xr:uid="{00000000-0005-0000-0000-0000A26E0000}"/>
    <cellStyle name="Normal 6 2 3 4 3 2" xfId="5016" xr:uid="{00000000-0005-0000-0000-0000A36E0000}"/>
    <cellStyle name="Normal 6 2 3 4 3 2 2" xfId="10000" xr:uid="{00000000-0005-0000-0000-0000A46E0000}"/>
    <cellStyle name="Normal 6 2 3 4 3 2 2 2" xfId="33977" xr:uid="{00000000-0005-0000-0000-0000A56E0000}"/>
    <cellStyle name="Normal 6 2 3 4 3 2 2 3" xfId="33978" xr:uid="{00000000-0005-0000-0000-0000A66E0000}"/>
    <cellStyle name="Normal 6 2 3 4 3 2 2 4" xfId="33979" xr:uid="{00000000-0005-0000-0000-0000A76E0000}"/>
    <cellStyle name="Normal 6 2 3 4 3 2 3" xfId="33980" xr:uid="{00000000-0005-0000-0000-0000A86E0000}"/>
    <cellStyle name="Normal 6 2 3 4 3 2 3 2" xfId="33981" xr:uid="{00000000-0005-0000-0000-0000A96E0000}"/>
    <cellStyle name="Normal 6 2 3 4 3 2 3 3" xfId="33982" xr:uid="{00000000-0005-0000-0000-0000AA6E0000}"/>
    <cellStyle name="Normal 6 2 3 4 3 2 4" xfId="33983" xr:uid="{00000000-0005-0000-0000-0000AB6E0000}"/>
    <cellStyle name="Normal 6 2 3 4 3 2 5" xfId="33984" xr:uid="{00000000-0005-0000-0000-0000AC6E0000}"/>
    <cellStyle name="Normal 6 2 3 4 3 2 6" xfId="33985" xr:uid="{00000000-0005-0000-0000-0000AD6E0000}"/>
    <cellStyle name="Normal 6 2 3 4 3 3" xfId="6745" xr:uid="{00000000-0005-0000-0000-0000AE6E0000}"/>
    <cellStyle name="Normal 6 2 3 4 3 3 2" xfId="11687" xr:uid="{00000000-0005-0000-0000-0000AF6E0000}"/>
    <cellStyle name="Normal 6 2 3 4 3 3 3" xfId="33986" xr:uid="{00000000-0005-0000-0000-0000B06E0000}"/>
    <cellStyle name="Normal 6 2 3 4 3 3 4" xfId="33987" xr:uid="{00000000-0005-0000-0000-0000B16E0000}"/>
    <cellStyle name="Normal 6 2 3 4 3 4" xfId="8253" xr:uid="{00000000-0005-0000-0000-0000B26E0000}"/>
    <cellStyle name="Normal 6 2 3 4 3 4 2" xfId="33988" xr:uid="{00000000-0005-0000-0000-0000B36E0000}"/>
    <cellStyle name="Normal 6 2 3 4 3 4 3" xfId="33989" xr:uid="{00000000-0005-0000-0000-0000B46E0000}"/>
    <cellStyle name="Normal 6 2 3 4 3 4 4" xfId="33990" xr:uid="{00000000-0005-0000-0000-0000B56E0000}"/>
    <cellStyle name="Normal 6 2 3 4 3 5" xfId="3291" xr:uid="{00000000-0005-0000-0000-0000B66E0000}"/>
    <cellStyle name="Normal 6 2 3 4 3 5 2" xfId="33991" xr:uid="{00000000-0005-0000-0000-0000B76E0000}"/>
    <cellStyle name="Normal 6 2 3 4 3 5 3" xfId="33992" xr:uid="{00000000-0005-0000-0000-0000B86E0000}"/>
    <cellStyle name="Normal 6 2 3 4 3 5 4" xfId="33993" xr:uid="{00000000-0005-0000-0000-0000B96E0000}"/>
    <cellStyle name="Normal 6 2 3 4 3 6" xfId="33994" xr:uid="{00000000-0005-0000-0000-0000BA6E0000}"/>
    <cellStyle name="Normal 6 2 3 4 3 6 2" xfId="33995" xr:uid="{00000000-0005-0000-0000-0000BB6E0000}"/>
    <cellStyle name="Normal 6 2 3 4 3 6 3" xfId="33996" xr:uid="{00000000-0005-0000-0000-0000BC6E0000}"/>
    <cellStyle name="Normal 6 2 3 4 3 7" xfId="33997" xr:uid="{00000000-0005-0000-0000-0000BD6E0000}"/>
    <cellStyle name="Normal 6 2 3 4 3 8" xfId="33998" xr:uid="{00000000-0005-0000-0000-0000BE6E0000}"/>
    <cellStyle name="Normal 6 2 3 4 3 9" xfId="33999" xr:uid="{00000000-0005-0000-0000-0000BF6E0000}"/>
    <cellStyle name="Normal 6 2 3 4 4" xfId="3975" xr:uid="{00000000-0005-0000-0000-0000C06E0000}"/>
    <cellStyle name="Normal 6 2 3 4 4 2" xfId="9047" xr:uid="{00000000-0005-0000-0000-0000C16E0000}"/>
    <cellStyle name="Normal 6 2 3 4 4 2 2" xfId="34000" xr:uid="{00000000-0005-0000-0000-0000C26E0000}"/>
    <cellStyle name="Normal 6 2 3 4 4 2 3" xfId="34001" xr:uid="{00000000-0005-0000-0000-0000C36E0000}"/>
    <cellStyle name="Normal 6 2 3 4 4 2 4" xfId="34002" xr:uid="{00000000-0005-0000-0000-0000C46E0000}"/>
    <cellStyle name="Normal 6 2 3 4 4 3" xfId="34003" xr:uid="{00000000-0005-0000-0000-0000C56E0000}"/>
    <cellStyle name="Normal 6 2 3 4 4 3 2" xfId="34004" xr:uid="{00000000-0005-0000-0000-0000C66E0000}"/>
    <cellStyle name="Normal 6 2 3 4 4 3 3" xfId="34005" xr:uid="{00000000-0005-0000-0000-0000C76E0000}"/>
    <cellStyle name="Normal 6 2 3 4 4 4" xfId="34006" xr:uid="{00000000-0005-0000-0000-0000C86E0000}"/>
    <cellStyle name="Normal 6 2 3 4 4 5" xfId="34007" xr:uid="{00000000-0005-0000-0000-0000C96E0000}"/>
    <cellStyle name="Normal 6 2 3 4 4 6" xfId="34008" xr:uid="{00000000-0005-0000-0000-0000CA6E0000}"/>
    <cellStyle name="Normal 6 2 3 4 5" xfId="5732" xr:uid="{00000000-0005-0000-0000-0000CB6E0000}"/>
    <cellStyle name="Normal 6 2 3 4 5 2" xfId="10674" xr:uid="{00000000-0005-0000-0000-0000CC6E0000}"/>
    <cellStyle name="Normal 6 2 3 4 5 3" xfId="34009" xr:uid="{00000000-0005-0000-0000-0000CD6E0000}"/>
    <cellStyle name="Normal 6 2 3 4 5 4" xfId="34010" xr:uid="{00000000-0005-0000-0000-0000CE6E0000}"/>
    <cellStyle name="Normal 6 2 3 4 6" xfId="7240" xr:uid="{00000000-0005-0000-0000-0000CF6E0000}"/>
    <cellStyle name="Normal 6 2 3 4 6 2" xfId="34011" xr:uid="{00000000-0005-0000-0000-0000D06E0000}"/>
    <cellStyle name="Normal 6 2 3 4 6 3" xfId="34012" xr:uid="{00000000-0005-0000-0000-0000D16E0000}"/>
    <cellStyle name="Normal 6 2 3 4 6 4" xfId="34013" xr:uid="{00000000-0005-0000-0000-0000D26E0000}"/>
    <cellStyle name="Normal 6 2 3 4 7" xfId="2278" xr:uid="{00000000-0005-0000-0000-0000D36E0000}"/>
    <cellStyle name="Normal 6 2 3 4 7 2" xfId="34014" xr:uid="{00000000-0005-0000-0000-0000D46E0000}"/>
    <cellStyle name="Normal 6 2 3 4 7 3" xfId="34015" xr:uid="{00000000-0005-0000-0000-0000D56E0000}"/>
    <cellStyle name="Normal 6 2 3 4 7 4" xfId="34016" xr:uid="{00000000-0005-0000-0000-0000D66E0000}"/>
    <cellStyle name="Normal 6 2 3 4 8" xfId="34017" xr:uid="{00000000-0005-0000-0000-0000D76E0000}"/>
    <cellStyle name="Normal 6 2 3 4 8 2" xfId="34018" xr:uid="{00000000-0005-0000-0000-0000D86E0000}"/>
    <cellStyle name="Normal 6 2 3 4 8 3" xfId="34019" xr:uid="{00000000-0005-0000-0000-0000D96E0000}"/>
    <cellStyle name="Normal 6 2 3 4 9" xfId="34020" xr:uid="{00000000-0005-0000-0000-0000DA6E0000}"/>
    <cellStyle name="Normal 6 2 3 5" xfId="669" xr:uid="{00000000-0005-0000-0000-0000DB6E0000}"/>
    <cellStyle name="Normal 6 2 3 5 10" xfId="34021" xr:uid="{00000000-0005-0000-0000-0000DC6E0000}"/>
    <cellStyle name="Normal 6 2 3 5 11" xfId="34022" xr:uid="{00000000-0005-0000-0000-0000DD6E0000}"/>
    <cellStyle name="Normal 6 2 3 5 2" xfId="1135" xr:uid="{00000000-0005-0000-0000-0000DE6E0000}"/>
    <cellStyle name="Normal 6 2 3 5 2 10" xfId="34023" xr:uid="{00000000-0005-0000-0000-0000DF6E0000}"/>
    <cellStyle name="Normal 6 2 3 5 2 2" xfId="1661" xr:uid="{00000000-0005-0000-0000-0000E06E0000}"/>
    <cellStyle name="Normal 6 2 3 5 2 2 2" xfId="5019" xr:uid="{00000000-0005-0000-0000-0000E16E0000}"/>
    <cellStyle name="Normal 6 2 3 5 2 2 2 2" xfId="10003" xr:uid="{00000000-0005-0000-0000-0000E26E0000}"/>
    <cellStyle name="Normal 6 2 3 5 2 2 2 2 2" xfId="34024" xr:uid="{00000000-0005-0000-0000-0000E36E0000}"/>
    <cellStyle name="Normal 6 2 3 5 2 2 2 2 3" xfId="34025" xr:uid="{00000000-0005-0000-0000-0000E46E0000}"/>
    <cellStyle name="Normal 6 2 3 5 2 2 2 2 4" xfId="34026" xr:uid="{00000000-0005-0000-0000-0000E56E0000}"/>
    <cellStyle name="Normal 6 2 3 5 2 2 2 3" xfId="34027" xr:uid="{00000000-0005-0000-0000-0000E66E0000}"/>
    <cellStyle name="Normal 6 2 3 5 2 2 2 3 2" xfId="34028" xr:uid="{00000000-0005-0000-0000-0000E76E0000}"/>
    <cellStyle name="Normal 6 2 3 5 2 2 2 3 3" xfId="34029" xr:uid="{00000000-0005-0000-0000-0000E86E0000}"/>
    <cellStyle name="Normal 6 2 3 5 2 2 2 4" xfId="34030" xr:uid="{00000000-0005-0000-0000-0000E96E0000}"/>
    <cellStyle name="Normal 6 2 3 5 2 2 2 5" xfId="34031" xr:uid="{00000000-0005-0000-0000-0000EA6E0000}"/>
    <cellStyle name="Normal 6 2 3 5 2 2 2 6" xfId="34032" xr:uid="{00000000-0005-0000-0000-0000EB6E0000}"/>
    <cellStyle name="Normal 6 2 3 5 2 2 3" xfId="6748" xr:uid="{00000000-0005-0000-0000-0000EC6E0000}"/>
    <cellStyle name="Normal 6 2 3 5 2 2 3 2" xfId="11690" xr:uid="{00000000-0005-0000-0000-0000ED6E0000}"/>
    <cellStyle name="Normal 6 2 3 5 2 2 3 3" xfId="34033" xr:uid="{00000000-0005-0000-0000-0000EE6E0000}"/>
    <cellStyle name="Normal 6 2 3 5 2 2 3 4" xfId="34034" xr:uid="{00000000-0005-0000-0000-0000EF6E0000}"/>
    <cellStyle name="Normal 6 2 3 5 2 2 4" xfId="8256" xr:uid="{00000000-0005-0000-0000-0000F06E0000}"/>
    <cellStyle name="Normal 6 2 3 5 2 2 4 2" xfId="34035" xr:uid="{00000000-0005-0000-0000-0000F16E0000}"/>
    <cellStyle name="Normal 6 2 3 5 2 2 4 3" xfId="34036" xr:uid="{00000000-0005-0000-0000-0000F26E0000}"/>
    <cellStyle name="Normal 6 2 3 5 2 2 4 4" xfId="34037" xr:uid="{00000000-0005-0000-0000-0000F36E0000}"/>
    <cellStyle name="Normal 6 2 3 5 2 2 5" xfId="3294" xr:uid="{00000000-0005-0000-0000-0000F46E0000}"/>
    <cellStyle name="Normal 6 2 3 5 2 2 5 2" xfId="34038" xr:uid="{00000000-0005-0000-0000-0000F56E0000}"/>
    <cellStyle name="Normal 6 2 3 5 2 2 5 3" xfId="34039" xr:uid="{00000000-0005-0000-0000-0000F66E0000}"/>
    <cellStyle name="Normal 6 2 3 5 2 2 5 4" xfId="34040" xr:uid="{00000000-0005-0000-0000-0000F76E0000}"/>
    <cellStyle name="Normal 6 2 3 5 2 2 6" xfId="34041" xr:uid="{00000000-0005-0000-0000-0000F86E0000}"/>
    <cellStyle name="Normal 6 2 3 5 2 2 6 2" xfId="34042" xr:uid="{00000000-0005-0000-0000-0000F96E0000}"/>
    <cellStyle name="Normal 6 2 3 5 2 2 6 3" xfId="34043" xr:uid="{00000000-0005-0000-0000-0000FA6E0000}"/>
    <cellStyle name="Normal 6 2 3 5 2 2 7" xfId="34044" xr:uid="{00000000-0005-0000-0000-0000FB6E0000}"/>
    <cellStyle name="Normal 6 2 3 5 2 2 8" xfId="34045" xr:uid="{00000000-0005-0000-0000-0000FC6E0000}"/>
    <cellStyle name="Normal 6 2 3 5 2 2 9" xfId="34046" xr:uid="{00000000-0005-0000-0000-0000FD6E0000}"/>
    <cellStyle name="Normal 6 2 3 5 2 3" xfId="4503" xr:uid="{00000000-0005-0000-0000-0000FE6E0000}"/>
    <cellStyle name="Normal 6 2 3 5 2 3 2" xfId="9487" xr:uid="{00000000-0005-0000-0000-0000FF6E0000}"/>
    <cellStyle name="Normal 6 2 3 5 2 3 2 2" xfId="34047" xr:uid="{00000000-0005-0000-0000-0000006F0000}"/>
    <cellStyle name="Normal 6 2 3 5 2 3 2 3" xfId="34048" xr:uid="{00000000-0005-0000-0000-0000016F0000}"/>
    <cellStyle name="Normal 6 2 3 5 2 3 2 4" xfId="34049" xr:uid="{00000000-0005-0000-0000-0000026F0000}"/>
    <cellStyle name="Normal 6 2 3 5 2 3 3" xfId="34050" xr:uid="{00000000-0005-0000-0000-0000036F0000}"/>
    <cellStyle name="Normal 6 2 3 5 2 3 3 2" xfId="34051" xr:uid="{00000000-0005-0000-0000-0000046F0000}"/>
    <cellStyle name="Normal 6 2 3 5 2 3 3 3" xfId="34052" xr:uid="{00000000-0005-0000-0000-0000056F0000}"/>
    <cellStyle name="Normal 6 2 3 5 2 3 4" xfId="34053" xr:uid="{00000000-0005-0000-0000-0000066F0000}"/>
    <cellStyle name="Normal 6 2 3 5 2 3 5" xfId="34054" xr:uid="{00000000-0005-0000-0000-0000076F0000}"/>
    <cellStyle name="Normal 6 2 3 5 2 3 6" xfId="34055" xr:uid="{00000000-0005-0000-0000-0000086F0000}"/>
    <cellStyle name="Normal 6 2 3 5 2 4" xfId="6234" xr:uid="{00000000-0005-0000-0000-0000096F0000}"/>
    <cellStyle name="Normal 6 2 3 5 2 4 2" xfId="11176" xr:uid="{00000000-0005-0000-0000-00000A6F0000}"/>
    <cellStyle name="Normal 6 2 3 5 2 4 3" xfId="34056" xr:uid="{00000000-0005-0000-0000-00000B6F0000}"/>
    <cellStyle name="Normal 6 2 3 5 2 4 4" xfId="34057" xr:uid="{00000000-0005-0000-0000-00000C6F0000}"/>
    <cellStyle name="Normal 6 2 3 5 2 5" xfId="7742" xr:uid="{00000000-0005-0000-0000-00000D6F0000}"/>
    <cellStyle name="Normal 6 2 3 5 2 5 2" xfId="34058" xr:uid="{00000000-0005-0000-0000-00000E6F0000}"/>
    <cellStyle name="Normal 6 2 3 5 2 5 3" xfId="34059" xr:uid="{00000000-0005-0000-0000-00000F6F0000}"/>
    <cellStyle name="Normal 6 2 3 5 2 5 4" xfId="34060" xr:uid="{00000000-0005-0000-0000-0000106F0000}"/>
    <cellStyle name="Normal 6 2 3 5 2 6" xfId="2780" xr:uid="{00000000-0005-0000-0000-0000116F0000}"/>
    <cellStyle name="Normal 6 2 3 5 2 6 2" xfId="34061" xr:uid="{00000000-0005-0000-0000-0000126F0000}"/>
    <cellStyle name="Normal 6 2 3 5 2 6 3" xfId="34062" xr:uid="{00000000-0005-0000-0000-0000136F0000}"/>
    <cellStyle name="Normal 6 2 3 5 2 6 4" xfId="34063" xr:uid="{00000000-0005-0000-0000-0000146F0000}"/>
    <cellStyle name="Normal 6 2 3 5 2 7" xfId="34064" xr:uid="{00000000-0005-0000-0000-0000156F0000}"/>
    <cellStyle name="Normal 6 2 3 5 2 7 2" xfId="34065" xr:uid="{00000000-0005-0000-0000-0000166F0000}"/>
    <cellStyle name="Normal 6 2 3 5 2 7 3" xfId="34066" xr:uid="{00000000-0005-0000-0000-0000176F0000}"/>
    <cellStyle name="Normal 6 2 3 5 2 8" xfId="34067" xr:uid="{00000000-0005-0000-0000-0000186F0000}"/>
    <cellStyle name="Normal 6 2 3 5 2 9" xfId="34068" xr:uid="{00000000-0005-0000-0000-0000196F0000}"/>
    <cellStyle name="Normal 6 2 3 5 3" xfId="1660" xr:uid="{00000000-0005-0000-0000-00001A6F0000}"/>
    <cellStyle name="Normal 6 2 3 5 3 2" xfId="5018" xr:uid="{00000000-0005-0000-0000-00001B6F0000}"/>
    <cellStyle name="Normal 6 2 3 5 3 2 2" xfId="10002" xr:uid="{00000000-0005-0000-0000-00001C6F0000}"/>
    <cellStyle name="Normal 6 2 3 5 3 2 2 2" xfId="34069" xr:uid="{00000000-0005-0000-0000-00001D6F0000}"/>
    <cellStyle name="Normal 6 2 3 5 3 2 2 3" xfId="34070" xr:uid="{00000000-0005-0000-0000-00001E6F0000}"/>
    <cellStyle name="Normal 6 2 3 5 3 2 2 4" xfId="34071" xr:uid="{00000000-0005-0000-0000-00001F6F0000}"/>
    <cellStyle name="Normal 6 2 3 5 3 2 3" xfId="34072" xr:uid="{00000000-0005-0000-0000-0000206F0000}"/>
    <cellStyle name="Normal 6 2 3 5 3 2 3 2" xfId="34073" xr:uid="{00000000-0005-0000-0000-0000216F0000}"/>
    <cellStyle name="Normal 6 2 3 5 3 2 3 3" xfId="34074" xr:uid="{00000000-0005-0000-0000-0000226F0000}"/>
    <cellStyle name="Normal 6 2 3 5 3 2 4" xfId="34075" xr:uid="{00000000-0005-0000-0000-0000236F0000}"/>
    <cellStyle name="Normal 6 2 3 5 3 2 5" xfId="34076" xr:uid="{00000000-0005-0000-0000-0000246F0000}"/>
    <cellStyle name="Normal 6 2 3 5 3 2 6" xfId="34077" xr:uid="{00000000-0005-0000-0000-0000256F0000}"/>
    <cellStyle name="Normal 6 2 3 5 3 3" xfId="6747" xr:uid="{00000000-0005-0000-0000-0000266F0000}"/>
    <cellStyle name="Normal 6 2 3 5 3 3 2" xfId="11689" xr:uid="{00000000-0005-0000-0000-0000276F0000}"/>
    <cellStyle name="Normal 6 2 3 5 3 3 3" xfId="34078" xr:uid="{00000000-0005-0000-0000-0000286F0000}"/>
    <cellStyle name="Normal 6 2 3 5 3 3 4" xfId="34079" xr:uid="{00000000-0005-0000-0000-0000296F0000}"/>
    <cellStyle name="Normal 6 2 3 5 3 4" xfId="8255" xr:uid="{00000000-0005-0000-0000-00002A6F0000}"/>
    <cellStyle name="Normal 6 2 3 5 3 4 2" xfId="34080" xr:uid="{00000000-0005-0000-0000-00002B6F0000}"/>
    <cellStyle name="Normal 6 2 3 5 3 4 3" xfId="34081" xr:uid="{00000000-0005-0000-0000-00002C6F0000}"/>
    <cellStyle name="Normal 6 2 3 5 3 4 4" xfId="34082" xr:uid="{00000000-0005-0000-0000-00002D6F0000}"/>
    <cellStyle name="Normal 6 2 3 5 3 5" xfId="3293" xr:uid="{00000000-0005-0000-0000-00002E6F0000}"/>
    <cellStyle name="Normal 6 2 3 5 3 5 2" xfId="34083" xr:uid="{00000000-0005-0000-0000-00002F6F0000}"/>
    <cellStyle name="Normal 6 2 3 5 3 5 3" xfId="34084" xr:uid="{00000000-0005-0000-0000-0000306F0000}"/>
    <cellStyle name="Normal 6 2 3 5 3 5 4" xfId="34085" xr:uid="{00000000-0005-0000-0000-0000316F0000}"/>
    <cellStyle name="Normal 6 2 3 5 3 6" xfId="34086" xr:uid="{00000000-0005-0000-0000-0000326F0000}"/>
    <cellStyle name="Normal 6 2 3 5 3 6 2" xfId="34087" xr:uid="{00000000-0005-0000-0000-0000336F0000}"/>
    <cellStyle name="Normal 6 2 3 5 3 6 3" xfId="34088" xr:uid="{00000000-0005-0000-0000-0000346F0000}"/>
    <cellStyle name="Normal 6 2 3 5 3 7" xfId="34089" xr:uid="{00000000-0005-0000-0000-0000356F0000}"/>
    <cellStyle name="Normal 6 2 3 5 3 8" xfId="34090" xr:uid="{00000000-0005-0000-0000-0000366F0000}"/>
    <cellStyle name="Normal 6 2 3 5 3 9" xfId="34091" xr:uid="{00000000-0005-0000-0000-0000376F0000}"/>
    <cellStyle name="Normal 6 2 3 5 4" xfId="4120" xr:uid="{00000000-0005-0000-0000-0000386F0000}"/>
    <cellStyle name="Normal 6 2 3 5 4 2" xfId="9106" xr:uid="{00000000-0005-0000-0000-0000396F0000}"/>
    <cellStyle name="Normal 6 2 3 5 4 2 2" xfId="34092" xr:uid="{00000000-0005-0000-0000-00003A6F0000}"/>
    <cellStyle name="Normal 6 2 3 5 4 2 3" xfId="34093" xr:uid="{00000000-0005-0000-0000-00003B6F0000}"/>
    <cellStyle name="Normal 6 2 3 5 4 2 4" xfId="34094" xr:uid="{00000000-0005-0000-0000-00003C6F0000}"/>
    <cellStyle name="Normal 6 2 3 5 4 3" xfId="34095" xr:uid="{00000000-0005-0000-0000-00003D6F0000}"/>
    <cellStyle name="Normal 6 2 3 5 4 3 2" xfId="34096" xr:uid="{00000000-0005-0000-0000-00003E6F0000}"/>
    <cellStyle name="Normal 6 2 3 5 4 3 3" xfId="34097" xr:uid="{00000000-0005-0000-0000-00003F6F0000}"/>
    <cellStyle name="Normal 6 2 3 5 4 4" xfId="34098" xr:uid="{00000000-0005-0000-0000-0000406F0000}"/>
    <cellStyle name="Normal 6 2 3 5 4 5" xfId="34099" xr:uid="{00000000-0005-0000-0000-0000416F0000}"/>
    <cellStyle name="Normal 6 2 3 5 4 6" xfId="34100" xr:uid="{00000000-0005-0000-0000-0000426F0000}"/>
    <cellStyle name="Normal 6 2 3 5 5" xfId="5867" xr:uid="{00000000-0005-0000-0000-0000436F0000}"/>
    <cellStyle name="Normal 6 2 3 5 5 2" xfId="10809" xr:uid="{00000000-0005-0000-0000-0000446F0000}"/>
    <cellStyle name="Normal 6 2 3 5 5 3" xfId="34101" xr:uid="{00000000-0005-0000-0000-0000456F0000}"/>
    <cellStyle name="Normal 6 2 3 5 5 4" xfId="34102" xr:uid="{00000000-0005-0000-0000-0000466F0000}"/>
    <cellStyle name="Normal 6 2 3 5 6" xfId="7375" xr:uid="{00000000-0005-0000-0000-0000476F0000}"/>
    <cellStyle name="Normal 6 2 3 5 6 2" xfId="34103" xr:uid="{00000000-0005-0000-0000-0000486F0000}"/>
    <cellStyle name="Normal 6 2 3 5 6 3" xfId="34104" xr:uid="{00000000-0005-0000-0000-0000496F0000}"/>
    <cellStyle name="Normal 6 2 3 5 6 4" xfId="34105" xr:uid="{00000000-0005-0000-0000-00004A6F0000}"/>
    <cellStyle name="Normal 6 2 3 5 7" xfId="2413" xr:uid="{00000000-0005-0000-0000-00004B6F0000}"/>
    <cellStyle name="Normal 6 2 3 5 7 2" xfId="34106" xr:uid="{00000000-0005-0000-0000-00004C6F0000}"/>
    <cellStyle name="Normal 6 2 3 5 7 3" xfId="34107" xr:uid="{00000000-0005-0000-0000-00004D6F0000}"/>
    <cellStyle name="Normal 6 2 3 5 7 4" xfId="34108" xr:uid="{00000000-0005-0000-0000-00004E6F0000}"/>
    <cellStyle name="Normal 6 2 3 5 8" xfId="34109" xr:uid="{00000000-0005-0000-0000-00004F6F0000}"/>
    <cellStyle name="Normal 6 2 3 5 8 2" xfId="34110" xr:uid="{00000000-0005-0000-0000-0000506F0000}"/>
    <cellStyle name="Normal 6 2 3 5 8 3" xfId="34111" xr:uid="{00000000-0005-0000-0000-0000516F0000}"/>
    <cellStyle name="Normal 6 2 3 5 9" xfId="34112" xr:uid="{00000000-0005-0000-0000-0000526F0000}"/>
    <cellStyle name="Normal 6 2 3 6" xfId="336" xr:uid="{00000000-0005-0000-0000-0000536F0000}"/>
    <cellStyle name="Normal 6 2 3 6 10" xfId="34113" xr:uid="{00000000-0005-0000-0000-0000546F0000}"/>
    <cellStyle name="Normal 6 2 3 6 11" xfId="34114" xr:uid="{00000000-0005-0000-0000-0000556F0000}"/>
    <cellStyle name="Normal 6 2 3 6 2" xfId="964" xr:uid="{00000000-0005-0000-0000-0000566F0000}"/>
    <cellStyle name="Normal 6 2 3 6 2 10" xfId="34115" xr:uid="{00000000-0005-0000-0000-0000576F0000}"/>
    <cellStyle name="Normal 6 2 3 6 2 2" xfId="1663" xr:uid="{00000000-0005-0000-0000-0000586F0000}"/>
    <cellStyle name="Normal 6 2 3 6 2 2 2" xfId="5021" xr:uid="{00000000-0005-0000-0000-0000596F0000}"/>
    <cellStyle name="Normal 6 2 3 6 2 2 2 2" xfId="10005" xr:uid="{00000000-0005-0000-0000-00005A6F0000}"/>
    <cellStyle name="Normal 6 2 3 6 2 2 2 2 2" xfId="34116" xr:uid="{00000000-0005-0000-0000-00005B6F0000}"/>
    <cellStyle name="Normal 6 2 3 6 2 2 2 2 3" xfId="34117" xr:uid="{00000000-0005-0000-0000-00005C6F0000}"/>
    <cellStyle name="Normal 6 2 3 6 2 2 2 2 4" xfId="34118" xr:uid="{00000000-0005-0000-0000-00005D6F0000}"/>
    <cellStyle name="Normal 6 2 3 6 2 2 2 3" xfId="34119" xr:uid="{00000000-0005-0000-0000-00005E6F0000}"/>
    <cellStyle name="Normal 6 2 3 6 2 2 2 3 2" xfId="34120" xr:uid="{00000000-0005-0000-0000-00005F6F0000}"/>
    <cellStyle name="Normal 6 2 3 6 2 2 2 3 3" xfId="34121" xr:uid="{00000000-0005-0000-0000-0000606F0000}"/>
    <cellStyle name="Normal 6 2 3 6 2 2 2 4" xfId="34122" xr:uid="{00000000-0005-0000-0000-0000616F0000}"/>
    <cellStyle name="Normal 6 2 3 6 2 2 2 5" xfId="34123" xr:uid="{00000000-0005-0000-0000-0000626F0000}"/>
    <cellStyle name="Normal 6 2 3 6 2 2 2 6" xfId="34124" xr:uid="{00000000-0005-0000-0000-0000636F0000}"/>
    <cellStyle name="Normal 6 2 3 6 2 2 3" xfId="6750" xr:uid="{00000000-0005-0000-0000-0000646F0000}"/>
    <cellStyle name="Normal 6 2 3 6 2 2 3 2" xfId="11692" xr:uid="{00000000-0005-0000-0000-0000656F0000}"/>
    <cellStyle name="Normal 6 2 3 6 2 2 3 3" xfId="34125" xr:uid="{00000000-0005-0000-0000-0000666F0000}"/>
    <cellStyle name="Normal 6 2 3 6 2 2 3 4" xfId="34126" xr:uid="{00000000-0005-0000-0000-0000676F0000}"/>
    <cellStyle name="Normal 6 2 3 6 2 2 4" xfId="8258" xr:uid="{00000000-0005-0000-0000-0000686F0000}"/>
    <cellStyle name="Normal 6 2 3 6 2 2 4 2" xfId="34127" xr:uid="{00000000-0005-0000-0000-0000696F0000}"/>
    <cellStyle name="Normal 6 2 3 6 2 2 4 3" xfId="34128" xr:uid="{00000000-0005-0000-0000-00006A6F0000}"/>
    <cellStyle name="Normal 6 2 3 6 2 2 4 4" xfId="34129" xr:uid="{00000000-0005-0000-0000-00006B6F0000}"/>
    <cellStyle name="Normal 6 2 3 6 2 2 5" xfId="3296" xr:uid="{00000000-0005-0000-0000-00006C6F0000}"/>
    <cellStyle name="Normal 6 2 3 6 2 2 5 2" xfId="34130" xr:uid="{00000000-0005-0000-0000-00006D6F0000}"/>
    <cellStyle name="Normal 6 2 3 6 2 2 5 3" xfId="34131" xr:uid="{00000000-0005-0000-0000-00006E6F0000}"/>
    <cellStyle name="Normal 6 2 3 6 2 2 5 4" xfId="34132" xr:uid="{00000000-0005-0000-0000-00006F6F0000}"/>
    <cellStyle name="Normal 6 2 3 6 2 2 6" xfId="34133" xr:uid="{00000000-0005-0000-0000-0000706F0000}"/>
    <cellStyle name="Normal 6 2 3 6 2 2 6 2" xfId="34134" xr:uid="{00000000-0005-0000-0000-0000716F0000}"/>
    <cellStyle name="Normal 6 2 3 6 2 2 6 3" xfId="34135" xr:uid="{00000000-0005-0000-0000-0000726F0000}"/>
    <cellStyle name="Normal 6 2 3 6 2 2 7" xfId="34136" xr:uid="{00000000-0005-0000-0000-0000736F0000}"/>
    <cellStyle name="Normal 6 2 3 6 2 2 8" xfId="34137" xr:uid="{00000000-0005-0000-0000-0000746F0000}"/>
    <cellStyle name="Normal 6 2 3 6 2 2 9" xfId="34138" xr:uid="{00000000-0005-0000-0000-0000756F0000}"/>
    <cellStyle name="Normal 6 2 3 6 2 3" xfId="4398" xr:uid="{00000000-0005-0000-0000-0000766F0000}"/>
    <cellStyle name="Normal 6 2 3 6 2 3 2" xfId="9383" xr:uid="{00000000-0005-0000-0000-0000776F0000}"/>
    <cellStyle name="Normal 6 2 3 6 2 3 2 2" xfId="34139" xr:uid="{00000000-0005-0000-0000-0000786F0000}"/>
    <cellStyle name="Normal 6 2 3 6 2 3 2 3" xfId="34140" xr:uid="{00000000-0005-0000-0000-0000796F0000}"/>
    <cellStyle name="Normal 6 2 3 6 2 3 2 4" xfId="34141" xr:uid="{00000000-0005-0000-0000-00007A6F0000}"/>
    <cellStyle name="Normal 6 2 3 6 2 3 3" xfId="34142" xr:uid="{00000000-0005-0000-0000-00007B6F0000}"/>
    <cellStyle name="Normal 6 2 3 6 2 3 3 2" xfId="34143" xr:uid="{00000000-0005-0000-0000-00007C6F0000}"/>
    <cellStyle name="Normal 6 2 3 6 2 3 3 3" xfId="34144" xr:uid="{00000000-0005-0000-0000-00007D6F0000}"/>
    <cellStyle name="Normal 6 2 3 6 2 3 4" xfId="34145" xr:uid="{00000000-0005-0000-0000-00007E6F0000}"/>
    <cellStyle name="Normal 6 2 3 6 2 3 5" xfId="34146" xr:uid="{00000000-0005-0000-0000-00007F6F0000}"/>
    <cellStyle name="Normal 6 2 3 6 2 3 6" xfId="34147" xr:uid="{00000000-0005-0000-0000-0000806F0000}"/>
    <cellStyle name="Normal 6 2 3 6 2 4" xfId="6140" xr:uid="{00000000-0005-0000-0000-0000816F0000}"/>
    <cellStyle name="Normal 6 2 3 6 2 4 2" xfId="11082" xr:uid="{00000000-0005-0000-0000-0000826F0000}"/>
    <cellStyle name="Normal 6 2 3 6 2 4 3" xfId="34148" xr:uid="{00000000-0005-0000-0000-0000836F0000}"/>
    <cellStyle name="Normal 6 2 3 6 2 4 4" xfId="34149" xr:uid="{00000000-0005-0000-0000-0000846F0000}"/>
    <cellStyle name="Normal 6 2 3 6 2 5" xfId="7648" xr:uid="{00000000-0005-0000-0000-0000856F0000}"/>
    <cellStyle name="Normal 6 2 3 6 2 5 2" xfId="34150" xr:uid="{00000000-0005-0000-0000-0000866F0000}"/>
    <cellStyle name="Normal 6 2 3 6 2 5 3" xfId="34151" xr:uid="{00000000-0005-0000-0000-0000876F0000}"/>
    <cellStyle name="Normal 6 2 3 6 2 5 4" xfId="34152" xr:uid="{00000000-0005-0000-0000-0000886F0000}"/>
    <cellStyle name="Normal 6 2 3 6 2 6" xfId="2686" xr:uid="{00000000-0005-0000-0000-0000896F0000}"/>
    <cellStyle name="Normal 6 2 3 6 2 6 2" xfId="34153" xr:uid="{00000000-0005-0000-0000-00008A6F0000}"/>
    <cellStyle name="Normal 6 2 3 6 2 6 3" xfId="34154" xr:uid="{00000000-0005-0000-0000-00008B6F0000}"/>
    <cellStyle name="Normal 6 2 3 6 2 6 4" xfId="34155" xr:uid="{00000000-0005-0000-0000-00008C6F0000}"/>
    <cellStyle name="Normal 6 2 3 6 2 7" xfId="34156" xr:uid="{00000000-0005-0000-0000-00008D6F0000}"/>
    <cellStyle name="Normal 6 2 3 6 2 7 2" xfId="34157" xr:uid="{00000000-0005-0000-0000-00008E6F0000}"/>
    <cellStyle name="Normal 6 2 3 6 2 7 3" xfId="34158" xr:uid="{00000000-0005-0000-0000-00008F6F0000}"/>
    <cellStyle name="Normal 6 2 3 6 2 8" xfId="34159" xr:uid="{00000000-0005-0000-0000-0000906F0000}"/>
    <cellStyle name="Normal 6 2 3 6 2 9" xfId="34160" xr:uid="{00000000-0005-0000-0000-0000916F0000}"/>
    <cellStyle name="Normal 6 2 3 6 3" xfId="1662" xr:uid="{00000000-0005-0000-0000-0000926F0000}"/>
    <cellStyle name="Normal 6 2 3 6 3 2" xfId="5020" xr:uid="{00000000-0005-0000-0000-0000936F0000}"/>
    <cellStyle name="Normal 6 2 3 6 3 2 2" xfId="10004" xr:uid="{00000000-0005-0000-0000-0000946F0000}"/>
    <cellStyle name="Normal 6 2 3 6 3 2 2 2" xfId="34161" xr:uid="{00000000-0005-0000-0000-0000956F0000}"/>
    <cellStyle name="Normal 6 2 3 6 3 2 2 3" xfId="34162" xr:uid="{00000000-0005-0000-0000-0000966F0000}"/>
    <cellStyle name="Normal 6 2 3 6 3 2 2 4" xfId="34163" xr:uid="{00000000-0005-0000-0000-0000976F0000}"/>
    <cellStyle name="Normal 6 2 3 6 3 2 3" xfId="34164" xr:uid="{00000000-0005-0000-0000-0000986F0000}"/>
    <cellStyle name="Normal 6 2 3 6 3 2 3 2" xfId="34165" xr:uid="{00000000-0005-0000-0000-0000996F0000}"/>
    <cellStyle name="Normal 6 2 3 6 3 2 3 3" xfId="34166" xr:uid="{00000000-0005-0000-0000-00009A6F0000}"/>
    <cellStyle name="Normal 6 2 3 6 3 2 4" xfId="34167" xr:uid="{00000000-0005-0000-0000-00009B6F0000}"/>
    <cellStyle name="Normal 6 2 3 6 3 2 5" xfId="34168" xr:uid="{00000000-0005-0000-0000-00009C6F0000}"/>
    <cellStyle name="Normal 6 2 3 6 3 2 6" xfId="34169" xr:uid="{00000000-0005-0000-0000-00009D6F0000}"/>
    <cellStyle name="Normal 6 2 3 6 3 3" xfId="6749" xr:uid="{00000000-0005-0000-0000-00009E6F0000}"/>
    <cellStyle name="Normal 6 2 3 6 3 3 2" xfId="11691" xr:uid="{00000000-0005-0000-0000-00009F6F0000}"/>
    <cellStyle name="Normal 6 2 3 6 3 3 3" xfId="34170" xr:uid="{00000000-0005-0000-0000-0000A06F0000}"/>
    <cellStyle name="Normal 6 2 3 6 3 3 4" xfId="34171" xr:uid="{00000000-0005-0000-0000-0000A16F0000}"/>
    <cellStyle name="Normal 6 2 3 6 3 4" xfId="8257" xr:uid="{00000000-0005-0000-0000-0000A26F0000}"/>
    <cellStyle name="Normal 6 2 3 6 3 4 2" xfId="34172" xr:uid="{00000000-0005-0000-0000-0000A36F0000}"/>
    <cellStyle name="Normal 6 2 3 6 3 4 3" xfId="34173" xr:uid="{00000000-0005-0000-0000-0000A46F0000}"/>
    <cellStyle name="Normal 6 2 3 6 3 4 4" xfId="34174" xr:uid="{00000000-0005-0000-0000-0000A56F0000}"/>
    <cellStyle name="Normal 6 2 3 6 3 5" xfId="3295" xr:uid="{00000000-0005-0000-0000-0000A66F0000}"/>
    <cellStyle name="Normal 6 2 3 6 3 5 2" xfId="34175" xr:uid="{00000000-0005-0000-0000-0000A76F0000}"/>
    <cellStyle name="Normal 6 2 3 6 3 5 3" xfId="34176" xr:uid="{00000000-0005-0000-0000-0000A86F0000}"/>
    <cellStyle name="Normal 6 2 3 6 3 5 4" xfId="34177" xr:uid="{00000000-0005-0000-0000-0000A96F0000}"/>
    <cellStyle name="Normal 6 2 3 6 3 6" xfId="34178" xr:uid="{00000000-0005-0000-0000-0000AA6F0000}"/>
    <cellStyle name="Normal 6 2 3 6 3 6 2" xfId="34179" xr:uid="{00000000-0005-0000-0000-0000AB6F0000}"/>
    <cellStyle name="Normal 6 2 3 6 3 6 3" xfId="34180" xr:uid="{00000000-0005-0000-0000-0000AC6F0000}"/>
    <cellStyle name="Normal 6 2 3 6 3 7" xfId="34181" xr:uid="{00000000-0005-0000-0000-0000AD6F0000}"/>
    <cellStyle name="Normal 6 2 3 6 3 8" xfId="34182" xr:uid="{00000000-0005-0000-0000-0000AE6F0000}"/>
    <cellStyle name="Normal 6 2 3 6 3 9" xfId="34183" xr:uid="{00000000-0005-0000-0000-0000AF6F0000}"/>
    <cellStyle name="Normal 6 2 3 6 4" xfId="3915" xr:uid="{00000000-0005-0000-0000-0000B06F0000}"/>
    <cellStyle name="Normal 6 2 3 6 4 2" xfId="8995" xr:uid="{00000000-0005-0000-0000-0000B16F0000}"/>
    <cellStyle name="Normal 6 2 3 6 4 2 2" xfId="34184" xr:uid="{00000000-0005-0000-0000-0000B26F0000}"/>
    <cellStyle name="Normal 6 2 3 6 4 2 3" xfId="34185" xr:uid="{00000000-0005-0000-0000-0000B36F0000}"/>
    <cellStyle name="Normal 6 2 3 6 4 2 4" xfId="34186" xr:uid="{00000000-0005-0000-0000-0000B46F0000}"/>
    <cellStyle name="Normal 6 2 3 6 4 3" xfId="34187" xr:uid="{00000000-0005-0000-0000-0000B56F0000}"/>
    <cellStyle name="Normal 6 2 3 6 4 3 2" xfId="34188" xr:uid="{00000000-0005-0000-0000-0000B66F0000}"/>
    <cellStyle name="Normal 6 2 3 6 4 3 3" xfId="34189" xr:uid="{00000000-0005-0000-0000-0000B76F0000}"/>
    <cellStyle name="Normal 6 2 3 6 4 4" xfId="34190" xr:uid="{00000000-0005-0000-0000-0000B86F0000}"/>
    <cellStyle name="Normal 6 2 3 6 4 5" xfId="34191" xr:uid="{00000000-0005-0000-0000-0000B96F0000}"/>
    <cellStyle name="Normal 6 2 3 6 4 6" xfId="34192" xr:uid="{00000000-0005-0000-0000-0000BA6F0000}"/>
    <cellStyle name="Normal 6 2 3 6 5" xfId="5683" xr:uid="{00000000-0005-0000-0000-0000BB6F0000}"/>
    <cellStyle name="Normal 6 2 3 6 5 2" xfId="10625" xr:uid="{00000000-0005-0000-0000-0000BC6F0000}"/>
    <cellStyle name="Normal 6 2 3 6 5 3" xfId="34193" xr:uid="{00000000-0005-0000-0000-0000BD6F0000}"/>
    <cellStyle name="Normal 6 2 3 6 5 4" xfId="34194" xr:uid="{00000000-0005-0000-0000-0000BE6F0000}"/>
    <cellStyle name="Normal 6 2 3 6 6" xfId="7191" xr:uid="{00000000-0005-0000-0000-0000BF6F0000}"/>
    <cellStyle name="Normal 6 2 3 6 6 2" xfId="34195" xr:uid="{00000000-0005-0000-0000-0000C06F0000}"/>
    <cellStyle name="Normal 6 2 3 6 6 3" xfId="34196" xr:uid="{00000000-0005-0000-0000-0000C16F0000}"/>
    <cellStyle name="Normal 6 2 3 6 6 4" xfId="34197" xr:uid="{00000000-0005-0000-0000-0000C26F0000}"/>
    <cellStyle name="Normal 6 2 3 6 7" xfId="2229" xr:uid="{00000000-0005-0000-0000-0000C36F0000}"/>
    <cellStyle name="Normal 6 2 3 6 7 2" xfId="34198" xr:uid="{00000000-0005-0000-0000-0000C46F0000}"/>
    <cellStyle name="Normal 6 2 3 6 7 3" xfId="34199" xr:uid="{00000000-0005-0000-0000-0000C56F0000}"/>
    <cellStyle name="Normal 6 2 3 6 7 4" xfId="34200" xr:uid="{00000000-0005-0000-0000-0000C66F0000}"/>
    <cellStyle name="Normal 6 2 3 6 8" xfId="34201" xr:uid="{00000000-0005-0000-0000-0000C76F0000}"/>
    <cellStyle name="Normal 6 2 3 6 8 2" xfId="34202" xr:uid="{00000000-0005-0000-0000-0000C86F0000}"/>
    <cellStyle name="Normal 6 2 3 6 8 3" xfId="34203" xr:uid="{00000000-0005-0000-0000-0000C96F0000}"/>
    <cellStyle name="Normal 6 2 3 6 9" xfId="34204" xr:uid="{00000000-0005-0000-0000-0000CA6F0000}"/>
    <cellStyle name="Normal 6 2 3 7" xfId="818" xr:uid="{00000000-0005-0000-0000-0000CB6F0000}"/>
    <cellStyle name="Normal 6 2 3 7 10" xfId="34205" xr:uid="{00000000-0005-0000-0000-0000CC6F0000}"/>
    <cellStyle name="Normal 6 2 3 7 2" xfId="1664" xr:uid="{00000000-0005-0000-0000-0000CD6F0000}"/>
    <cellStyle name="Normal 6 2 3 7 2 2" xfId="5022" xr:uid="{00000000-0005-0000-0000-0000CE6F0000}"/>
    <cellStyle name="Normal 6 2 3 7 2 2 2" xfId="10006" xr:uid="{00000000-0005-0000-0000-0000CF6F0000}"/>
    <cellStyle name="Normal 6 2 3 7 2 2 2 2" xfId="34206" xr:uid="{00000000-0005-0000-0000-0000D06F0000}"/>
    <cellStyle name="Normal 6 2 3 7 2 2 2 3" xfId="34207" xr:uid="{00000000-0005-0000-0000-0000D16F0000}"/>
    <cellStyle name="Normal 6 2 3 7 2 2 2 4" xfId="34208" xr:uid="{00000000-0005-0000-0000-0000D26F0000}"/>
    <cellStyle name="Normal 6 2 3 7 2 2 3" xfId="34209" xr:uid="{00000000-0005-0000-0000-0000D36F0000}"/>
    <cellStyle name="Normal 6 2 3 7 2 2 3 2" xfId="34210" xr:uid="{00000000-0005-0000-0000-0000D46F0000}"/>
    <cellStyle name="Normal 6 2 3 7 2 2 3 3" xfId="34211" xr:uid="{00000000-0005-0000-0000-0000D56F0000}"/>
    <cellStyle name="Normal 6 2 3 7 2 2 4" xfId="34212" xr:uid="{00000000-0005-0000-0000-0000D66F0000}"/>
    <cellStyle name="Normal 6 2 3 7 2 2 5" xfId="34213" xr:uid="{00000000-0005-0000-0000-0000D76F0000}"/>
    <cellStyle name="Normal 6 2 3 7 2 2 6" xfId="34214" xr:uid="{00000000-0005-0000-0000-0000D86F0000}"/>
    <cellStyle name="Normal 6 2 3 7 2 3" xfId="6751" xr:uid="{00000000-0005-0000-0000-0000D96F0000}"/>
    <cellStyle name="Normal 6 2 3 7 2 3 2" xfId="11693" xr:uid="{00000000-0005-0000-0000-0000DA6F0000}"/>
    <cellStyle name="Normal 6 2 3 7 2 3 3" xfId="34215" xr:uid="{00000000-0005-0000-0000-0000DB6F0000}"/>
    <cellStyle name="Normal 6 2 3 7 2 3 4" xfId="34216" xr:uid="{00000000-0005-0000-0000-0000DC6F0000}"/>
    <cellStyle name="Normal 6 2 3 7 2 4" xfId="8259" xr:uid="{00000000-0005-0000-0000-0000DD6F0000}"/>
    <cellStyle name="Normal 6 2 3 7 2 4 2" xfId="34217" xr:uid="{00000000-0005-0000-0000-0000DE6F0000}"/>
    <cellStyle name="Normal 6 2 3 7 2 4 3" xfId="34218" xr:uid="{00000000-0005-0000-0000-0000DF6F0000}"/>
    <cellStyle name="Normal 6 2 3 7 2 4 4" xfId="34219" xr:uid="{00000000-0005-0000-0000-0000E06F0000}"/>
    <cellStyle name="Normal 6 2 3 7 2 5" xfId="3297" xr:uid="{00000000-0005-0000-0000-0000E16F0000}"/>
    <cellStyle name="Normal 6 2 3 7 2 5 2" xfId="34220" xr:uid="{00000000-0005-0000-0000-0000E26F0000}"/>
    <cellStyle name="Normal 6 2 3 7 2 5 3" xfId="34221" xr:uid="{00000000-0005-0000-0000-0000E36F0000}"/>
    <cellStyle name="Normal 6 2 3 7 2 5 4" xfId="34222" xr:uid="{00000000-0005-0000-0000-0000E46F0000}"/>
    <cellStyle name="Normal 6 2 3 7 2 6" xfId="34223" xr:uid="{00000000-0005-0000-0000-0000E56F0000}"/>
    <cellStyle name="Normal 6 2 3 7 2 6 2" xfId="34224" xr:uid="{00000000-0005-0000-0000-0000E66F0000}"/>
    <cellStyle name="Normal 6 2 3 7 2 6 3" xfId="34225" xr:uid="{00000000-0005-0000-0000-0000E76F0000}"/>
    <cellStyle name="Normal 6 2 3 7 2 7" xfId="34226" xr:uid="{00000000-0005-0000-0000-0000E86F0000}"/>
    <cellStyle name="Normal 6 2 3 7 2 8" xfId="34227" xr:uid="{00000000-0005-0000-0000-0000E96F0000}"/>
    <cellStyle name="Normal 6 2 3 7 2 9" xfId="34228" xr:uid="{00000000-0005-0000-0000-0000EA6F0000}"/>
    <cellStyle name="Normal 6 2 3 7 3" xfId="4260" xr:uid="{00000000-0005-0000-0000-0000EB6F0000}"/>
    <cellStyle name="Normal 6 2 3 7 3 2" xfId="9246" xr:uid="{00000000-0005-0000-0000-0000EC6F0000}"/>
    <cellStyle name="Normal 6 2 3 7 3 2 2" xfId="34229" xr:uid="{00000000-0005-0000-0000-0000ED6F0000}"/>
    <cellStyle name="Normal 6 2 3 7 3 2 3" xfId="34230" xr:uid="{00000000-0005-0000-0000-0000EE6F0000}"/>
    <cellStyle name="Normal 6 2 3 7 3 2 4" xfId="34231" xr:uid="{00000000-0005-0000-0000-0000EF6F0000}"/>
    <cellStyle name="Normal 6 2 3 7 3 3" xfId="34232" xr:uid="{00000000-0005-0000-0000-0000F06F0000}"/>
    <cellStyle name="Normal 6 2 3 7 3 3 2" xfId="34233" xr:uid="{00000000-0005-0000-0000-0000F16F0000}"/>
    <cellStyle name="Normal 6 2 3 7 3 3 3" xfId="34234" xr:uid="{00000000-0005-0000-0000-0000F26F0000}"/>
    <cellStyle name="Normal 6 2 3 7 3 4" xfId="34235" xr:uid="{00000000-0005-0000-0000-0000F36F0000}"/>
    <cellStyle name="Normal 6 2 3 7 3 5" xfId="34236" xr:uid="{00000000-0005-0000-0000-0000F46F0000}"/>
    <cellStyle name="Normal 6 2 3 7 3 6" xfId="34237" xr:uid="{00000000-0005-0000-0000-0000F56F0000}"/>
    <cellStyle name="Normal 6 2 3 7 4" xfId="6005" xr:uid="{00000000-0005-0000-0000-0000F66F0000}"/>
    <cellStyle name="Normal 6 2 3 7 4 2" xfId="10947" xr:uid="{00000000-0005-0000-0000-0000F76F0000}"/>
    <cellStyle name="Normal 6 2 3 7 4 3" xfId="34238" xr:uid="{00000000-0005-0000-0000-0000F86F0000}"/>
    <cellStyle name="Normal 6 2 3 7 4 4" xfId="34239" xr:uid="{00000000-0005-0000-0000-0000F96F0000}"/>
    <cellStyle name="Normal 6 2 3 7 5" xfId="7513" xr:uid="{00000000-0005-0000-0000-0000FA6F0000}"/>
    <cellStyle name="Normal 6 2 3 7 5 2" xfId="34240" xr:uid="{00000000-0005-0000-0000-0000FB6F0000}"/>
    <cellStyle name="Normal 6 2 3 7 5 3" xfId="34241" xr:uid="{00000000-0005-0000-0000-0000FC6F0000}"/>
    <cellStyle name="Normal 6 2 3 7 5 4" xfId="34242" xr:uid="{00000000-0005-0000-0000-0000FD6F0000}"/>
    <cellStyle name="Normal 6 2 3 7 6" xfId="2551" xr:uid="{00000000-0005-0000-0000-0000FE6F0000}"/>
    <cellStyle name="Normal 6 2 3 7 6 2" xfId="34243" xr:uid="{00000000-0005-0000-0000-0000FF6F0000}"/>
    <cellStyle name="Normal 6 2 3 7 6 3" xfId="34244" xr:uid="{00000000-0005-0000-0000-000000700000}"/>
    <cellStyle name="Normal 6 2 3 7 6 4" xfId="34245" xr:uid="{00000000-0005-0000-0000-000001700000}"/>
    <cellStyle name="Normal 6 2 3 7 7" xfId="34246" xr:uid="{00000000-0005-0000-0000-000002700000}"/>
    <cellStyle name="Normal 6 2 3 7 7 2" xfId="34247" xr:uid="{00000000-0005-0000-0000-000003700000}"/>
    <cellStyle name="Normal 6 2 3 7 7 3" xfId="34248" xr:uid="{00000000-0005-0000-0000-000004700000}"/>
    <cellStyle name="Normal 6 2 3 7 8" xfId="34249" xr:uid="{00000000-0005-0000-0000-000005700000}"/>
    <cellStyle name="Normal 6 2 3 7 9" xfId="34250" xr:uid="{00000000-0005-0000-0000-000006700000}"/>
    <cellStyle name="Normal 6 2 3 8" xfId="1285" xr:uid="{00000000-0005-0000-0000-000007700000}"/>
    <cellStyle name="Normal 6 2 3 8 2" xfId="4643" xr:uid="{00000000-0005-0000-0000-000008700000}"/>
    <cellStyle name="Normal 6 2 3 8 2 2" xfId="9627" xr:uid="{00000000-0005-0000-0000-000009700000}"/>
    <cellStyle name="Normal 6 2 3 8 2 2 2" xfId="34251" xr:uid="{00000000-0005-0000-0000-00000A700000}"/>
    <cellStyle name="Normal 6 2 3 8 2 2 3" xfId="34252" xr:uid="{00000000-0005-0000-0000-00000B700000}"/>
    <cellStyle name="Normal 6 2 3 8 2 2 4" xfId="34253" xr:uid="{00000000-0005-0000-0000-00000C700000}"/>
    <cellStyle name="Normal 6 2 3 8 2 3" xfId="34254" xr:uid="{00000000-0005-0000-0000-00000D700000}"/>
    <cellStyle name="Normal 6 2 3 8 2 3 2" xfId="34255" xr:uid="{00000000-0005-0000-0000-00000E700000}"/>
    <cellStyle name="Normal 6 2 3 8 2 3 3" xfId="34256" xr:uid="{00000000-0005-0000-0000-00000F700000}"/>
    <cellStyle name="Normal 6 2 3 8 2 4" xfId="34257" xr:uid="{00000000-0005-0000-0000-000010700000}"/>
    <cellStyle name="Normal 6 2 3 8 2 5" xfId="34258" xr:uid="{00000000-0005-0000-0000-000011700000}"/>
    <cellStyle name="Normal 6 2 3 8 2 6" xfId="34259" xr:uid="{00000000-0005-0000-0000-000012700000}"/>
    <cellStyle name="Normal 6 2 3 8 3" xfId="6372" xr:uid="{00000000-0005-0000-0000-000013700000}"/>
    <cellStyle name="Normal 6 2 3 8 3 2" xfId="11314" xr:uid="{00000000-0005-0000-0000-000014700000}"/>
    <cellStyle name="Normal 6 2 3 8 3 3" xfId="34260" xr:uid="{00000000-0005-0000-0000-000015700000}"/>
    <cellStyle name="Normal 6 2 3 8 3 4" xfId="34261" xr:uid="{00000000-0005-0000-0000-000016700000}"/>
    <cellStyle name="Normal 6 2 3 8 4" xfId="7880" xr:uid="{00000000-0005-0000-0000-000017700000}"/>
    <cellStyle name="Normal 6 2 3 8 4 2" xfId="34262" xr:uid="{00000000-0005-0000-0000-000018700000}"/>
    <cellStyle name="Normal 6 2 3 8 4 3" xfId="34263" xr:uid="{00000000-0005-0000-0000-000019700000}"/>
    <cellStyle name="Normal 6 2 3 8 4 4" xfId="34264" xr:uid="{00000000-0005-0000-0000-00001A700000}"/>
    <cellStyle name="Normal 6 2 3 8 5" xfId="2918" xr:uid="{00000000-0005-0000-0000-00001B700000}"/>
    <cellStyle name="Normal 6 2 3 8 5 2" xfId="34265" xr:uid="{00000000-0005-0000-0000-00001C700000}"/>
    <cellStyle name="Normal 6 2 3 8 5 3" xfId="34266" xr:uid="{00000000-0005-0000-0000-00001D700000}"/>
    <cellStyle name="Normal 6 2 3 8 5 4" xfId="34267" xr:uid="{00000000-0005-0000-0000-00001E700000}"/>
    <cellStyle name="Normal 6 2 3 8 6" xfId="34268" xr:uid="{00000000-0005-0000-0000-00001F700000}"/>
    <cellStyle name="Normal 6 2 3 8 6 2" xfId="34269" xr:uid="{00000000-0005-0000-0000-000020700000}"/>
    <cellStyle name="Normal 6 2 3 8 6 3" xfId="34270" xr:uid="{00000000-0005-0000-0000-000021700000}"/>
    <cellStyle name="Normal 6 2 3 8 7" xfId="34271" xr:uid="{00000000-0005-0000-0000-000022700000}"/>
    <cellStyle name="Normal 6 2 3 8 8" xfId="34272" xr:uid="{00000000-0005-0000-0000-000023700000}"/>
    <cellStyle name="Normal 6 2 3 8 9" xfId="34273" xr:uid="{00000000-0005-0000-0000-000024700000}"/>
    <cellStyle name="Normal 6 2 3 9" xfId="228" xr:uid="{00000000-0005-0000-0000-000025700000}"/>
    <cellStyle name="Normal 6 2 3 9 2" xfId="3861" xr:uid="{00000000-0005-0000-0000-000026700000}"/>
    <cellStyle name="Normal 6 2 3 9 2 2" xfId="8948" xr:uid="{00000000-0005-0000-0000-000027700000}"/>
    <cellStyle name="Normal 6 2 3 9 2 2 2" xfId="34274" xr:uid="{00000000-0005-0000-0000-000028700000}"/>
    <cellStyle name="Normal 6 2 3 9 2 2 3" xfId="34275" xr:uid="{00000000-0005-0000-0000-000029700000}"/>
    <cellStyle name="Normal 6 2 3 9 2 2 4" xfId="34276" xr:uid="{00000000-0005-0000-0000-00002A700000}"/>
    <cellStyle name="Normal 6 2 3 9 2 3" xfId="34277" xr:uid="{00000000-0005-0000-0000-00002B700000}"/>
    <cellStyle name="Normal 6 2 3 9 2 3 2" xfId="34278" xr:uid="{00000000-0005-0000-0000-00002C700000}"/>
    <cellStyle name="Normal 6 2 3 9 2 3 3" xfId="34279" xr:uid="{00000000-0005-0000-0000-00002D700000}"/>
    <cellStyle name="Normal 6 2 3 9 2 4" xfId="34280" xr:uid="{00000000-0005-0000-0000-00002E700000}"/>
    <cellStyle name="Normal 6 2 3 9 2 5" xfId="34281" xr:uid="{00000000-0005-0000-0000-00002F700000}"/>
    <cellStyle name="Normal 6 2 3 9 2 6" xfId="34282" xr:uid="{00000000-0005-0000-0000-000030700000}"/>
    <cellStyle name="Normal 6 2 3 9 3" xfId="5639" xr:uid="{00000000-0005-0000-0000-000031700000}"/>
    <cellStyle name="Normal 6 2 3 9 3 2" xfId="10581" xr:uid="{00000000-0005-0000-0000-000032700000}"/>
    <cellStyle name="Normal 6 2 3 9 3 3" xfId="34283" xr:uid="{00000000-0005-0000-0000-000033700000}"/>
    <cellStyle name="Normal 6 2 3 9 3 4" xfId="34284" xr:uid="{00000000-0005-0000-0000-000034700000}"/>
    <cellStyle name="Normal 6 2 3 9 4" xfId="7147" xr:uid="{00000000-0005-0000-0000-000035700000}"/>
    <cellStyle name="Normal 6 2 3 9 4 2" xfId="34285" xr:uid="{00000000-0005-0000-0000-000036700000}"/>
    <cellStyle name="Normal 6 2 3 9 4 3" xfId="34286" xr:uid="{00000000-0005-0000-0000-000037700000}"/>
    <cellStyle name="Normal 6 2 3 9 4 4" xfId="34287" xr:uid="{00000000-0005-0000-0000-000038700000}"/>
    <cellStyle name="Normal 6 2 3 9 5" xfId="2184" xr:uid="{00000000-0005-0000-0000-000039700000}"/>
    <cellStyle name="Normal 6 2 3 9 5 2" xfId="34288" xr:uid="{00000000-0005-0000-0000-00003A700000}"/>
    <cellStyle name="Normal 6 2 3 9 5 3" xfId="34289" xr:uid="{00000000-0005-0000-0000-00003B700000}"/>
    <cellStyle name="Normal 6 2 3 9 5 4" xfId="34290" xr:uid="{00000000-0005-0000-0000-00003C700000}"/>
    <cellStyle name="Normal 6 2 3 9 6" xfId="34291" xr:uid="{00000000-0005-0000-0000-00003D700000}"/>
    <cellStyle name="Normal 6 2 3 9 6 2" xfId="34292" xr:uid="{00000000-0005-0000-0000-00003E700000}"/>
    <cellStyle name="Normal 6 2 3 9 6 3" xfId="34293" xr:uid="{00000000-0005-0000-0000-00003F700000}"/>
    <cellStyle name="Normal 6 2 3 9 7" xfId="34294" xr:uid="{00000000-0005-0000-0000-000040700000}"/>
    <cellStyle name="Normal 6 2 3 9 8" xfId="34295" xr:uid="{00000000-0005-0000-0000-000041700000}"/>
    <cellStyle name="Normal 6 2 3 9 9" xfId="34296" xr:uid="{00000000-0005-0000-0000-000042700000}"/>
    <cellStyle name="Normal 6 2 4" xfId="136" xr:uid="{00000000-0005-0000-0000-000043700000}"/>
    <cellStyle name="Normal 6 2 4 10" xfId="2122" xr:uid="{00000000-0005-0000-0000-000044700000}"/>
    <cellStyle name="Normal 6 2 4 10 2" xfId="5543" xr:uid="{00000000-0005-0000-0000-000045700000}"/>
    <cellStyle name="Normal 6 2 4 10 2 2" xfId="10492" xr:uid="{00000000-0005-0000-0000-000046700000}"/>
    <cellStyle name="Normal 6 2 4 10 2 2 2" xfId="34297" xr:uid="{00000000-0005-0000-0000-000047700000}"/>
    <cellStyle name="Normal 6 2 4 10 2 2 3" xfId="34298" xr:uid="{00000000-0005-0000-0000-000048700000}"/>
    <cellStyle name="Normal 6 2 4 10 2 2 4" xfId="34299" xr:uid="{00000000-0005-0000-0000-000049700000}"/>
    <cellStyle name="Normal 6 2 4 10 2 3" xfId="34300" xr:uid="{00000000-0005-0000-0000-00004A700000}"/>
    <cellStyle name="Normal 6 2 4 10 2 3 2" xfId="34301" xr:uid="{00000000-0005-0000-0000-00004B700000}"/>
    <cellStyle name="Normal 6 2 4 10 2 3 3" xfId="34302" xr:uid="{00000000-0005-0000-0000-00004C700000}"/>
    <cellStyle name="Normal 6 2 4 10 2 4" xfId="34303" xr:uid="{00000000-0005-0000-0000-00004D700000}"/>
    <cellStyle name="Normal 6 2 4 10 2 5" xfId="34304" xr:uid="{00000000-0005-0000-0000-00004E700000}"/>
    <cellStyle name="Normal 6 2 4 10 2 6" xfId="34305" xr:uid="{00000000-0005-0000-0000-00004F700000}"/>
    <cellStyle name="Normal 6 2 4 10 3" xfId="8620" xr:uid="{00000000-0005-0000-0000-000050700000}"/>
    <cellStyle name="Normal 6 2 4 10 3 2" xfId="34306" xr:uid="{00000000-0005-0000-0000-000051700000}"/>
    <cellStyle name="Normal 6 2 4 10 3 3" xfId="34307" xr:uid="{00000000-0005-0000-0000-000052700000}"/>
    <cellStyle name="Normal 6 2 4 10 3 4" xfId="34308" xr:uid="{00000000-0005-0000-0000-000053700000}"/>
    <cellStyle name="Normal 6 2 4 10 4" xfId="34309" xr:uid="{00000000-0005-0000-0000-000054700000}"/>
    <cellStyle name="Normal 6 2 4 10 4 2" xfId="34310" xr:uid="{00000000-0005-0000-0000-000055700000}"/>
    <cellStyle name="Normal 6 2 4 10 4 3" xfId="34311" xr:uid="{00000000-0005-0000-0000-000056700000}"/>
    <cellStyle name="Normal 6 2 4 10 4 4" xfId="34312" xr:uid="{00000000-0005-0000-0000-000057700000}"/>
    <cellStyle name="Normal 6 2 4 10 5" xfId="34313" xr:uid="{00000000-0005-0000-0000-000058700000}"/>
    <cellStyle name="Normal 6 2 4 10 5 2" xfId="34314" xr:uid="{00000000-0005-0000-0000-000059700000}"/>
    <cellStyle name="Normal 6 2 4 10 5 3" xfId="34315" xr:uid="{00000000-0005-0000-0000-00005A700000}"/>
    <cellStyle name="Normal 6 2 4 10 5 4" xfId="34316" xr:uid="{00000000-0005-0000-0000-00005B700000}"/>
    <cellStyle name="Normal 6 2 4 10 6" xfId="34317" xr:uid="{00000000-0005-0000-0000-00005C700000}"/>
    <cellStyle name="Normal 6 2 4 10 6 2" xfId="34318" xr:uid="{00000000-0005-0000-0000-00005D700000}"/>
    <cellStyle name="Normal 6 2 4 10 6 3" xfId="34319" xr:uid="{00000000-0005-0000-0000-00005E700000}"/>
    <cellStyle name="Normal 6 2 4 10 7" xfId="34320" xr:uid="{00000000-0005-0000-0000-00005F700000}"/>
    <cellStyle name="Normal 6 2 4 10 8" xfId="34321" xr:uid="{00000000-0005-0000-0000-000060700000}"/>
    <cellStyle name="Normal 6 2 4 10 9" xfId="34322" xr:uid="{00000000-0005-0000-0000-000061700000}"/>
    <cellStyle name="Normal 6 2 4 11" xfId="3659" xr:uid="{00000000-0005-0000-0000-000062700000}"/>
    <cellStyle name="Normal 6 2 4 11 2" xfId="8757" xr:uid="{00000000-0005-0000-0000-000063700000}"/>
    <cellStyle name="Normal 6 2 4 11 2 2" xfId="34323" xr:uid="{00000000-0005-0000-0000-000064700000}"/>
    <cellStyle name="Normal 6 2 4 11 2 2 2" xfId="34324" xr:uid="{00000000-0005-0000-0000-000065700000}"/>
    <cellStyle name="Normal 6 2 4 11 2 2 3" xfId="34325" xr:uid="{00000000-0005-0000-0000-000066700000}"/>
    <cellStyle name="Normal 6 2 4 11 2 2 4" xfId="34326" xr:uid="{00000000-0005-0000-0000-000067700000}"/>
    <cellStyle name="Normal 6 2 4 11 2 3" xfId="34327" xr:uid="{00000000-0005-0000-0000-000068700000}"/>
    <cellStyle name="Normal 6 2 4 11 2 3 2" xfId="34328" xr:uid="{00000000-0005-0000-0000-000069700000}"/>
    <cellStyle name="Normal 6 2 4 11 2 3 3" xfId="34329" xr:uid="{00000000-0005-0000-0000-00006A700000}"/>
    <cellStyle name="Normal 6 2 4 11 2 4" xfId="34330" xr:uid="{00000000-0005-0000-0000-00006B700000}"/>
    <cellStyle name="Normal 6 2 4 11 2 5" xfId="34331" xr:uid="{00000000-0005-0000-0000-00006C700000}"/>
    <cellStyle name="Normal 6 2 4 11 2 6" xfId="34332" xr:uid="{00000000-0005-0000-0000-00006D700000}"/>
    <cellStyle name="Normal 6 2 4 11 3" xfId="34333" xr:uid="{00000000-0005-0000-0000-00006E700000}"/>
    <cellStyle name="Normal 6 2 4 11 3 2" xfId="34334" xr:uid="{00000000-0005-0000-0000-00006F700000}"/>
    <cellStyle name="Normal 6 2 4 11 3 3" xfId="34335" xr:uid="{00000000-0005-0000-0000-000070700000}"/>
    <cellStyle name="Normal 6 2 4 11 3 4" xfId="34336" xr:uid="{00000000-0005-0000-0000-000071700000}"/>
    <cellStyle name="Normal 6 2 4 11 4" xfId="34337" xr:uid="{00000000-0005-0000-0000-000072700000}"/>
    <cellStyle name="Normal 6 2 4 11 4 2" xfId="34338" xr:uid="{00000000-0005-0000-0000-000073700000}"/>
    <cellStyle name="Normal 6 2 4 11 4 3" xfId="34339" xr:uid="{00000000-0005-0000-0000-000074700000}"/>
    <cellStyle name="Normal 6 2 4 11 4 4" xfId="34340" xr:uid="{00000000-0005-0000-0000-000075700000}"/>
    <cellStyle name="Normal 6 2 4 11 5" xfId="34341" xr:uid="{00000000-0005-0000-0000-000076700000}"/>
    <cellStyle name="Normal 6 2 4 11 5 2" xfId="34342" xr:uid="{00000000-0005-0000-0000-000077700000}"/>
    <cellStyle name="Normal 6 2 4 11 5 3" xfId="34343" xr:uid="{00000000-0005-0000-0000-000078700000}"/>
    <cellStyle name="Normal 6 2 4 11 6" xfId="34344" xr:uid="{00000000-0005-0000-0000-000079700000}"/>
    <cellStyle name="Normal 6 2 4 11 7" xfId="34345" xr:uid="{00000000-0005-0000-0000-00007A700000}"/>
    <cellStyle name="Normal 6 2 4 11 8" xfId="34346" xr:uid="{00000000-0005-0000-0000-00007B700000}"/>
    <cellStyle name="Normal 6 2 4 12" xfId="3819" xr:uid="{00000000-0005-0000-0000-00007C700000}"/>
    <cellStyle name="Normal 6 2 4 12 2" xfId="8910" xr:uid="{00000000-0005-0000-0000-00007D700000}"/>
    <cellStyle name="Normal 6 2 4 12 2 2" xfId="34347" xr:uid="{00000000-0005-0000-0000-00007E700000}"/>
    <cellStyle name="Normal 6 2 4 12 2 3" xfId="34348" xr:uid="{00000000-0005-0000-0000-00007F700000}"/>
    <cellStyle name="Normal 6 2 4 12 2 4" xfId="34349" xr:uid="{00000000-0005-0000-0000-000080700000}"/>
    <cellStyle name="Normal 6 2 4 12 3" xfId="34350" xr:uid="{00000000-0005-0000-0000-000081700000}"/>
    <cellStyle name="Normal 6 2 4 12 3 2" xfId="34351" xr:uid="{00000000-0005-0000-0000-000082700000}"/>
    <cellStyle name="Normal 6 2 4 12 3 3" xfId="34352" xr:uid="{00000000-0005-0000-0000-000083700000}"/>
    <cellStyle name="Normal 6 2 4 12 3 4" xfId="34353" xr:uid="{00000000-0005-0000-0000-000084700000}"/>
    <cellStyle name="Normal 6 2 4 12 4" xfId="34354" xr:uid="{00000000-0005-0000-0000-000085700000}"/>
    <cellStyle name="Normal 6 2 4 12 4 2" xfId="34355" xr:uid="{00000000-0005-0000-0000-000086700000}"/>
    <cellStyle name="Normal 6 2 4 12 4 3" xfId="34356" xr:uid="{00000000-0005-0000-0000-000087700000}"/>
    <cellStyle name="Normal 6 2 4 12 5" xfId="34357" xr:uid="{00000000-0005-0000-0000-000088700000}"/>
    <cellStyle name="Normal 6 2 4 12 6" xfId="34358" xr:uid="{00000000-0005-0000-0000-000089700000}"/>
    <cellStyle name="Normal 6 2 4 12 7" xfId="34359" xr:uid="{00000000-0005-0000-0000-00008A700000}"/>
    <cellStyle name="Normal 6 2 4 13" xfId="5604" xr:uid="{00000000-0005-0000-0000-00008B700000}"/>
    <cellStyle name="Normal 6 2 4 13 2" xfId="10546" xr:uid="{00000000-0005-0000-0000-00008C700000}"/>
    <cellStyle name="Normal 6 2 4 13 3" xfId="34360" xr:uid="{00000000-0005-0000-0000-00008D700000}"/>
    <cellStyle name="Normal 6 2 4 13 4" xfId="34361" xr:uid="{00000000-0005-0000-0000-00008E700000}"/>
    <cellStyle name="Normal 6 2 4 14" xfId="7112" xr:uid="{00000000-0005-0000-0000-00008F700000}"/>
    <cellStyle name="Normal 6 2 4 14 2" xfId="34362" xr:uid="{00000000-0005-0000-0000-000090700000}"/>
    <cellStyle name="Normal 6 2 4 14 3" xfId="34363" xr:uid="{00000000-0005-0000-0000-000091700000}"/>
    <cellStyle name="Normal 6 2 4 14 4" xfId="34364" xr:uid="{00000000-0005-0000-0000-000092700000}"/>
    <cellStyle name="Normal 6 2 4 15" xfId="2080" xr:uid="{00000000-0005-0000-0000-000093700000}"/>
    <cellStyle name="Normal 6 2 4 15 2" xfId="34365" xr:uid="{00000000-0005-0000-0000-000094700000}"/>
    <cellStyle name="Normal 6 2 4 15 3" xfId="34366" xr:uid="{00000000-0005-0000-0000-000095700000}"/>
    <cellStyle name="Normal 6 2 4 15 4" xfId="34367" xr:uid="{00000000-0005-0000-0000-000096700000}"/>
    <cellStyle name="Normal 6 2 4 16" xfId="34368" xr:uid="{00000000-0005-0000-0000-000097700000}"/>
    <cellStyle name="Normal 6 2 4 16 2" xfId="34369" xr:uid="{00000000-0005-0000-0000-000098700000}"/>
    <cellStyle name="Normal 6 2 4 16 3" xfId="34370" xr:uid="{00000000-0005-0000-0000-000099700000}"/>
    <cellStyle name="Normal 6 2 4 17" xfId="34371" xr:uid="{00000000-0005-0000-0000-00009A700000}"/>
    <cellStyle name="Normal 6 2 4 18" xfId="34372" xr:uid="{00000000-0005-0000-0000-00009B700000}"/>
    <cellStyle name="Normal 6 2 4 19" xfId="34373" xr:uid="{00000000-0005-0000-0000-00009C700000}"/>
    <cellStyle name="Normal 6 2 4 2" xfId="556" xr:uid="{00000000-0005-0000-0000-00009D700000}"/>
    <cellStyle name="Normal 6 2 4 2 10" xfId="2326" xr:uid="{00000000-0005-0000-0000-00009E700000}"/>
    <cellStyle name="Normal 6 2 4 2 10 2" xfId="34374" xr:uid="{00000000-0005-0000-0000-00009F700000}"/>
    <cellStyle name="Normal 6 2 4 2 10 3" xfId="34375" xr:uid="{00000000-0005-0000-0000-0000A0700000}"/>
    <cellStyle name="Normal 6 2 4 2 10 4" xfId="34376" xr:uid="{00000000-0005-0000-0000-0000A1700000}"/>
    <cellStyle name="Normal 6 2 4 2 11" xfId="34377" xr:uid="{00000000-0005-0000-0000-0000A2700000}"/>
    <cellStyle name="Normal 6 2 4 2 11 2" xfId="34378" xr:uid="{00000000-0005-0000-0000-0000A3700000}"/>
    <cellStyle name="Normal 6 2 4 2 11 3" xfId="34379" xr:uid="{00000000-0005-0000-0000-0000A4700000}"/>
    <cellStyle name="Normal 6 2 4 2 12" xfId="34380" xr:uid="{00000000-0005-0000-0000-0000A5700000}"/>
    <cellStyle name="Normal 6 2 4 2 13" xfId="34381" xr:uid="{00000000-0005-0000-0000-0000A6700000}"/>
    <cellStyle name="Normal 6 2 4 2 14" xfId="34382" xr:uid="{00000000-0005-0000-0000-0000A7700000}"/>
    <cellStyle name="Normal 6 2 4 2 2" xfId="717" xr:uid="{00000000-0005-0000-0000-0000A8700000}"/>
    <cellStyle name="Normal 6 2 4 2 2 10" xfId="34383" xr:uid="{00000000-0005-0000-0000-0000A9700000}"/>
    <cellStyle name="Normal 6 2 4 2 2 11" xfId="34384" xr:uid="{00000000-0005-0000-0000-0000AA700000}"/>
    <cellStyle name="Normal 6 2 4 2 2 2" xfId="1183" xr:uid="{00000000-0005-0000-0000-0000AB700000}"/>
    <cellStyle name="Normal 6 2 4 2 2 2 10" xfId="34385" xr:uid="{00000000-0005-0000-0000-0000AC700000}"/>
    <cellStyle name="Normal 6 2 4 2 2 2 2" xfId="1667" xr:uid="{00000000-0005-0000-0000-0000AD700000}"/>
    <cellStyle name="Normal 6 2 4 2 2 2 2 2" xfId="5025" xr:uid="{00000000-0005-0000-0000-0000AE700000}"/>
    <cellStyle name="Normal 6 2 4 2 2 2 2 2 2" xfId="10009" xr:uid="{00000000-0005-0000-0000-0000AF700000}"/>
    <cellStyle name="Normal 6 2 4 2 2 2 2 2 2 2" xfId="34386" xr:uid="{00000000-0005-0000-0000-0000B0700000}"/>
    <cellStyle name="Normal 6 2 4 2 2 2 2 2 2 3" xfId="34387" xr:uid="{00000000-0005-0000-0000-0000B1700000}"/>
    <cellStyle name="Normal 6 2 4 2 2 2 2 2 2 4" xfId="34388" xr:uid="{00000000-0005-0000-0000-0000B2700000}"/>
    <cellStyle name="Normal 6 2 4 2 2 2 2 2 3" xfId="34389" xr:uid="{00000000-0005-0000-0000-0000B3700000}"/>
    <cellStyle name="Normal 6 2 4 2 2 2 2 2 3 2" xfId="34390" xr:uid="{00000000-0005-0000-0000-0000B4700000}"/>
    <cellStyle name="Normal 6 2 4 2 2 2 2 2 3 3" xfId="34391" xr:uid="{00000000-0005-0000-0000-0000B5700000}"/>
    <cellStyle name="Normal 6 2 4 2 2 2 2 2 4" xfId="34392" xr:uid="{00000000-0005-0000-0000-0000B6700000}"/>
    <cellStyle name="Normal 6 2 4 2 2 2 2 2 5" xfId="34393" xr:uid="{00000000-0005-0000-0000-0000B7700000}"/>
    <cellStyle name="Normal 6 2 4 2 2 2 2 2 6" xfId="34394" xr:uid="{00000000-0005-0000-0000-0000B8700000}"/>
    <cellStyle name="Normal 6 2 4 2 2 2 2 3" xfId="6754" xr:uid="{00000000-0005-0000-0000-0000B9700000}"/>
    <cellStyle name="Normal 6 2 4 2 2 2 2 3 2" xfId="11696" xr:uid="{00000000-0005-0000-0000-0000BA700000}"/>
    <cellStyle name="Normal 6 2 4 2 2 2 2 3 3" xfId="34395" xr:uid="{00000000-0005-0000-0000-0000BB700000}"/>
    <cellStyle name="Normal 6 2 4 2 2 2 2 3 4" xfId="34396" xr:uid="{00000000-0005-0000-0000-0000BC700000}"/>
    <cellStyle name="Normal 6 2 4 2 2 2 2 4" xfId="8262" xr:uid="{00000000-0005-0000-0000-0000BD700000}"/>
    <cellStyle name="Normal 6 2 4 2 2 2 2 4 2" xfId="34397" xr:uid="{00000000-0005-0000-0000-0000BE700000}"/>
    <cellStyle name="Normal 6 2 4 2 2 2 2 4 3" xfId="34398" xr:uid="{00000000-0005-0000-0000-0000BF700000}"/>
    <cellStyle name="Normal 6 2 4 2 2 2 2 4 4" xfId="34399" xr:uid="{00000000-0005-0000-0000-0000C0700000}"/>
    <cellStyle name="Normal 6 2 4 2 2 2 2 5" xfId="3300" xr:uid="{00000000-0005-0000-0000-0000C1700000}"/>
    <cellStyle name="Normal 6 2 4 2 2 2 2 5 2" xfId="34400" xr:uid="{00000000-0005-0000-0000-0000C2700000}"/>
    <cellStyle name="Normal 6 2 4 2 2 2 2 5 3" xfId="34401" xr:uid="{00000000-0005-0000-0000-0000C3700000}"/>
    <cellStyle name="Normal 6 2 4 2 2 2 2 5 4" xfId="34402" xr:uid="{00000000-0005-0000-0000-0000C4700000}"/>
    <cellStyle name="Normal 6 2 4 2 2 2 2 6" xfId="34403" xr:uid="{00000000-0005-0000-0000-0000C5700000}"/>
    <cellStyle name="Normal 6 2 4 2 2 2 2 6 2" xfId="34404" xr:uid="{00000000-0005-0000-0000-0000C6700000}"/>
    <cellStyle name="Normal 6 2 4 2 2 2 2 6 3" xfId="34405" xr:uid="{00000000-0005-0000-0000-0000C7700000}"/>
    <cellStyle name="Normal 6 2 4 2 2 2 2 7" xfId="34406" xr:uid="{00000000-0005-0000-0000-0000C8700000}"/>
    <cellStyle name="Normal 6 2 4 2 2 2 2 8" xfId="34407" xr:uid="{00000000-0005-0000-0000-0000C9700000}"/>
    <cellStyle name="Normal 6 2 4 2 2 2 2 9" xfId="34408" xr:uid="{00000000-0005-0000-0000-0000CA700000}"/>
    <cellStyle name="Normal 6 2 4 2 2 2 3" xfId="4551" xr:uid="{00000000-0005-0000-0000-0000CB700000}"/>
    <cellStyle name="Normal 6 2 4 2 2 2 3 2" xfId="9535" xr:uid="{00000000-0005-0000-0000-0000CC700000}"/>
    <cellStyle name="Normal 6 2 4 2 2 2 3 2 2" xfId="34409" xr:uid="{00000000-0005-0000-0000-0000CD700000}"/>
    <cellStyle name="Normal 6 2 4 2 2 2 3 2 3" xfId="34410" xr:uid="{00000000-0005-0000-0000-0000CE700000}"/>
    <cellStyle name="Normal 6 2 4 2 2 2 3 2 4" xfId="34411" xr:uid="{00000000-0005-0000-0000-0000CF700000}"/>
    <cellStyle name="Normal 6 2 4 2 2 2 3 3" xfId="34412" xr:uid="{00000000-0005-0000-0000-0000D0700000}"/>
    <cellStyle name="Normal 6 2 4 2 2 2 3 3 2" xfId="34413" xr:uid="{00000000-0005-0000-0000-0000D1700000}"/>
    <cellStyle name="Normal 6 2 4 2 2 2 3 3 3" xfId="34414" xr:uid="{00000000-0005-0000-0000-0000D2700000}"/>
    <cellStyle name="Normal 6 2 4 2 2 2 3 4" xfId="34415" xr:uid="{00000000-0005-0000-0000-0000D3700000}"/>
    <cellStyle name="Normal 6 2 4 2 2 2 3 5" xfId="34416" xr:uid="{00000000-0005-0000-0000-0000D4700000}"/>
    <cellStyle name="Normal 6 2 4 2 2 2 3 6" xfId="34417" xr:uid="{00000000-0005-0000-0000-0000D5700000}"/>
    <cellStyle name="Normal 6 2 4 2 2 2 4" xfId="6282" xr:uid="{00000000-0005-0000-0000-0000D6700000}"/>
    <cellStyle name="Normal 6 2 4 2 2 2 4 2" xfId="11224" xr:uid="{00000000-0005-0000-0000-0000D7700000}"/>
    <cellStyle name="Normal 6 2 4 2 2 2 4 3" xfId="34418" xr:uid="{00000000-0005-0000-0000-0000D8700000}"/>
    <cellStyle name="Normal 6 2 4 2 2 2 4 4" xfId="34419" xr:uid="{00000000-0005-0000-0000-0000D9700000}"/>
    <cellStyle name="Normal 6 2 4 2 2 2 5" xfId="7790" xr:uid="{00000000-0005-0000-0000-0000DA700000}"/>
    <cellStyle name="Normal 6 2 4 2 2 2 5 2" xfId="34420" xr:uid="{00000000-0005-0000-0000-0000DB700000}"/>
    <cellStyle name="Normal 6 2 4 2 2 2 5 3" xfId="34421" xr:uid="{00000000-0005-0000-0000-0000DC700000}"/>
    <cellStyle name="Normal 6 2 4 2 2 2 5 4" xfId="34422" xr:uid="{00000000-0005-0000-0000-0000DD700000}"/>
    <cellStyle name="Normal 6 2 4 2 2 2 6" xfId="2828" xr:uid="{00000000-0005-0000-0000-0000DE700000}"/>
    <cellStyle name="Normal 6 2 4 2 2 2 6 2" xfId="34423" xr:uid="{00000000-0005-0000-0000-0000DF700000}"/>
    <cellStyle name="Normal 6 2 4 2 2 2 6 3" xfId="34424" xr:uid="{00000000-0005-0000-0000-0000E0700000}"/>
    <cellStyle name="Normal 6 2 4 2 2 2 6 4" xfId="34425" xr:uid="{00000000-0005-0000-0000-0000E1700000}"/>
    <cellStyle name="Normal 6 2 4 2 2 2 7" xfId="34426" xr:uid="{00000000-0005-0000-0000-0000E2700000}"/>
    <cellStyle name="Normal 6 2 4 2 2 2 7 2" xfId="34427" xr:uid="{00000000-0005-0000-0000-0000E3700000}"/>
    <cellStyle name="Normal 6 2 4 2 2 2 7 3" xfId="34428" xr:uid="{00000000-0005-0000-0000-0000E4700000}"/>
    <cellStyle name="Normal 6 2 4 2 2 2 8" xfId="34429" xr:uid="{00000000-0005-0000-0000-0000E5700000}"/>
    <cellStyle name="Normal 6 2 4 2 2 2 9" xfId="34430" xr:uid="{00000000-0005-0000-0000-0000E6700000}"/>
    <cellStyle name="Normal 6 2 4 2 2 3" xfId="1666" xr:uid="{00000000-0005-0000-0000-0000E7700000}"/>
    <cellStyle name="Normal 6 2 4 2 2 3 2" xfId="5024" xr:uid="{00000000-0005-0000-0000-0000E8700000}"/>
    <cellStyle name="Normal 6 2 4 2 2 3 2 2" xfId="10008" xr:uid="{00000000-0005-0000-0000-0000E9700000}"/>
    <cellStyle name="Normal 6 2 4 2 2 3 2 2 2" xfId="34431" xr:uid="{00000000-0005-0000-0000-0000EA700000}"/>
    <cellStyle name="Normal 6 2 4 2 2 3 2 2 3" xfId="34432" xr:uid="{00000000-0005-0000-0000-0000EB700000}"/>
    <cellStyle name="Normal 6 2 4 2 2 3 2 2 4" xfId="34433" xr:uid="{00000000-0005-0000-0000-0000EC700000}"/>
    <cellStyle name="Normal 6 2 4 2 2 3 2 3" xfId="34434" xr:uid="{00000000-0005-0000-0000-0000ED700000}"/>
    <cellStyle name="Normal 6 2 4 2 2 3 2 3 2" xfId="34435" xr:uid="{00000000-0005-0000-0000-0000EE700000}"/>
    <cellStyle name="Normal 6 2 4 2 2 3 2 3 3" xfId="34436" xr:uid="{00000000-0005-0000-0000-0000EF700000}"/>
    <cellStyle name="Normal 6 2 4 2 2 3 2 4" xfId="34437" xr:uid="{00000000-0005-0000-0000-0000F0700000}"/>
    <cellStyle name="Normal 6 2 4 2 2 3 2 5" xfId="34438" xr:uid="{00000000-0005-0000-0000-0000F1700000}"/>
    <cellStyle name="Normal 6 2 4 2 2 3 2 6" xfId="34439" xr:uid="{00000000-0005-0000-0000-0000F2700000}"/>
    <cellStyle name="Normal 6 2 4 2 2 3 3" xfId="6753" xr:uid="{00000000-0005-0000-0000-0000F3700000}"/>
    <cellStyle name="Normal 6 2 4 2 2 3 3 2" xfId="11695" xr:uid="{00000000-0005-0000-0000-0000F4700000}"/>
    <cellStyle name="Normal 6 2 4 2 2 3 3 3" xfId="34440" xr:uid="{00000000-0005-0000-0000-0000F5700000}"/>
    <cellStyle name="Normal 6 2 4 2 2 3 3 4" xfId="34441" xr:uid="{00000000-0005-0000-0000-0000F6700000}"/>
    <cellStyle name="Normal 6 2 4 2 2 3 4" xfId="8261" xr:uid="{00000000-0005-0000-0000-0000F7700000}"/>
    <cellStyle name="Normal 6 2 4 2 2 3 4 2" xfId="34442" xr:uid="{00000000-0005-0000-0000-0000F8700000}"/>
    <cellStyle name="Normal 6 2 4 2 2 3 4 3" xfId="34443" xr:uid="{00000000-0005-0000-0000-0000F9700000}"/>
    <cellStyle name="Normal 6 2 4 2 2 3 4 4" xfId="34444" xr:uid="{00000000-0005-0000-0000-0000FA700000}"/>
    <cellStyle name="Normal 6 2 4 2 2 3 5" xfId="3299" xr:uid="{00000000-0005-0000-0000-0000FB700000}"/>
    <cellStyle name="Normal 6 2 4 2 2 3 5 2" xfId="34445" xr:uid="{00000000-0005-0000-0000-0000FC700000}"/>
    <cellStyle name="Normal 6 2 4 2 2 3 5 3" xfId="34446" xr:uid="{00000000-0005-0000-0000-0000FD700000}"/>
    <cellStyle name="Normal 6 2 4 2 2 3 5 4" xfId="34447" xr:uid="{00000000-0005-0000-0000-0000FE700000}"/>
    <cellStyle name="Normal 6 2 4 2 2 3 6" xfId="34448" xr:uid="{00000000-0005-0000-0000-0000FF700000}"/>
    <cellStyle name="Normal 6 2 4 2 2 3 6 2" xfId="34449" xr:uid="{00000000-0005-0000-0000-000000710000}"/>
    <cellStyle name="Normal 6 2 4 2 2 3 6 3" xfId="34450" xr:uid="{00000000-0005-0000-0000-000001710000}"/>
    <cellStyle name="Normal 6 2 4 2 2 3 7" xfId="34451" xr:uid="{00000000-0005-0000-0000-000002710000}"/>
    <cellStyle name="Normal 6 2 4 2 2 3 8" xfId="34452" xr:uid="{00000000-0005-0000-0000-000003710000}"/>
    <cellStyle name="Normal 6 2 4 2 2 3 9" xfId="34453" xr:uid="{00000000-0005-0000-0000-000004710000}"/>
    <cellStyle name="Normal 6 2 4 2 2 4" xfId="4168" xr:uid="{00000000-0005-0000-0000-000005710000}"/>
    <cellStyle name="Normal 6 2 4 2 2 4 2" xfId="9154" xr:uid="{00000000-0005-0000-0000-000006710000}"/>
    <cellStyle name="Normal 6 2 4 2 2 4 2 2" xfId="34454" xr:uid="{00000000-0005-0000-0000-000007710000}"/>
    <cellStyle name="Normal 6 2 4 2 2 4 2 3" xfId="34455" xr:uid="{00000000-0005-0000-0000-000008710000}"/>
    <cellStyle name="Normal 6 2 4 2 2 4 2 4" xfId="34456" xr:uid="{00000000-0005-0000-0000-000009710000}"/>
    <cellStyle name="Normal 6 2 4 2 2 4 3" xfId="34457" xr:uid="{00000000-0005-0000-0000-00000A710000}"/>
    <cellStyle name="Normal 6 2 4 2 2 4 3 2" xfId="34458" xr:uid="{00000000-0005-0000-0000-00000B710000}"/>
    <cellStyle name="Normal 6 2 4 2 2 4 3 3" xfId="34459" xr:uid="{00000000-0005-0000-0000-00000C710000}"/>
    <cellStyle name="Normal 6 2 4 2 2 4 4" xfId="34460" xr:uid="{00000000-0005-0000-0000-00000D710000}"/>
    <cellStyle name="Normal 6 2 4 2 2 4 5" xfId="34461" xr:uid="{00000000-0005-0000-0000-00000E710000}"/>
    <cellStyle name="Normal 6 2 4 2 2 4 6" xfId="34462" xr:uid="{00000000-0005-0000-0000-00000F710000}"/>
    <cellStyle name="Normal 6 2 4 2 2 5" xfId="5915" xr:uid="{00000000-0005-0000-0000-000010710000}"/>
    <cellStyle name="Normal 6 2 4 2 2 5 2" xfId="10857" xr:uid="{00000000-0005-0000-0000-000011710000}"/>
    <cellStyle name="Normal 6 2 4 2 2 5 3" xfId="34463" xr:uid="{00000000-0005-0000-0000-000012710000}"/>
    <cellStyle name="Normal 6 2 4 2 2 5 4" xfId="34464" xr:uid="{00000000-0005-0000-0000-000013710000}"/>
    <cellStyle name="Normal 6 2 4 2 2 6" xfId="7423" xr:uid="{00000000-0005-0000-0000-000014710000}"/>
    <cellStyle name="Normal 6 2 4 2 2 6 2" xfId="34465" xr:uid="{00000000-0005-0000-0000-000015710000}"/>
    <cellStyle name="Normal 6 2 4 2 2 6 3" xfId="34466" xr:uid="{00000000-0005-0000-0000-000016710000}"/>
    <cellStyle name="Normal 6 2 4 2 2 6 4" xfId="34467" xr:uid="{00000000-0005-0000-0000-000017710000}"/>
    <cellStyle name="Normal 6 2 4 2 2 7" xfId="2461" xr:uid="{00000000-0005-0000-0000-000018710000}"/>
    <cellStyle name="Normal 6 2 4 2 2 7 2" xfId="34468" xr:uid="{00000000-0005-0000-0000-000019710000}"/>
    <cellStyle name="Normal 6 2 4 2 2 7 3" xfId="34469" xr:uid="{00000000-0005-0000-0000-00001A710000}"/>
    <cellStyle name="Normal 6 2 4 2 2 7 4" xfId="34470" xr:uid="{00000000-0005-0000-0000-00001B710000}"/>
    <cellStyle name="Normal 6 2 4 2 2 8" xfId="34471" xr:uid="{00000000-0005-0000-0000-00001C710000}"/>
    <cellStyle name="Normal 6 2 4 2 2 8 2" xfId="34472" xr:uid="{00000000-0005-0000-0000-00001D710000}"/>
    <cellStyle name="Normal 6 2 4 2 2 8 3" xfId="34473" xr:uid="{00000000-0005-0000-0000-00001E710000}"/>
    <cellStyle name="Normal 6 2 4 2 2 9" xfId="34474" xr:uid="{00000000-0005-0000-0000-00001F710000}"/>
    <cellStyle name="Normal 6 2 4 2 3" xfId="870" xr:uid="{00000000-0005-0000-0000-000020710000}"/>
    <cellStyle name="Normal 6 2 4 2 3 10" xfId="34475" xr:uid="{00000000-0005-0000-0000-000021710000}"/>
    <cellStyle name="Normal 6 2 4 2 3 2" xfId="1668" xr:uid="{00000000-0005-0000-0000-000022710000}"/>
    <cellStyle name="Normal 6 2 4 2 3 2 2" xfId="5026" xr:uid="{00000000-0005-0000-0000-000023710000}"/>
    <cellStyle name="Normal 6 2 4 2 3 2 2 2" xfId="10010" xr:uid="{00000000-0005-0000-0000-000024710000}"/>
    <cellStyle name="Normal 6 2 4 2 3 2 2 2 2" xfId="34476" xr:uid="{00000000-0005-0000-0000-000025710000}"/>
    <cellStyle name="Normal 6 2 4 2 3 2 2 2 3" xfId="34477" xr:uid="{00000000-0005-0000-0000-000026710000}"/>
    <cellStyle name="Normal 6 2 4 2 3 2 2 2 4" xfId="34478" xr:uid="{00000000-0005-0000-0000-000027710000}"/>
    <cellStyle name="Normal 6 2 4 2 3 2 2 3" xfId="34479" xr:uid="{00000000-0005-0000-0000-000028710000}"/>
    <cellStyle name="Normal 6 2 4 2 3 2 2 3 2" xfId="34480" xr:uid="{00000000-0005-0000-0000-000029710000}"/>
    <cellStyle name="Normal 6 2 4 2 3 2 2 3 3" xfId="34481" xr:uid="{00000000-0005-0000-0000-00002A710000}"/>
    <cellStyle name="Normal 6 2 4 2 3 2 2 4" xfId="34482" xr:uid="{00000000-0005-0000-0000-00002B710000}"/>
    <cellStyle name="Normal 6 2 4 2 3 2 2 5" xfId="34483" xr:uid="{00000000-0005-0000-0000-00002C710000}"/>
    <cellStyle name="Normal 6 2 4 2 3 2 2 6" xfId="34484" xr:uid="{00000000-0005-0000-0000-00002D710000}"/>
    <cellStyle name="Normal 6 2 4 2 3 2 3" xfId="6755" xr:uid="{00000000-0005-0000-0000-00002E710000}"/>
    <cellStyle name="Normal 6 2 4 2 3 2 3 2" xfId="11697" xr:uid="{00000000-0005-0000-0000-00002F710000}"/>
    <cellStyle name="Normal 6 2 4 2 3 2 3 3" xfId="34485" xr:uid="{00000000-0005-0000-0000-000030710000}"/>
    <cellStyle name="Normal 6 2 4 2 3 2 3 4" xfId="34486" xr:uid="{00000000-0005-0000-0000-000031710000}"/>
    <cellStyle name="Normal 6 2 4 2 3 2 4" xfId="8263" xr:uid="{00000000-0005-0000-0000-000032710000}"/>
    <cellStyle name="Normal 6 2 4 2 3 2 4 2" xfId="34487" xr:uid="{00000000-0005-0000-0000-000033710000}"/>
    <cellStyle name="Normal 6 2 4 2 3 2 4 3" xfId="34488" xr:uid="{00000000-0005-0000-0000-000034710000}"/>
    <cellStyle name="Normal 6 2 4 2 3 2 4 4" xfId="34489" xr:uid="{00000000-0005-0000-0000-000035710000}"/>
    <cellStyle name="Normal 6 2 4 2 3 2 5" xfId="3301" xr:uid="{00000000-0005-0000-0000-000036710000}"/>
    <cellStyle name="Normal 6 2 4 2 3 2 5 2" xfId="34490" xr:uid="{00000000-0005-0000-0000-000037710000}"/>
    <cellStyle name="Normal 6 2 4 2 3 2 5 3" xfId="34491" xr:uid="{00000000-0005-0000-0000-000038710000}"/>
    <cellStyle name="Normal 6 2 4 2 3 2 5 4" xfId="34492" xr:uid="{00000000-0005-0000-0000-000039710000}"/>
    <cellStyle name="Normal 6 2 4 2 3 2 6" xfId="34493" xr:uid="{00000000-0005-0000-0000-00003A710000}"/>
    <cellStyle name="Normal 6 2 4 2 3 2 6 2" xfId="34494" xr:uid="{00000000-0005-0000-0000-00003B710000}"/>
    <cellStyle name="Normal 6 2 4 2 3 2 6 3" xfId="34495" xr:uid="{00000000-0005-0000-0000-00003C710000}"/>
    <cellStyle name="Normal 6 2 4 2 3 2 7" xfId="34496" xr:uid="{00000000-0005-0000-0000-00003D710000}"/>
    <cellStyle name="Normal 6 2 4 2 3 2 8" xfId="34497" xr:uid="{00000000-0005-0000-0000-00003E710000}"/>
    <cellStyle name="Normal 6 2 4 2 3 2 9" xfId="34498" xr:uid="{00000000-0005-0000-0000-00003F710000}"/>
    <cellStyle name="Normal 6 2 4 2 3 3" xfId="4310" xr:uid="{00000000-0005-0000-0000-000040710000}"/>
    <cellStyle name="Normal 6 2 4 2 3 3 2" xfId="9295" xr:uid="{00000000-0005-0000-0000-000041710000}"/>
    <cellStyle name="Normal 6 2 4 2 3 3 2 2" xfId="34499" xr:uid="{00000000-0005-0000-0000-000042710000}"/>
    <cellStyle name="Normal 6 2 4 2 3 3 2 3" xfId="34500" xr:uid="{00000000-0005-0000-0000-000043710000}"/>
    <cellStyle name="Normal 6 2 4 2 3 3 2 4" xfId="34501" xr:uid="{00000000-0005-0000-0000-000044710000}"/>
    <cellStyle name="Normal 6 2 4 2 3 3 3" xfId="34502" xr:uid="{00000000-0005-0000-0000-000045710000}"/>
    <cellStyle name="Normal 6 2 4 2 3 3 3 2" xfId="34503" xr:uid="{00000000-0005-0000-0000-000046710000}"/>
    <cellStyle name="Normal 6 2 4 2 3 3 3 3" xfId="34504" xr:uid="{00000000-0005-0000-0000-000047710000}"/>
    <cellStyle name="Normal 6 2 4 2 3 3 4" xfId="34505" xr:uid="{00000000-0005-0000-0000-000048710000}"/>
    <cellStyle name="Normal 6 2 4 2 3 3 5" xfId="34506" xr:uid="{00000000-0005-0000-0000-000049710000}"/>
    <cellStyle name="Normal 6 2 4 2 3 3 6" xfId="34507" xr:uid="{00000000-0005-0000-0000-00004A710000}"/>
    <cellStyle name="Normal 6 2 4 2 3 4" xfId="6053" xr:uid="{00000000-0005-0000-0000-00004B710000}"/>
    <cellStyle name="Normal 6 2 4 2 3 4 2" xfId="10995" xr:uid="{00000000-0005-0000-0000-00004C710000}"/>
    <cellStyle name="Normal 6 2 4 2 3 4 3" xfId="34508" xr:uid="{00000000-0005-0000-0000-00004D710000}"/>
    <cellStyle name="Normal 6 2 4 2 3 4 4" xfId="34509" xr:uid="{00000000-0005-0000-0000-00004E710000}"/>
    <cellStyle name="Normal 6 2 4 2 3 5" xfId="7561" xr:uid="{00000000-0005-0000-0000-00004F710000}"/>
    <cellStyle name="Normal 6 2 4 2 3 5 2" xfId="34510" xr:uid="{00000000-0005-0000-0000-000050710000}"/>
    <cellStyle name="Normal 6 2 4 2 3 5 3" xfId="34511" xr:uid="{00000000-0005-0000-0000-000051710000}"/>
    <cellStyle name="Normal 6 2 4 2 3 5 4" xfId="34512" xr:uid="{00000000-0005-0000-0000-000052710000}"/>
    <cellStyle name="Normal 6 2 4 2 3 6" xfId="2599" xr:uid="{00000000-0005-0000-0000-000053710000}"/>
    <cellStyle name="Normal 6 2 4 2 3 6 2" xfId="34513" xr:uid="{00000000-0005-0000-0000-000054710000}"/>
    <cellStyle name="Normal 6 2 4 2 3 6 3" xfId="34514" xr:uid="{00000000-0005-0000-0000-000055710000}"/>
    <cellStyle name="Normal 6 2 4 2 3 6 4" xfId="34515" xr:uid="{00000000-0005-0000-0000-000056710000}"/>
    <cellStyle name="Normal 6 2 4 2 3 7" xfId="34516" xr:uid="{00000000-0005-0000-0000-000057710000}"/>
    <cellStyle name="Normal 6 2 4 2 3 7 2" xfId="34517" xr:uid="{00000000-0005-0000-0000-000058710000}"/>
    <cellStyle name="Normal 6 2 4 2 3 7 3" xfId="34518" xr:uid="{00000000-0005-0000-0000-000059710000}"/>
    <cellStyle name="Normal 6 2 4 2 3 8" xfId="34519" xr:uid="{00000000-0005-0000-0000-00005A710000}"/>
    <cellStyle name="Normal 6 2 4 2 3 9" xfId="34520" xr:uid="{00000000-0005-0000-0000-00005B710000}"/>
    <cellStyle name="Normal 6 2 4 2 4" xfId="1665" xr:uid="{00000000-0005-0000-0000-00005C710000}"/>
    <cellStyle name="Normal 6 2 4 2 4 2" xfId="5023" xr:uid="{00000000-0005-0000-0000-00005D710000}"/>
    <cellStyle name="Normal 6 2 4 2 4 2 2" xfId="10007" xr:uid="{00000000-0005-0000-0000-00005E710000}"/>
    <cellStyle name="Normal 6 2 4 2 4 2 2 2" xfId="34521" xr:uid="{00000000-0005-0000-0000-00005F710000}"/>
    <cellStyle name="Normal 6 2 4 2 4 2 2 3" xfId="34522" xr:uid="{00000000-0005-0000-0000-000060710000}"/>
    <cellStyle name="Normal 6 2 4 2 4 2 2 4" xfId="34523" xr:uid="{00000000-0005-0000-0000-000061710000}"/>
    <cellStyle name="Normal 6 2 4 2 4 2 3" xfId="34524" xr:uid="{00000000-0005-0000-0000-000062710000}"/>
    <cellStyle name="Normal 6 2 4 2 4 2 3 2" xfId="34525" xr:uid="{00000000-0005-0000-0000-000063710000}"/>
    <cellStyle name="Normal 6 2 4 2 4 2 3 3" xfId="34526" xr:uid="{00000000-0005-0000-0000-000064710000}"/>
    <cellStyle name="Normal 6 2 4 2 4 2 4" xfId="34527" xr:uid="{00000000-0005-0000-0000-000065710000}"/>
    <cellStyle name="Normal 6 2 4 2 4 2 5" xfId="34528" xr:uid="{00000000-0005-0000-0000-000066710000}"/>
    <cellStyle name="Normal 6 2 4 2 4 2 6" xfId="34529" xr:uid="{00000000-0005-0000-0000-000067710000}"/>
    <cellStyle name="Normal 6 2 4 2 4 3" xfId="6752" xr:uid="{00000000-0005-0000-0000-000068710000}"/>
    <cellStyle name="Normal 6 2 4 2 4 3 2" xfId="11694" xr:uid="{00000000-0005-0000-0000-000069710000}"/>
    <cellStyle name="Normal 6 2 4 2 4 3 3" xfId="34530" xr:uid="{00000000-0005-0000-0000-00006A710000}"/>
    <cellStyle name="Normal 6 2 4 2 4 3 4" xfId="34531" xr:uid="{00000000-0005-0000-0000-00006B710000}"/>
    <cellStyle name="Normal 6 2 4 2 4 4" xfId="8260" xr:uid="{00000000-0005-0000-0000-00006C710000}"/>
    <cellStyle name="Normal 6 2 4 2 4 4 2" xfId="34532" xr:uid="{00000000-0005-0000-0000-00006D710000}"/>
    <cellStyle name="Normal 6 2 4 2 4 4 3" xfId="34533" xr:uid="{00000000-0005-0000-0000-00006E710000}"/>
    <cellStyle name="Normal 6 2 4 2 4 4 4" xfId="34534" xr:uid="{00000000-0005-0000-0000-00006F710000}"/>
    <cellStyle name="Normal 6 2 4 2 4 5" xfId="3298" xr:uid="{00000000-0005-0000-0000-000070710000}"/>
    <cellStyle name="Normal 6 2 4 2 4 5 2" xfId="34535" xr:uid="{00000000-0005-0000-0000-000071710000}"/>
    <cellStyle name="Normal 6 2 4 2 4 5 3" xfId="34536" xr:uid="{00000000-0005-0000-0000-000072710000}"/>
    <cellStyle name="Normal 6 2 4 2 4 5 4" xfId="34537" xr:uid="{00000000-0005-0000-0000-000073710000}"/>
    <cellStyle name="Normal 6 2 4 2 4 6" xfId="34538" xr:uid="{00000000-0005-0000-0000-000074710000}"/>
    <cellStyle name="Normal 6 2 4 2 4 6 2" xfId="34539" xr:uid="{00000000-0005-0000-0000-000075710000}"/>
    <cellStyle name="Normal 6 2 4 2 4 6 3" xfId="34540" xr:uid="{00000000-0005-0000-0000-000076710000}"/>
    <cellStyle name="Normal 6 2 4 2 4 7" xfId="34541" xr:uid="{00000000-0005-0000-0000-000077710000}"/>
    <cellStyle name="Normal 6 2 4 2 4 8" xfId="34542" xr:uid="{00000000-0005-0000-0000-000078710000}"/>
    <cellStyle name="Normal 6 2 4 2 4 9" xfId="34543" xr:uid="{00000000-0005-0000-0000-000079710000}"/>
    <cellStyle name="Normal 6 2 4 2 5" xfId="3707" xr:uid="{00000000-0005-0000-0000-00007A710000}"/>
    <cellStyle name="Normal 6 2 4 2 5 2" xfId="5559" xr:uid="{00000000-0005-0000-0000-00007B710000}"/>
    <cellStyle name="Normal 6 2 4 2 5 2 2" xfId="10506" xr:uid="{00000000-0005-0000-0000-00007C710000}"/>
    <cellStyle name="Normal 6 2 4 2 5 2 2 2" xfId="34544" xr:uid="{00000000-0005-0000-0000-00007D710000}"/>
    <cellStyle name="Normal 6 2 4 2 5 2 2 3" xfId="34545" xr:uid="{00000000-0005-0000-0000-00007E710000}"/>
    <cellStyle name="Normal 6 2 4 2 5 2 2 4" xfId="34546" xr:uid="{00000000-0005-0000-0000-00007F710000}"/>
    <cellStyle name="Normal 6 2 4 2 5 2 3" xfId="34547" xr:uid="{00000000-0005-0000-0000-000080710000}"/>
    <cellStyle name="Normal 6 2 4 2 5 2 3 2" xfId="34548" xr:uid="{00000000-0005-0000-0000-000081710000}"/>
    <cellStyle name="Normal 6 2 4 2 5 2 3 3" xfId="34549" xr:uid="{00000000-0005-0000-0000-000082710000}"/>
    <cellStyle name="Normal 6 2 4 2 5 2 4" xfId="34550" xr:uid="{00000000-0005-0000-0000-000083710000}"/>
    <cellStyle name="Normal 6 2 4 2 5 2 5" xfId="34551" xr:uid="{00000000-0005-0000-0000-000084710000}"/>
    <cellStyle name="Normal 6 2 4 2 5 2 6" xfId="34552" xr:uid="{00000000-0005-0000-0000-000085710000}"/>
    <cellStyle name="Normal 6 2 4 2 5 3" xfId="8668" xr:uid="{00000000-0005-0000-0000-000086710000}"/>
    <cellStyle name="Normal 6 2 4 2 5 3 2" xfId="34553" xr:uid="{00000000-0005-0000-0000-000087710000}"/>
    <cellStyle name="Normal 6 2 4 2 5 3 3" xfId="34554" xr:uid="{00000000-0005-0000-0000-000088710000}"/>
    <cellStyle name="Normal 6 2 4 2 5 3 4" xfId="34555" xr:uid="{00000000-0005-0000-0000-000089710000}"/>
    <cellStyle name="Normal 6 2 4 2 5 4" xfId="34556" xr:uid="{00000000-0005-0000-0000-00008A710000}"/>
    <cellStyle name="Normal 6 2 4 2 5 4 2" xfId="34557" xr:uid="{00000000-0005-0000-0000-00008B710000}"/>
    <cellStyle name="Normal 6 2 4 2 5 4 3" xfId="34558" xr:uid="{00000000-0005-0000-0000-00008C710000}"/>
    <cellStyle name="Normal 6 2 4 2 5 4 4" xfId="34559" xr:uid="{00000000-0005-0000-0000-00008D710000}"/>
    <cellStyle name="Normal 6 2 4 2 5 5" xfId="34560" xr:uid="{00000000-0005-0000-0000-00008E710000}"/>
    <cellStyle name="Normal 6 2 4 2 5 5 2" xfId="34561" xr:uid="{00000000-0005-0000-0000-00008F710000}"/>
    <cellStyle name="Normal 6 2 4 2 5 5 3" xfId="34562" xr:uid="{00000000-0005-0000-0000-000090710000}"/>
    <cellStyle name="Normal 6 2 4 2 5 5 4" xfId="34563" xr:uid="{00000000-0005-0000-0000-000091710000}"/>
    <cellStyle name="Normal 6 2 4 2 5 6" xfId="34564" xr:uid="{00000000-0005-0000-0000-000092710000}"/>
    <cellStyle name="Normal 6 2 4 2 5 6 2" xfId="34565" xr:uid="{00000000-0005-0000-0000-000093710000}"/>
    <cellStyle name="Normal 6 2 4 2 5 6 3" xfId="34566" xr:uid="{00000000-0005-0000-0000-000094710000}"/>
    <cellStyle name="Normal 6 2 4 2 5 7" xfId="34567" xr:uid="{00000000-0005-0000-0000-000095710000}"/>
    <cellStyle name="Normal 6 2 4 2 5 8" xfId="34568" xr:uid="{00000000-0005-0000-0000-000096710000}"/>
    <cellStyle name="Normal 6 2 4 2 5 9" xfId="34569" xr:uid="{00000000-0005-0000-0000-000097710000}"/>
    <cellStyle name="Normal 6 2 4 2 6" xfId="4032" xr:uid="{00000000-0005-0000-0000-000098710000}"/>
    <cellStyle name="Normal 6 2 4 2 6 2" xfId="8804" xr:uid="{00000000-0005-0000-0000-000099710000}"/>
    <cellStyle name="Normal 6 2 4 2 6 2 2" xfId="34570" xr:uid="{00000000-0005-0000-0000-00009A710000}"/>
    <cellStyle name="Normal 6 2 4 2 6 2 2 2" xfId="34571" xr:uid="{00000000-0005-0000-0000-00009B710000}"/>
    <cellStyle name="Normal 6 2 4 2 6 2 2 3" xfId="34572" xr:uid="{00000000-0005-0000-0000-00009C710000}"/>
    <cellStyle name="Normal 6 2 4 2 6 2 2 4" xfId="34573" xr:uid="{00000000-0005-0000-0000-00009D710000}"/>
    <cellStyle name="Normal 6 2 4 2 6 2 3" xfId="34574" xr:uid="{00000000-0005-0000-0000-00009E710000}"/>
    <cellStyle name="Normal 6 2 4 2 6 2 3 2" xfId="34575" xr:uid="{00000000-0005-0000-0000-00009F710000}"/>
    <cellStyle name="Normal 6 2 4 2 6 2 3 3" xfId="34576" xr:uid="{00000000-0005-0000-0000-0000A0710000}"/>
    <cellStyle name="Normal 6 2 4 2 6 2 4" xfId="34577" xr:uid="{00000000-0005-0000-0000-0000A1710000}"/>
    <cellStyle name="Normal 6 2 4 2 6 2 5" xfId="34578" xr:uid="{00000000-0005-0000-0000-0000A2710000}"/>
    <cellStyle name="Normal 6 2 4 2 6 2 6" xfId="34579" xr:uid="{00000000-0005-0000-0000-0000A3710000}"/>
    <cellStyle name="Normal 6 2 4 2 6 3" xfId="34580" xr:uid="{00000000-0005-0000-0000-0000A4710000}"/>
    <cellStyle name="Normal 6 2 4 2 6 3 2" xfId="34581" xr:uid="{00000000-0005-0000-0000-0000A5710000}"/>
    <cellStyle name="Normal 6 2 4 2 6 3 3" xfId="34582" xr:uid="{00000000-0005-0000-0000-0000A6710000}"/>
    <cellStyle name="Normal 6 2 4 2 6 3 4" xfId="34583" xr:uid="{00000000-0005-0000-0000-0000A7710000}"/>
    <cellStyle name="Normal 6 2 4 2 6 4" xfId="34584" xr:uid="{00000000-0005-0000-0000-0000A8710000}"/>
    <cellStyle name="Normal 6 2 4 2 6 4 2" xfId="34585" xr:uid="{00000000-0005-0000-0000-0000A9710000}"/>
    <cellStyle name="Normal 6 2 4 2 6 4 3" xfId="34586" xr:uid="{00000000-0005-0000-0000-0000AA710000}"/>
    <cellStyle name="Normal 6 2 4 2 6 4 4" xfId="34587" xr:uid="{00000000-0005-0000-0000-0000AB710000}"/>
    <cellStyle name="Normal 6 2 4 2 6 5" xfId="34588" xr:uid="{00000000-0005-0000-0000-0000AC710000}"/>
    <cellStyle name="Normal 6 2 4 2 6 5 2" xfId="34589" xr:uid="{00000000-0005-0000-0000-0000AD710000}"/>
    <cellStyle name="Normal 6 2 4 2 6 5 3" xfId="34590" xr:uid="{00000000-0005-0000-0000-0000AE710000}"/>
    <cellStyle name="Normal 6 2 4 2 6 6" xfId="34591" xr:uid="{00000000-0005-0000-0000-0000AF710000}"/>
    <cellStyle name="Normal 6 2 4 2 6 7" xfId="34592" xr:uid="{00000000-0005-0000-0000-0000B0710000}"/>
    <cellStyle name="Normal 6 2 4 2 6 8" xfId="34593" xr:uid="{00000000-0005-0000-0000-0000B1710000}"/>
    <cellStyle name="Normal 6 2 4 2 7" xfId="5459" xr:uid="{00000000-0005-0000-0000-0000B2710000}"/>
    <cellStyle name="Normal 6 2 4 2 7 2" xfId="10423" xr:uid="{00000000-0005-0000-0000-0000B3710000}"/>
    <cellStyle name="Normal 6 2 4 2 7 2 2" xfId="34594" xr:uid="{00000000-0005-0000-0000-0000B4710000}"/>
    <cellStyle name="Normal 6 2 4 2 7 2 3" xfId="34595" xr:uid="{00000000-0005-0000-0000-0000B5710000}"/>
    <cellStyle name="Normal 6 2 4 2 7 2 4" xfId="34596" xr:uid="{00000000-0005-0000-0000-0000B6710000}"/>
    <cellStyle name="Normal 6 2 4 2 7 3" xfId="34597" xr:uid="{00000000-0005-0000-0000-0000B7710000}"/>
    <cellStyle name="Normal 6 2 4 2 7 3 2" xfId="34598" xr:uid="{00000000-0005-0000-0000-0000B8710000}"/>
    <cellStyle name="Normal 6 2 4 2 7 3 3" xfId="34599" xr:uid="{00000000-0005-0000-0000-0000B9710000}"/>
    <cellStyle name="Normal 6 2 4 2 7 4" xfId="34600" xr:uid="{00000000-0005-0000-0000-0000BA710000}"/>
    <cellStyle name="Normal 6 2 4 2 7 5" xfId="34601" xr:uid="{00000000-0005-0000-0000-0000BB710000}"/>
    <cellStyle name="Normal 6 2 4 2 7 6" xfId="34602" xr:uid="{00000000-0005-0000-0000-0000BC710000}"/>
    <cellStyle name="Normal 6 2 4 2 8" xfId="5780" xr:uid="{00000000-0005-0000-0000-0000BD710000}"/>
    <cellStyle name="Normal 6 2 4 2 8 2" xfId="10722" xr:uid="{00000000-0005-0000-0000-0000BE710000}"/>
    <cellStyle name="Normal 6 2 4 2 8 3" xfId="34603" xr:uid="{00000000-0005-0000-0000-0000BF710000}"/>
    <cellStyle name="Normal 6 2 4 2 8 4" xfId="34604" xr:uid="{00000000-0005-0000-0000-0000C0710000}"/>
    <cellStyle name="Normal 6 2 4 2 9" xfId="7288" xr:uid="{00000000-0005-0000-0000-0000C1710000}"/>
    <cellStyle name="Normal 6 2 4 2 9 2" xfId="34605" xr:uid="{00000000-0005-0000-0000-0000C2710000}"/>
    <cellStyle name="Normal 6 2 4 2 9 3" xfId="34606" xr:uid="{00000000-0005-0000-0000-0000C3710000}"/>
    <cellStyle name="Normal 6 2 4 2 9 4" xfId="34607" xr:uid="{00000000-0005-0000-0000-0000C4710000}"/>
    <cellStyle name="Normal 6 2 4 3" xfId="619" xr:uid="{00000000-0005-0000-0000-0000C5710000}"/>
    <cellStyle name="Normal 6 2 4 3 10" xfId="2368" xr:uid="{00000000-0005-0000-0000-0000C6710000}"/>
    <cellStyle name="Normal 6 2 4 3 10 2" xfId="34608" xr:uid="{00000000-0005-0000-0000-0000C7710000}"/>
    <cellStyle name="Normal 6 2 4 3 10 3" xfId="34609" xr:uid="{00000000-0005-0000-0000-0000C8710000}"/>
    <cellStyle name="Normal 6 2 4 3 10 4" xfId="34610" xr:uid="{00000000-0005-0000-0000-0000C9710000}"/>
    <cellStyle name="Normal 6 2 4 3 11" xfId="34611" xr:uid="{00000000-0005-0000-0000-0000CA710000}"/>
    <cellStyle name="Normal 6 2 4 3 11 2" xfId="34612" xr:uid="{00000000-0005-0000-0000-0000CB710000}"/>
    <cellStyle name="Normal 6 2 4 3 11 3" xfId="34613" xr:uid="{00000000-0005-0000-0000-0000CC710000}"/>
    <cellStyle name="Normal 6 2 4 3 12" xfId="34614" xr:uid="{00000000-0005-0000-0000-0000CD710000}"/>
    <cellStyle name="Normal 6 2 4 3 13" xfId="34615" xr:uid="{00000000-0005-0000-0000-0000CE710000}"/>
    <cellStyle name="Normal 6 2 4 3 14" xfId="34616" xr:uid="{00000000-0005-0000-0000-0000CF710000}"/>
    <cellStyle name="Normal 6 2 4 3 2" xfId="760" xr:uid="{00000000-0005-0000-0000-0000D0710000}"/>
    <cellStyle name="Normal 6 2 4 3 2 10" xfId="34617" xr:uid="{00000000-0005-0000-0000-0000D1710000}"/>
    <cellStyle name="Normal 6 2 4 3 2 11" xfId="34618" xr:uid="{00000000-0005-0000-0000-0000D2710000}"/>
    <cellStyle name="Normal 6 2 4 3 2 2" xfId="1225" xr:uid="{00000000-0005-0000-0000-0000D3710000}"/>
    <cellStyle name="Normal 6 2 4 3 2 2 10" xfId="34619" xr:uid="{00000000-0005-0000-0000-0000D4710000}"/>
    <cellStyle name="Normal 6 2 4 3 2 2 2" xfId="1671" xr:uid="{00000000-0005-0000-0000-0000D5710000}"/>
    <cellStyle name="Normal 6 2 4 3 2 2 2 2" xfId="5029" xr:uid="{00000000-0005-0000-0000-0000D6710000}"/>
    <cellStyle name="Normal 6 2 4 3 2 2 2 2 2" xfId="10013" xr:uid="{00000000-0005-0000-0000-0000D7710000}"/>
    <cellStyle name="Normal 6 2 4 3 2 2 2 2 2 2" xfId="34620" xr:uid="{00000000-0005-0000-0000-0000D8710000}"/>
    <cellStyle name="Normal 6 2 4 3 2 2 2 2 2 3" xfId="34621" xr:uid="{00000000-0005-0000-0000-0000D9710000}"/>
    <cellStyle name="Normal 6 2 4 3 2 2 2 2 2 4" xfId="34622" xr:uid="{00000000-0005-0000-0000-0000DA710000}"/>
    <cellStyle name="Normal 6 2 4 3 2 2 2 2 3" xfId="34623" xr:uid="{00000000-0005-0000-0000-0000DB710000}"/>
    <cellStyle name="Normal 6 2 4 3 2 2 2 2 3 2" xfId="34624" xr:uid="{00000000-0005-0000-0000-0000DC710000}"/>
    <cellStyle name="Normal 6 2 4 3 2 2 2 2 3 3" xfId="34625" xr:uid="{00000000-0005-0000-0000-0000DD710000}"/>
    <cellStyle name="Normal 6 2 4 3 2 2 2 2 4" xfId="34626" xr:uid="{00000000-0005-0000-0000-0000DE710000}"/>
    <cellStyle name="Normal 6 2 4 3 2 2 2 2 5" xfId="34627" xr:uid="{00000000-0005-0000-0000-0000DF710000}"/>
    <cellStyle name="Normal 6 2 4 3 2 2 2 2 6" xfId="34628" xr:uid="{00000000-0005-0000-0000-0000E0710000}"/>
    <cellStyle name="Normal 6 2 4 3 2 2 2 3" xfId="6758" xr:uid="{00000000-0005-0000-0000-0000E1710000}"/>
    <cellStyle name="Normal 6 2 4 3 2 2 2 3 2" xfId="11700" xr:uid="{00000000-0005-0000-0000-0000E2710000}"/>
    <cellStyle name="Normal 6 2 4 3 2 2 2 3 3" xfId="34629" xr:uid="{00000000-0005-0000-0000-0000E3710000}"/>
    <cellStyle name="Normal 6 2 4 3 2 2 2 3 4" xfId="34630" xr:uid="{00000000-0005-0000-0000-0000E4710000}"/>
    <cellStyle name="Normal 6 2 4 3 2 2 2 4" xfId="8266" xr:uid="{00000000-0005-0000-0000-0000E5710000}"/>
    <cellStyle name="Normal 6 2 4 3 2 2 2 4 2" xfId="34631" xr:uid="{00000000-0005-0000-0000-0000E6710000}"/>
    <cellStyle name="Normal 6 2 4 3 2 2 2 4 3" xfId="34632" xr:uid="{00000000-0005-0000-0000-0000E7710000}"/>
    <cellStyle name="Normal 6 2 4 3 2 2 2 4 4" xfId="34633" xr:uid="{00000000-0005-0000-0000-0000E8710000}"/>
    <cellStyle name="Normal 6 2 4 3 2 2 2 5" xfId="3304" xr:uid="{00000000-0005-0000-0000-0000E9710000}"/>
    <cellStyle name="Normal 6 2 4 3 2 2 2 5 2" xfId="34634" xr:uid="{00000000-0005-0000-0000-0000EA710000}"/>
    <cellStyle name="Normal 6 2 4 3 2 2 2 5 3" xfId="34635" xr:uid="{00000000-0005-0000-0000-0000EB710000}"/>
    <cellStyle name="Normal 6 2 4 3 2 2 2 5 4" xfId="34636" xr:uid="{00000000-0005-0000-0000-0000EC710000}"/>
    <cellStyle name="Normal 6 2 4 3 2 2 2 6" xfId="34637" xr:uid="{00000000-0005-0000-0000-0000ED710000}"/>
    <cellStyle name="Normal 6 2 4 3 2 2 2 6 2" xfId="34638" xr:uid="{00000000-0005-0000-0000-0000EE710000}"/>
    <cellStyle name="Normal 6 2 4 3 2 2 2 6 3" xfId="34639" xr:uid="{00000000-0005-0000-0000-0000EF710000}"/>
    <cellStyle name="Normal 6 2 4 3 2 2 2 7" xfId="34640" xr:uid="{00000000-0005-0000-0000-0000F0710000}"/>
    <cellStyle name="Normal 6 2 4 3 2 2 2 8" xfId="34641" xr:uid="{00000000-0005-0000-0000-0000F1710000}"/>
    <cellStyle name="Normal 6 2 4 3 2 2 2 9" xfId="34642" xr:uid="{00000000-0005-0000-0000-0000F2710000}"/>
    <cellStyle name="Normal 6 2 4 3 2 2 3" xfId="4593" xr:uid="{00000000-0005-0000-0000-0000F3710000}"/>
    <cellStyle name="Normal 6 2 4 3 2 2 3 2" xfId="9577" xr:uid="{00000000-0005-0000-0000-0000F4710000}"/>
    <cellStyle name="Normal 6 2 4 3 2 2 3 2 2" xfId="34643" xr:uid="{00000000-0005-0000-0000-0000F5710000}"/>
    <cellStyle name="Normal 6 2 4 3 2 2 3 2 3" xfId="34644" xr:uid="{00000000-0005-0000-0000-0000F6710000}"/>
    <cellStyle name="Normal 6 2 4 3 2 2 3 2 4" xfId="34645" xr:uid="{00000000-0005-0000-0000-0000F7710000}"/>
    <cellStyle name="Normal 6 2 4 3 2 2 3 3" xfId="34646" xr:uid="{00000000-0005-0000-0000-0000F8710000}"/>
    <cellStyle name="Normal 6 2 4 3 2 2 3 3 2" xfId="34647" xr:uid="{00000000-0005-0000-0000-0000F9710000}"/>
    <cellStyle name="Normal 6 2 4 3 2 2 3 3 3" xfId="34648" xr:uid="{00000000-0005-0000-0000-0000FA710000}"/>
    <cellStyle name="Normal 6 2 4 3 2 2 3 4" xfId="34649" xr:uid="{00000000-0005-0000-0000-0000FB710000}"/>
    <cellStyle name="Normal 6 2 4 3 2 2 3 5" xfId="34650" xr:uid="{00000000-0005-0000-0000-0000FC710000}"/>
    <cellStyle name="Normal 6 2 4 3 2 2 3 6" xfId="34651" xr:uid="{00000000-0005-0000-0000-0000FD710000}"/>
    <cellStyle name="Normal 6 2 4 3 2 2 4" xfId="6324" xr:uid="{00000000-0005-0000-0000-0000FE710000}"/>
    <cellStyle name="Normal 6 2 4 3 2 2 4 2" xfId="11266" xr:uid="{00000000-0005-0000-0000-0000FF710000}"/>
    <cellStyle name="Normal 6 2 4 3 2 2 4 3" xfId="34652" xr:uid="{00000000-0005-0000-0000-000000720000}"/>
    <cellStyle name="Normal 6 2 4 3 2 2 4 4" xfId="34653" xr:uid="{00000000-0005-0000-0000-000001720000}"/>
    <cellStyle name="Normal 6 2 4 3 2 2 5" xfId="7832" xr:uid="{00000000-0005-0000-0000-000002720000}"/>
    <cellStyle name="Normal 6 2 4 3 2 2 5 2" xfId="34654" xr:uid="{00000000-0005-0000-0000-000003720000}"/>
    <cellStyle name="Normal 6 2 4 3 2 2 5 3" xfId="34655" xr:uid="{00000000-0005-0000-0000-000004720000}"/>
    <cellStyle name="Normal 6 2 4 3 2 2 5 4" xfId="34656" xr:uid="{00000000-0005-0000-0000-000005720000}"/>
    <cellStyle name="Normal 6 2 4 3 2 2 6" xfId="2870" xr:uid="{00000000-0005-0000-0000-000006720000}"/>
    <cellStyle name="Normal 6 2 4 3 2 2 6 2" xfId="34657" xr:uid="{00000000-0005-0000-0000-000007720000}"/>
    <cellStyle name="Normal 6 2 4 3 2 2 6 3" xfId="34658" xr:uid="{00000000-0005-0000-0000-000008720000}"/>
    <cellStyle name="Normal 6 2 4 3 2 2 6 4" xfId="34659" xr:uid="{00000000-0005-0000-0000-000009720000}"/>
    <cellStyle name="Normal 6 2 4 3 2 2 7" xfId="34660" xr:uid="{00000000-0005-0000-0000-00000A720000}"/>
    <cellStyle name="Normal 6 2 4 3 2 2 7 2" xfId="34661" xr:uid="{00000000-0005-0000-0000-00000B720000}"/>
    <cellStyle name="Normal 6 2 4 3 2 2 7 3" xfId="34662" xr:uid="{00000000-0005-0000-0000-00000C720000}"/>
    <cellStyle name="Normal 6 2 4 3 2 2 8" xfId="34663" xr:uid="{00000000-0005-0000-0000-00000D720000}"/>
    <cellStyle name="Normal 6 2 4 3 2 2 9" xfId="34664" xr:uid="{00000000-0005-0000-0000-00000E720000}"/>
    <cellStyle name="Normal 6 2 4 3 2 3" xfId="1670" xr:uid="{00000000-0005-0000-0000-00000F720000}"/>
    <cellStyle name="Normal 6 2 4 3 2 3 2" xfId="5028" xr:uid="{00000000-0005-0000-0000-000010720000}"/>
    <cellStyle name="Normal 6 2 4 3 2 3 2 2" xfId="10012" xr:uid="{00000000-0005-0000-0000-000011720000}"/>
    <cellStyle name="Normal 6 2 4 3 2 3 2 2 2" xfId="34665" xr:uid="{00000000-0005-0000-0000-000012720000}"/>
    <cellStyle name="Normal 6 2 4 3 2 3 2 2 3" xfId="34666" xr:uid="{00000000-0005-0000-0000-000013720000}"/>
    <cellStyle name="Normal 6 2 4 3 2 3 2 2 4" xfId="34667" xr:uid="{00000000-0005-0000-0000-000014720000}"/>
    <cellStyle name="Normal 6 2 4 3 2 3 2 3" xfId="34668" xr:uid="{00000000-0005-0000-0000-000015720000}"/>
    <cellStyle name="Normal 6 2 4 3 2 3 2 3 2" xfId="34669" xr:uid="{00000000-0005-0000-0000-000016720000}"/>
    <cellStyle name="Normal 6 2 4 3 2 3 2 3 3" xfId="34670" xr:uid="{00000000-0005-0000-0000-000017720000}"/>
    <cellStyle name="Normal 6 2 4 3 2 3 2 4" xfId="34671" xr:uid="{00000000-0005-0000-0000-000018720000}"/>
    <cellStyle name="Normal 6 2 4 3 2 3 2 5" xfId="34672" xr:uid="{00000000-0005-0000-0000-000019720000}"/>
    <cellStyle name="Normal 6 2 4 3 2 3 2 6" xfId="34673" xr:uid="{00000000-0005-0000-0000-00001A720000}"/>
    <cellStyle name="Normal 6 2 4 3 2 3 3" xfId="6757" xr:uid="{00000000-0005-0000-0000-00001B720000}"/>
    <cellStyle name="Normal 6 2 4 3 2 3 3 2" xfId="11699" xr:uid="{00000000-0005-0000-0000-00001C720000}"/>
    <cellStyle name="Normal 6 2 4 3 2 3 3 3" xfId="34674" xr:uid="{00000000-0005-0000-0000-00001D720000}"/>
    <cellStyle name="Normal 6 2 4 3 2 3 3 4" xfId="34675" xr:uid="{00000000-0005-0000-0000-00001E720000}"/>
    <cellStyle name="Normal 6 2 4 3 2 3 4" xfId="8265" xr:uid="{00000000-0005-0000-0000-00001F720000}"/>
    <cellStyle name="Normal 6 2 4 3 2 3 4 2" xfId="34676" xr:uid="{00000000-0005-0000-0000-000020720000}"/>
    <cellStyle name="Normal 6 2 4 3 2 3 4 3" xfId="34677" xr:uid="{00000000-0005-0000-0000-000021720000}"/>
    <cellStyle name="Normal 6 2 4 3 2 3 4 4" xfId="34678" xr:uid="{00000000-0005-0000-0000-000022720000}"/>
    <cellStyle name="Normal 6 2 4 3 2 3 5" xfId="3303" xr:uid="{00000000-0005-0000-0000-000023720000}"/>
    <cellStyle name="Normal 6 2 4 3 2 3 5 2" xfId="34679" xr:uid="{00000000-0005-0000-0000-000024720000}"/>
    <cellStyle name="Normal 6 2 4 3 2 3 5 3" xfId="34680" xr:uid="{00000000-0005-0000-0000-000025720000}"/>
    <cellStyle name="Normal 6 2 4 3 2 3 5 4" xfId="34681" xr:uid="{00000000-0005-0000-0000-000026720000}"/>
    <cellStyle name="Normal 6 2 4 3 2 3 6" xfId="34682" xr:uid="{00000000-0005-0000-0000-000027720000}"/>
    <cellStyle name="Normal 6 2 4 3 2 3 6 2" xfId="34683" xr:uid="{00000000-0005-0000-0000-000028720000}"/>
    <cellStyle name="Normal 6 2 4 3 2 3 6 3" xfId="34684" xr:uid="{00000000-0005-0000-0000-000029720000}"/>
    <cellStyle name="Normal 6 2 4 3 2 3 7" xfId="34685" xr:uid="{00000000-0005-0000-0000-00002A720000}"/>
    <cellStyle name="Normal 6 2 4 3 2 3 8" xfId="34686" xr:uid="{00000000-0005-0000-0000-00002B720000}"/>
    <cellStyle name="Normal 6 2 4 3 2 3 9" xfId="34687" xr:uid="{00000000-0005-0000-0000-00002C720000}"/>
    <cellStyle name="Normal 6 2 4 3 2 4" xfId="4210" xr:uid="{00000000-0005-0000-0000-00002D720000}"/>
    <cellStyle name="Normal 6 2 4 3 2 4 2" xfId="9196" xr:uid="{00000000-0005-0000-0000-00002E720000}"/>
    <cellStyle name="Normal 6 2 4 3 2 4 2 2" xfId="34688" xr:uid="{00000000-0005-0000-0000-00002F720000}"/>
    <cellStyle name="Normal 6 2 4 3 2 4 2 3" xfId="34689" xr:uid="{00000000-0005-0000-0000-000030720000}"/>
    <cellStyle name="Normal 6 2 4 3 2 4 2 4" xfId="34690" xr:uid="{00000000-0005-0000-0000-000031720000}"/>
    <cellStyle name="Normal 6 2 4 3 2 4 3" xfId="34691" xr:uid="{00000000-0005-0000-0000-000032720000}"/>
    <cellStyle name="Normal 6 2 4 3 2 4 3 2" xfId="34692" xr:uid="{00000000-0005-0000-0000-000033720000}"/>
    <cellStyle name="Normal 6 2 4 3 2 4 3 3" xfId="34693" xr:uid="{00000000-0005-0000-0000-000034720000}"/>
    <cellStyle name="Normal 6 2 4 3 2 4 4" xfId="34694" xr:uid="{00000000-0005-0000-0000-000035720000}"/>
    <cellStyle name="Normal 6 2 4 3 2 4 5" xfId="34695" xr:uid="{00000000-0005-0000-0000-000036720000}"/>
    <cellStyle name="Normal 6 2 4 3 2 4 6" xfId="34696" xr:uid="{00000000-0005-0000-0000-000037720000}"/>
    <cellStyle name="Normal 6 2 4 3 2 5" xfId="5957" xr:uid="{00000000-0005-0000-0000-000038720000}"/>
    <cellStyle name="Normal 6 2 4 3 2 5 2" xfId="10899" xr:uid="{00000000-0005-0000-0000-000039720000}"/>
    <cellStyle name="Normal 6 2 4 3 2 5 3" xfId="34697" xr:uid="{00000000-0005-0000-0000-00003A720000}"/>
    <cellStyle name="Normal 6 2 4 3 2 5 4" xfId="34698" xr:uid="{00000000-0005-0000-0000-00003B720000}"/>
    <cellStyle name="Normal 6 2 4 3 2 6" xfId="7465" xr:uid="{00000000-0005-0000-0000-00003C720000}"/>
    <cellStyle name="Normal 6 2 4 3 2 6 2" xfId="34699" xr:uid="{00000000-0005-0000-0000-00003D720000}"/>
    <cellStyle name="Normal 6 2 4 3 2 6 3" xfId="34700" xr:uid="{00000000-0005-0000-0000-00003E720000}"/>
    <cellStyle name="Normal 6 2 4 3 2 6 4" xfId="34701" xr:uid="{00000000-0005-0000-0000-00003F720000}"/>
    <cellStyle name="Normal 6 2 4 3 2 7" xfId="2503" xr:uid="{00000000-0005-0000-0000-000040720000}"/>
    <cellStyle name="Normal 6 2 4 3 2 7 2" xfId="34702" xr:uid="{00000000-0005-0000-0000-000041720000}"/>
    <cellStyle name="Normal 6 2 4 3 2 7 3" xfId="34703" xr:uid="{00000000-0005-0000-0000-000042720000}"/>
    <cellStyle name="Normal 6 2 4 3 2 7 4" xfId="34704" xr:uid="{00000000-0005-0000-0000-000043720000}"/>
    <cellStyle name="Normal 6 2 4 3 2 8" xfId="34705" xr:uid="{00000000-0005-0000-0000-000044720000}"/>
    <cellStyle name="Normal 6 2 4 3 2 8 2" xfId="34706" xr:uid="{00000000-0005-0000-0000-000045720000}"/>
    <cellStyle name="Normal 6 2 4 3 2 8 3" xfId="34707" xr:uid="{00000000-0005-0000-0000-000046720000}"/>
    <cellStyle name="Normal 6 2 4 3 2 9" xfId="34708" xr:uid="{00000000-0005-0000-0000-000047720000}"/>
    <cellStyle name="Normal 6 2 4 3 3" xfId="913" xr:uid="{00000000-0005-0000-0000-000048720000}"/>
    <cellStyle name="Normal 6 2 4 3 3 10" xfId="34709" xr:uid="{00000000-0005-0000-0000-000049720000}"/>
    <cellStyle name="Normal 6 2 4 3 3 2" xfId="1672" xr:uid="{00000000-0005-0000-0000-00004A720000}"/>
    <cellStyle name="Normal 6 2 4 3 3 2 2" xfId="5030" xr:uid="{00000000-0005-0000-0000-00004B720000}"/>
    <cellStyle name="Normal 6 2 4 3 3 2 2 2" xfId="10014" xr:uid="{00000000-0005-0000-0000-00004C720000}"/>
    <cellStyle name="Normal 6 2 4 3 3 2 2 2 2" xfId="34710" xr:uid="{00000000-0005-0000-0000-00004D720000}"/>
    <cellStyle name="Normal 6 2 4 3 3 2 2 2 3" xfId="34711" xr:uid="{00000000-0005-0000-0000-00004E720000}"/>
    <cellStyle name="Normal 6 2 4 3 3 2 2 2 4" xfId="34712" xr:uid="{00000000-0005-0000-0000-00004F720000}"/>
    <cellStyle name="Normal 6 2 4 3 3 2 2 3" xfId="34713" xr:uid="{00000000-0005-0000-0000-000050720000}"/>
    <cellStyle name="Normal 6 2 4 3 3 2 2 3 2" xfId="34714" xr:uid="{00000000-0005-0000-0000-000051720000}"/>
    <cellStyle name="Normal 6 2 4 3 3 2 2 3 3" xfId="34715" xr:uid="{00000000-0005-0000-0000-000052720000}"/>
    <cellStyle name="Normal 6 2 4 3 3 2 2 4" xfId="34716" xr:uid="{00000000-0005-0000-0000-000053720000}"/>
    <cellStyle name="Normal 6 2 4 3 3 2 2 5" xfId="34717" xr:uid="{00000000-0005-0000-0000-000054720000}"/>
    <cellStyle name="Normal 6 2 4 3 3 2 2 6" xfId="34718" xr:uid="{00000000-0005-0000-0000-000055720000}"/>
    <cellStyle name="Normal 6 2 4 3 3 2 3" xfId="6759" xr:uid="{00000000-0005-0000-0000-000056720000}"/>
    <cellStyle name="Normal 6 2 4 3 3 2 3 2" xfId="11701" xr:uid="{00000000-0005-0000-0000-000057720000}"/>
    <cellStyle name="Normal 6 2 4 3 3 2 3 3" xfId="34719" xr:uid="{00000000-0005-0000-0000-000058720000}"/>
    <cellStyle name="Normal 6 2 4 3 3 2 3 4" xfId="34720" xr:uid="{00000000-0005-0000-0000-000059720000}"/>
    <cellStyle name="Normal 6 2 4 3 3 2 4" xfId="8267" xr:uid="{00000000-0005-0000-0000-00005A720000}"/>
    <cellStyle name="Normal 6 2 4 3 3 2 4 2" xfId="34721" xr:uid="{00000000-0005-0000-0000-00005B720000}"/>
    <cellStyle name="Normal 6 2 4 3 3 2 4 3" xfId="34722" xr:uid="{00000000-0005-0000-0000-00005C720000}"/>
    <cellStyle name="Normal 6 2 4 3 3 2 4 4" xfId="34723" xr:uid="{00000000-0005-0000-0000-00005D720000}"/>
    <cellStyle name="Normal 6 2 4 3 3 2 5" xfId="3305" xr:uid="{00000000-0005-0000-0000-00005E720000}"/>
    <cellStyle name="Normal 6 2 4 3 3 2 5 2" xfId="34724" xr:uid="{00000000-0005-0000-0000-00005F720000}"/>
    <cellStyle name="Normal 6 2 4 3 3 2 5 3" xfId="34725" xr:uid="{00000000-0005-0000-0000-000060720000}"/>
    <cellStyle name="Normal 6 2 4 3 3 2 5 4" xfId="34726" xr:uid="{00000000-0005-0000-0000-000061720000}"/>
    <cellStyle name="Normal 6 2 4 3 3 2 6" xfId="34727" xr:uid="{00000000-0005-0000-0000-000062720000}"/>
    <cellStyle name="Normal 6 2 4 3 3 2 6 2" xfId="34728" xr:uid="{00000000-0005-0000-0000-000063720000}"/>
    <cellStyle name="Normal 6 2 4 3 3 2 6 3" xfId="34729" xr:uid="{00000000-0005-0000-0000-000064720000}"/>
    <cellStyle name="Normal 6 2 4 3 3 2 7" xfId="34730" xr:uid="{00000000-0005-0000-0000-000065720000}"/>
    <cellStyle name="Normal 6 2 4 3 3 2 8" xfId="34731" xr:uid="{00000000-0005-0000-0000-000066720000}"/>
    <cellStyle name="Normal 6 2 4 3 3 2 9" xfId="34732" xr:uid="{00000000-0005-0000-0000-000067720000}"/>
    <cellStyle name="Normal 6 2 4 3 3 3" xfId="4352" xr:uid="{00000000-0005-0000-0000-000068720000}"/>
    <cellStyle name="Normal 6 2 4 3 3 3 2" xfId="9337" xr:uid="{00000000-0005-0000-0000-000069720000}"/>
    <cellStyle name="Normal 6 2 4 3 3 3 2 2" xfId="34733" xr:uid="{00000000-0005-0000-0000-00006A720000}"/>
    <cellStyle name="Normal 6 2 4 3 3 3 2 3" xfId="34734" xr:uid="{00000000-0005-0000-0000-00006B720000}"/>
    <cellStyle name="Normal 6 2 4 3 3 3 2 4" xfId="34735" xr:uid="{00000000-0005-0000-0000-00006C720000}"/>
    <cellStyle name="Normal 6 2 4 3 3 3 3" xfId="34736" xr:uid="{00000000-0005-0000-0000-00006D720000}"/>
    <cellStyle name="Normal 6 2 4 3 3 3 3 2" xfId="34737" xr:uid="{00000000-0005-0000-0000-00006E720000}"/>
    <cellStyle name="Normal 6 2 4 3 3 3 3 3" xfId="34738" xr:uid="{00000000-0005-0000-0000-00006F720000}"/>
    <cellStyle name="Normal 6 2 4 3 3 3 4" xfId="34739" xr:uid="{00000000-0005-0000-0000-000070720000}"/>
    <cellStyle name="Normal 6 2 4 3 3 3 5" xfId="34740" xr:uid="{00000000-0005-0000-0000-000071720000}"/>
    <cellStyle name="Normal 6 2 4 3 3 3 6" xfId="34741" xr:uid="{00000000-0005-0000-0000-000072720000}"/>
    <cellStyle name="Normal 6 2 4 3 3 4" xfId="6095" xr:uid="{00000000-0005-0000-0000-000073720000}"/>
    <cellStyle name="Normal 6 2 4 3 3 4 2" xfId="11037" xr:uid="{00000000-0005-0000-0000-000074720000}"/>
    <cellStyle name="Normal 6 2 4 3 3 4 3" xfId="34742" xr:uid="{00000000-0005-0000-0000-000075720000}"/>
    <cellStyle name="Normal 6 2 4 3 3 4 4" xfId="34743" xr:uid="{00000000-0005-0000-0000-000076720000}"/>
    <cellStyle name="Normal 6 2 4 3 3 5" xfId="7603" xr:uid="{00000000-0005-0000-0000-000077720000}"/>
    <cellStyle name="Normal 6 2 4 3 3 5 2" xfId="34744" xr:uid="{00000000-0005-0000-0000-000078720000}"/>
    <cellStyle name="Normal 6 2 4 3 3 5 3" xfId="34745" xr:uid="{00000000-0005-0000-0000-000079720000}"/>
    <cellStyle name="Normal 6 2 4 3 3 5 4" xfId="34746" xr:uid="{00000000-0005-0000-0000-00007A720000}"/>
    <cellStyle name="Normal 6 2 4 3 3 6" xfId="2641" xr:uid="{00000000-0005-0000-0000-00007B720000}"/>
    <cellStyle name="Normal 6 2 4 3 3 6 2" xfId="34747" xr:uid="{00000000-0005-0000-0000-00007C720000}"/>
    <cellStyle name="Normal 6 2 4 3 3 6 3" xfId="34748" xr:uid="{00000000-0005-0000-0000-00007D720000}"/>
    <cellStyle name="Normal 6 2 4 3 3 6 4" xfId="34749" xr:uid="{00000000-0005-0000-0000-00007E720000}"/>
    <cellStyle name="Normal 6 2 4 3 3 7" xfId="34750" xr:uid="{00000000-0005-0000-0000-00007F720000}"/>
    <cellStyle name="Normal 6 2 4 3 3 7 2" xfId="34751" xr:uid="{00000000-0005-0000-0000-000080720000}"/>
    <cellStyle name="Normal 6 2 4 3 3 7 3" xfId="34752" xr:uid="{00000000-0005-0000-0000-000081720000}"/>
    <cellStyle name="Normal 6 2 4 3 3 8" xfId="34753" xr:uid="{00000000-0005-0000-0000-000082720000}"/>
    <cellStyle name="Normal 6 2 4 3 3 9" xfId="34754" xr:uid="{00000000-0005-0000-0000-000083720000}"/>
    <cellStyle name="Normal 6 2 4 3 4" xfId="1669" xr:uid="{00000000-0005-0000-0000-000084720000}"/>
    <cellStyle name="Normal 6 2 4 3 4 2" xfId="5027" xr:uid="{00000000-0005-0000-0000-000085720000}"/>
    <cellStyle name="Normal 6 2 4 3 4 2 2" xfId="10011" xr:uid="{00000000-0005-0000-0000-000086720000}"/>
    <cellStyle name="Normal 6 2 4 3 4 2 2 2" xfId="34755" xr:uid="{00000000-0005-0000-0000-000087720000}"/>
    <cellStyle name="Normal 6 2 4 3 4 2 2 3" xfId="34756" xr:uid="{00000000-0005-0000-0000-000088720000}"/>
    <cellStyle name="Normal 6 2 4 3 4 2 2 4" xfId="34757" xr:uid="{00000000-0005-0000-0000-000089720000}"/>
    <cellStyle name="Normal 6 2 4 3 4 2 3" xfId="34758" xr:uid="{00000000-0005-0000-0000-00008A720000}"/>
    <cellStyle name="Normal 6 2 4 3 4 2 3 2" xfId="34759" xr:uid="{00000000-0005-0000-0000-00008B720000}"/>
    <cellStyle name="Normal 6 2 4 3 4 2 3 3" xfId="34760" xr:uid="{00000000-0005-0000-0000-00008C720000}"/>
    <cellStyle name="Normal 6 2 4 3 4 2 4" xfId="34761" xr:uid="{00000000-0005-0000-0000-00008D720000}"/>
    <cellStyle name="Normal 6 2 4 3 4 2 5" xfId="34762" xr:uid="{00000000-0005-0000-0000-00008E720000}"/>
    <cellStyle name="Normal 6 2 4 3 4 2 6" xfId="34763" xr:uid="{00000000-0005-0000-0000-00008F720000}"/>
    <cellStyle name="Normal 6 2 4 3 4 3" xfId="6756" xr:uid="{00000000-0005-0000-0000-000090720000}"/>
    <cellStyle name="Normal 6 2 4 3 4 3 2" xfId="11698" xr:uid="{00000000-0005-0000-0000-000091720000}"/>
    <cellStyle name="Normal 6 2 4 3 4 3 3" xfId="34764" xr:uid="{00000000-0005-0000-0000-000092720000}"/>
    <cellStyle name="Normal 6 2 4 3 4 3 4" xfId="34765" xr:uid="{00000000-0005-0000-0000-000093720000}"/>
    <cellStyle name="Normal 6 2 4 3 4 4" xfId="8264" xr:uid="{00000000-0005-0000-0000-000094720000}"/>
    <cellStyle name="Normal 6 2 4 3 4 4 2" xfId="34766" xr:uid="{00000000-0005-0000-0000-000095720000}"/>
    <cellStyle name="Normal 6 2 4 3 4 4 3" xfId="34767" xr:uid="{00000000-0005-0000-0000-000096720000}"/>
    <cellStyle name="Normal 6 2 4 3 4 4 4" xfId="34768" xr:uid="{00000000-0005-0000-0000-000097720000}"/>
    <cellStyle name="Normal 6 2 4 3 4 5" xfId="3302" xr:uid="{00000000-0005-0000-0000-000098720000}"/>
    <cellStyle name="Normal 6 2 4 3 4 5 2" xfId="34769" xr:uid="{00000000-0005-0000-0000-000099720000}"/>
    <cellStyle name="Normal 6 2 4 3 4 5 3" xfId="34770" xr:uid="{00000000-0005-0000-0000-00009A720000}"/>
    <cellStyle name="Normal 6 2 4 3 4 5 4" xfId="34771" xr:uid="{00000000-0005-0000-0000-00009B720000}"/>
    <cellStyle name="Normal 6 2 4 3 4 6" xfId="34772" xr:uid="{00000000-0005-0000-0000-00009C720000}"/>
    <cellStyle name="Normal 6 2 4 3 4 6 2" xfId="34773" xr:uid="{00000000-0005-0000-0000-00009D720000}"/>
    <cellStyle name="Normal 6 2 4 3 4 6 3" xfId="34774" xr:uid="{00000000-0005-0000-0000-00009E720000}"/>
    <cellStyle name="Normal 6 2 4 3 4 7" xfId="34775" xr:uid="{00000000-0005-0000-0000-00009F720000}"/>
    <cellStyle name="Normal 6 2 4 3 4 8" xfId="34776" xr:uid="{00000000-0005-0000-0000-0000A0720000}"/>
    <cellStyle name="Normal 6 2 4 3 4 9" xfId="34777" xr:uid="{00000000-0005-0000-0000-0000A1720000}"/>
    <cellStyle name="Normal 6 2 4 3 5" xfId="3750" xr:uid="{00000000-0005-0000-0000-0000A2720000}"/>
    <cellStyle name="Normal 6 2 4 3 5 2" xfId="5536" xr:uid="{00000000-0005-0000-0000-0000A3720000}"/>
    <cellStyle name="Normal 6 2 4 3 5 2 2" xfId="10486" xr:uid="{00000000-0005-0000-0000-0000A4720000}"/>
    <cellStyle name="Normal 6 2 4 3 5 2 2 2" xfId="34778" xr:uid="{00000000-0005-0000-0000-0000A5720000}"/>
    <cellStyle name="Normal 6 2 4 3 5 2 2 3" xfId="34779" xr:uid="{00000000-0005-0000-0000-0000A6720000}"/>
    <cellStyle name="Normal 6 2 4 3 5 2 2 4" xfId="34780" xr:uid="{00000000-0005-0000-0000-0000A7720000}"/>
    <cellStyle name="Normal 6 2 4 3 5 2 3" xfId="34781" xr:uid="{00000000-0005-0000-0000-0000A8720000}"/>
    <cellStyle name="Normal 6 2 4 3 5 2 3 2" xfId="34782" xr:uid="{00000000-0005-0000-0000-0000A9720000}"/>
    <cellStyle name="Normal 6 2 4 3 5 2 3 3" xfId="34783" xr:uid="{00000000-0005-0000-0000-0000AA720000}"/>
    <cellStyle name="Normal 6 2 4 3 5 2 4" xfId="34784" xr:uid="{00000000-0005-0000-0000-0000AB720000}"/>
    <cellStyle name="Normal 6 2 4 3 5 2 5" xfId="34785" xr:uid="{00000000-0005-0000-0000-0000AC720000}"/>
    <cellStyle name="Normal 6 2 4 3 5 2 6" xfId="34786" xr:uid="{00000000-0005-0000-0000-0000AD720000}"/>
    <cellStyle name="Normal 6 2 4 3 5 3" xfId="8710" xr:uid="{00000000-0005-0000-0000-0000AE720000}"/>
    <cellStyle name="Normal 6 2 4 3 5 3 2" xfId="34787" xr:uid="{00000000-0005-0000-0000-0000AF720000}"/>
    <cellStyle name="Normal 6 2 4 3 5 3 3" xfId="34788" xr:uid="{00000000-0005-0000-0000-0000B0720000}"/>
    <cellStyle name="Normal 6 2 4 3 5 3 4" xfId="34789" xr:uid="{00000000-0005-0000-0000-0000B1720000}"/>
    <cellStyle name="Normal 6 2 4 3 5 4" xfId="34790" xr:uid="{00000000-0005-0000-0000-0000B2720000}"/>
    <cellStyle name="Normal 6 2 4 3 5 4 2" xfId="34791" xr:uid="{00000000-0005-0000-0000-0000B3720000}"/>
    <cellStyle name="Normal 6 2 4 3 5 4 3" xfId="34792" xr:uid="{00000000-0005-0000-0000-0000B4720000}"/>
    <cellStyle name="Normal 6 2 4 3 5 4 4" xfId="34793" xr:uid="{00000000-0005-0000-0000-0000B5720000}"/>
    <cellStyle name="Normal 6 2 4 3 5 5" xfId="34794" xr:uid="{00000000-0005-0000-0000-0000B6720000}"/>
    <cellStyle name="Normal 6 2 4 3 5 5 2" xfId="34795" xr:uid="{00000000-0005-0000-0000-0000B7720000}"/>
    <cellStyle name="Normal 6 2 4 3 5 5 3" xfId="34796" xr:uid="{00000000-0005-0000-0000-0000B8720000}"/>
    <cellStyle name="Normal 6 2 4 3 5 5 4" xfId="34797" xr:uid="{00000000-0005-0000-0000-0000B9720000}"/>
    <cellStyle name="Normal 6 2 4 3 5 6" xfId="34798" xr:uid="{00000000-0005-0000-0000-0000BA720000}"/>
    <cellStyle name="Normal 6 2 4 3 5 6 2" xfId="34799" xr:uid="{00000000-0005-0000-0000-0000BB720000}"/>
    <cellStyle name="Normal 6 2 4 3 5 6 3" xfId="34800" xr:uid="{00000000-0005-0000-0000-0000BC720000}"/>
    <cellStyle name="Normal 6 2 4 3 5 7" xfId="34801" xr:uid="{00000000-0005-0000-0000-0000BD720000}"/>
    <cellStyle name="Normal 6 2 4 3 5 8" xfId="34802" xr:uid="{00000000-0005-0000-0000-0000BE720000}"/>
    <cellStyle name="Normal 6 2 4 3 5 9" xfId="34803" xr:uid="{00000000-0005-0000-0000-0000BF720000}"/>
    <cellStyle name="Normal 6 2 4 3 6" xfId="4075" xr:uid="{00000000-0005-0000-0000-0000C0720000}"/>
    <cellStyle name="Normal 6 2 4 3 6 2" xfId="8846" xr:uid="{00000000-0005-0000-0000-0000C1720000}"/>
    <cellStyle name="Normal 6 2 4 3 6 2 2" xfId="34804" xr:uid="{00000000-0005-0000-0000-0000C2720000}"/>
    <cellStyle name="Normal 6 2 4 3 6 2 2 2" xfId="34805" xr:uid="{00000000-0005-0000-0000-0000C3720000}"/>
    <cellStyle name="Normal 6 2 4 3 6 2 2 3" xfId="34806" xr:uid="{00000000-0005-0000-0000-0000C4720000}"/>
    <cellStyle name="Normal 6 2 4 3 6 2 2 4" xfId="34807" xr:uid="{00000000-0005-0000-0000-0000C5720000}"/>
    <cellStyle name="Normal 6 2 4 3 6 2 3" xfId="34808" xr:uid="{00000000-0005-0000-0000-0000C6720000}"/>
    <cellStyle name="Normal 6 2 4 3 6 2 3 2" xfId="34809" xr:uid="{00000000-0005-0000-0000-0000C7720000}"/>
    <cellStyle name="Normal 6 2 4 3 6 2 3 3" xfId="34810" xr:uid="{00000000-0005-0000-0000-0000C8720000}"/>
    <cellStyle name="Normal 6 2 4 3 6 2 4" xfId="34811" xr:uid="{00000000-0005-0000-0000-0000C9720000}"/>
    <cellStyle name="Normal 6 2 4 3 6 2 5" xfId="34812" xr:uid="{00000000-0005-0000-0000-0000CA720000}"/>
    <cellStyle name="Normal 6 2 4 3 6 2 6" xfId="34813" xr:uid="{00000000-0005-0000-0000-0000CB720000}"/>
    <cellStyle name="Normal 6 2 4 3 6 3" xfId="34814" xr:uid="{00000000-0005-0000-0000-0000CC720000}"/>
    <cellStyle name="Normal 6 2 4 3 6 3 2" xfId="34815" xr:uid="{00000000-0005-0000-0000-0000CD720000}"/>
    <cellStyle name="Normal 6 2 4 3 6 3 3" xfId="34816" xr:uid="{00000000-0005-0000-0000-0000CE720000}"/>
    <cellStyle name="Normal 6 2 4 3 6 3 4" xfId="34817" xr:uid="{00000000-0005-0000-0000-0000CF720000}"/>
    <cellStyle name="Normal 6 2 4 3 6 4" xfId="34818" xr:uid="{00000000-0005-0000-0000-0000D0720000}"/>
    <cellStyle name="Normal 6 2 4 3 6 4 2" xfId="34819" xr:uid="{00000000-0005-0000-0000-0000D1720000}"/>
    <cellStyle name="Normal 6 2 4 3 6 4 3" xfId="34820" xr:uid="{00000000-0005-0000-0000-0000D2720000}"/>
    <cellStyle name="Normal 6 2 4 3 6 4 4" xfId="34821" xr:uid="{00000000-0005-0000-0000-0000D3720000}"/>
    <cellStyle name="Normal 6 2 4 3 6 5" xfId="34822" xr:uid="{00000000-0005-0000-0000-0000D4720000}"/>
    <cellStyle name="Normal 6 2 4 3 6 5 2" xfId="34823" xr:uid="{00000000-0005-0000-0000-0000D5720000}"/>
    <cellStyle name="Normal 6 2 4 3 6 5 3" xfId="34824" xr:uid="{00000000-0005-0000-0000-0000D6720000}"/>
    <cellStyle name="Normal 6 2 4 3 6 6" xfId="34825" xr:uid="{00000000-0005-0000-0000-0000D7720000}"/>
    <cellStyle name="Normal 6 2 4 3 6 7" xfId="34826" xr:uid="{00000000-0005-0000-0000-0000D8720000}"/>
    <cellStyle name="Normal 6 2 4 3 6 8" xfId="34827" xr:uid="{00000000-0005-0000-0000-0000D9720000}"/>
    <cellStyle name="Normal 6 2 4 3 7" xfId="5439" xr:uid="{00000000-0005-0000-0000-0000DA720000}"/>
    <cellStyle name="Normal 6 2 4 3 7 2" xfId="10405" xr:uid="{00000000-0005-0000-0000-0000DB720000}"/>
    <cellStyle name="Normal 6 2 4 3 7 2 2" xfId="34828" xr:uid="{00000000-0005-0000-0000-0000DC720000}"/>
    <cellStyle name="Normal 6 2 4 3 7 2 3" xfId="34829" xr:uid="{00000000-0005-0000-0000-0000DD720000}"/>
    <cellStyle name="Normal 6 2 4 3 7 2 4" xfId="34830" xr:uid="{00000000-0005-0000-0000-0000DE720000}"/>
    <cellStyle name="Normal 6 2 4 3 7 3" xfId="34831" xr:uid="{00000000-0005-0000-0000-0000DF720000}"/>
    <cellStyle name="Normal 6 2 4 3 7 3 2" xfId="34832" xr:uid="{00000000-0005-0000-0000-0000E0720000}"/>
    <cellStyle name="Normal 6 2 4 3 7 3 3" xfId="34833" xr:uid="{00000000-0005-0000-0000-0000E1720000}"/>
    <cellStyle name="Normal 6 2 4 3 7 4" xfId="34834" xr:uid="{00000000-0005-0000-0000-0000E2720000}"/>
    <cellStyle name="Normal 6 2 4 3 7 5" xfId="34835" xr:uid="{00000000-0005-0000-0000-0000E3720000}"/>
    <cellStyle name="Normal 6 2 4 3 7 6" xfId="34836" xr:uid="{00000000-0005-0000-0000-0000E4720000}"/>
    <cellStyle name="Normal 6 2 4 3 8" xfId="5822" xr:uid="{00000000-0005-0000-0000-0000E5720000}"/>
    <cellStyle name="Normal 6 2 4 3 8 2" xfId="10764" xr:uid="{00000000-0005-0000-0000-0000E6720000}"/>
    <cellStyle name="Normal 6 2 4 3 8 3" xfId="34837" xr:uid="{00000000-0005-0000-0000-0000E7720000}"/>
    <cellStyle name="Normal 6 2 4 3 8 4" xfId="34838" xr:uid="{00000000-0005-0000-0000-0000E8720000}"/>
    <cellStyle name="Normal 6 2 4 3 9" xfId="7330" xr:uid="{00000000-0005-0000-0000-0000E9720000}"/>
    <cellStyle name="Normal 6 2 4 3 9 2" xfId="34839" xr:uid="{00000000-0005-0000-0000-0000EA720000}"/>
    <cellStyle name="Normal 6 2 4 3 9 3" xfId="34840" xr:uid="{00000000-0005-0000-0000-0000EB720000}"/>
    <cellStyle name="Normal 6 2 4 3 9 4" xfId="34841" xr:uid="{00000000-0005-0000-0000-0000EC720000}"/>
    <cellStyle name="Normal 6 2 4 4" xfId="453" xr:uid="{00000000-0005-0000-0000-0000ED720000}"/>
    <cellStyle name="Normal 6 2 4 4 10" xfId="34842" xr:uid="{00000000-0005-0000-0000-0000EE720000}"/>
    <cellStyle name="Normal 6 2 4 4 11" xfId="34843" xr:uid="{00000000-0005-0000-0000-0000EF720000}"/>
    <cellStyle name="Normal 6 2 4 4 2" xfId="1023" xr:uid="{00000000-0005-0000-0000-0000F0720000}"/>
    <cellStyle name="Normal 6 2 4 4 2 10" xfId="34844" xr:uid="{00000000-0005-0000-0000-0000F1720000}"/>
    <cellStyle name="Normal 6 2 4 4 2 2" xfId="1674" xr:uid="{00000000-0005-0000-0000-0000F2720000}"/>
    <cellStyle name="Normal 6 2 4 4 2 2 2" xfId="5032" xr:uid="{00000000-0005-0000-0000-0000F3720000}"/>
    <cellStyle name="Normal 6 2 4 4 2 2 2 2" xfId="10016" xr:uid="{00000000-0005-0000-0000-0000F4720000}"/>
    <cellStyle name="Normal 6 2 4 4 2 2 2 2 2" xfId="34845" xr:uid="{00000000-0005-0000-0000-0000F5720000}"/>
    <cellStyle name="Normal 6 2 4 4 2 2 2 2 3" xfId="34846" xr:uid="{00000000-0005-0000-0000-0000F6720000}"/>
    <cellStyle name="Normal 6 2 4 4 2 2 2 2 4" xfId="34847" xr:uid="{00000000-0005-0000-0000-0000F7720000}"/>
    <cellStyle name="Normal 6 2 4 4 2 2 2 3" xfId="34848" xr:uid="{00000000-0005-0000-0000-0000F8720000}"/>
    <cellStyle name="Normal 6 2 4 4 2 2 2 3 2" xfId="34849" xr:uid="{00000000-0005-0000-0000-0000F9720000}"/>
    <cellStyle name="Normal 6 2 4 4 2 2 2 3 3" xfId="34850" xr:uid="{00000000-0005-0000-0000-0000FA720000}"/>
    <cellStyle name="Normal 6 2 4 4 2 2 2 4" xfId="34851" xr:uid="{00000000-0005-0000-0000-0000FB720000}"/>
    <cellStyle name="Normal 6 2 4 4 2 2 2 5" xfId="34852" xr:uid="{00000000-0005-0000-0000-0000FC720000}"/>
    <cellStyle name="Normal 6 2 4 4 2 2 2 6" xfId="34853" xr:uid="{00000000-0005-0000-0000-0000FD720000}"/>
    <cellStyle name="Normal 6 2 4 4 2 2 3" xfId="6761" xr:uid="{00000000-0005-0000-0000-0000FE720000}"/>
    <cellStyle name="Normal 6 2 4 4 2 2 3 2" xfId="11703" xr:uid="{00000000-0005-0000-0000-0000FF720000}"/>
    <cellStyle name="Normal 6 2 4 4 2 2 3 3" xfId="34854" xr:uid="{00000000-0005-0000-0000-000000730000}"/>
    <cellStyle name="Normal 6 2 4 4 2 2 3 4" xfId="34855" xr:uid="{00000000-0005-0000-0000-000001730000}"/>
    <cellStyle name="Normal 6 2 4 4 2 2 4" xfId="8269" xr:uid="{00000000-0005-0000-0000-000002730000}"/>
    <cellStyle name="Normal 6 2 4 4 2 2 4 2" xfId="34856" xr:uid="{00000000-0005-0000-0000-000003730000}"/>
    <cellStyle name="Normal 6 2 4 4 2 2 4 3" xfId="34857" xr:uid="{00000000-0005-0000-0000-000004730000}"/>
    <cellStyle name="Normal 6 2 4 4 2 2 4 4" xfId="34858" xr:uid="{00000000-0005-0000-0000-000005730000}"/>
    <cellStyle name="Normal 6 2 4 4 2 2 5" xfId="3307" xr:uid="{00000000-0005-0000-0000-000006730000}"/>
    <cellStyle name="Normal 6 2 4 4 2 2 5 2" xfId="34859" xr:uid="{00000000-0005-0000-0000-000007730000}"/>
    <cellStyle name="Normal 6 2 4 4 2 2 5 3" xfId="34860" xr:uid="{00000000-0005-0000-0000-000008730000}"/>
    <cellStyle name="Normal 6 2 4 4 2 2 5 4" xfId="34861" xr:uid="{00000000-0005-0000-0000-000009730000}"/>
    <cellStyle name="Normal 6 2 4 4 2 2 6" xfId="34862" xr:uid="{00000000-0005-0000-0000-00000A730000}"/>
    <cellStyle name="Normal 6 2 4 4 2 2 6 2" xfId="34863" xr:uid="{00000000-0005-0000-0000-00000B730000}"/>
    <cellStyle name="Normal 6 2 4 4 2 2 6 3" xfId="34864" xr:uid="{00000000-0005-0000-0000-00000C730000}"/>
    <cellStyle name="Normal 6 2 4 4 2 2 7" xfId="34865" xr:uid="{00000000-0005-0000-0000-00000D730000}"/>
    <cellStyle name="Normal 6 2 4 4 2 2 8" xfId="34866" xr:uid="{00000000-0005-0000-0000-00000E730000}"/>
    <cellStyle name="Normal 6 2 4 4 2 2 9" xfId="34867" xr:uid="{00000000-0005-0000-0000-00000F730000}"/>
    <cellStyle name="Normal 6 2 4 4 2 3" xfId="4445" xr:uid="{00000000-0005-0000-0000-000010730000}"/>
    <cellStyle name="Normal 6 2 4 4 2 3 2" xfId="9430" xr:uid="{00000000-0005-0000-0000-000011730000}"/>
    <cellStyle name="Normal 6 2 4 4 2 3 2 2" xfId="34868" xr:uid="{00000000-0005-0000-0000-000012730000}"/>
    <cellStyle name="Normal 6 2 4 4 2 3 2 3" xfId="34869" xr:uid="{00000000-0005-0000-0000-000013730000}"/>
    <cellStyle name="Normal 6 2 4 4 2 3 2 4" xfId="34870" xr:uid="{00000000-0005-0000-0000-000014730000}"/>
    <cellStyle name="Normal 6 2 4 4 2 3 3" xfId="34871" xr:uid="{00000000-0005-0000-0000-000015730000}"/>
    <cellStyle name="Normal 6 2 4 4 2 3 3 2" xfId="34872" xr:uid="{00000000-0005-0000-0000-000016730000}"/>
    <cellStyle name="Normal 6 2 4 4 2 3 3 3" xfId="34873" xr:uid="{00000000-0005-0000-0000-000017730000}"/>
    <cellStyle name="Normal 6 2 4 4 2 3 4" xfId="34874" xr:uid="{00000000-0005-0000-0000-000018730000}"/>
    <cellStyle name="Normal 6 2 4 4 2 3 5" xfId="34875" xr:uid="{00000000-0005-0000-0000-000019730000}"/>
    <cellStyle name="Normal 6 2 4 4 2 3 6" xfId="34876" xr:uid="{00000000-0005-0000-0000-00001A730000}"/>
    <cellStyle name="Normal 6 2 4 4 2 4" xfId="6185" xr:uid="{00000000-0005-0000-0000-00001B730000}"/>
    <cellStyle name="Normal 6 2 4 4 2 4 2" xfId="11127" xr:uid="{00000000-0005-0000-0000-00001C730000}"/>
    <cellStyle name="Normal 6 2 4 4 2 4 3" xfId="34877" xr:uid="{00000000-0005-0000-0000-00001D730000}"/>
    <cellStyle name="Normal 6 2 4 4 2 4 4" xfId="34878" xr:uid="{00000000-0005-0000-0000-00001E730000}"/>
    <cellStyle name="Normal 6 2 4 4 2 5" xfId="7693" xr:uid="{00000000-0005-0000-0000-00001F730000}"/>
    <cellStyle name="Normal 6 2 4 4 2 5 2" xfId="34879" xr:uid="{00000000-0005-0000-0000-000020730000}"/>
    <cellStyle name="Normal 6 2 4 4 2 5 3" xfId="34880" xr:uid="{00000000-0005-0000-0000-000021730000}"/>
    <cellStyle name="Normal 6 2 4 4 2 5 4" xfId="34881" xr:uid="{00000000-0005-0000-0000-000022730000}"/>
    <cellStyle name="Normal 6 2 4 4 2 6" xfId="2731" xr:uid="{00000000-0005-0000-0000-000023730000}"/>
    <cellStyle name="Normal 6 2 4 4 2 6 2" xfId="34882" xr:uid="{00000000-0005-0000-0000-000024730000}"/>
    <cellStyle name="Normal 6 2 4 4 2 6 3" xfId="34883" xr:uid="{00000000-0005-0000-0000-000025730000}"/>
    <cellStyle name="Normal 6 2 4 4 2 6 4" xfId="34884" xr:uid="{00000000-0005-0000-0000-000026730000}"/>
    <cellStyle name="Normal 6 2 4 4 2 7" xfId="34885" xr:uid="{00000000-0005-0000-0000-000027730000}"/>
    <cellStyle name="Normal 6 2 4 4 2 7 2" xfId="34886" xr:uid="{00000000-0005-0000-0000-000028730000}"/>
    <cellStyle name="Normal 6 2 4 4 2 7 3" xfId="34887" xr:uid="{00000000-0005-0000-0000-000029730000}"/>
    <cellStyle name="Normal 6 2 4 4 2 8" xfId="34888" xr:uid="{00000000-0005-0000-0000-00002A730000}"/>
    <cellStyle name="Normal 6 2 4 4 2 9" xfId="34889" xr:uid="{00000000-0005-0000-0000-00002B730000}"/>
    <cellStyle name="Normal 6 2 4 4 3" xfId="1673" xr:uid="{00000000-0005-0000-0000-00002C730000}"/>
    <cellStyle name="Normal 6 2 4 4 3 2" xfId="5031" xr:uid="{00000000-0005-0000-0000-00002D730000}"/>
    <cellStyle name="Normal 6 2 4 4 3 2 2" xfId="10015" xr:uid="{00000000-0005-0000-0000-00002E730000}"/>
    <cellStyle name="Normal 6 2 4 4 3 2 2 2" xfId="34890" xr:uid="{00000000-0005-0000-0000-00002F730000}"/>
    <cellStyle name="Normal 6 2 4 4 3 2 2 3" xfId="34891" xr:uid="{00000000-0005-0000-0000-000030730000}"/>
    <cellStyle name="Normal 6 2 4 4 3 2 2 4" xfId="34892" xr:uid="{00000000-0005-0000-0000-000031730000}"/>
    <cellStyle name="Normal 6 2 4 4 3 2 3" xfId="34893" xr:uid="{00000000-0005-0000-0000-000032730000}"/>
    <cellStyle name="Normal 6 2 4 4 3 2 3 2" xfId="34894" xr:uid="{00000000-0005-0000-0000-000033730000}"/>
    <cellStyle name="Normal 6 2 4 4 3 2 3 3" xfId="34895" xr:uid="{00000000-0005-0000-0000-000034730000}"/>
    <cellStyle name="Normal 6 2 4 4 3 2 4" xfId="34896" xr:uid="{00000000-0005-0000-0000-000035730000}"/>
    <cellStyle name="Normal 6 2 4 4 3 2 5" xfId="34897" xr:uid="{00000000-0005-0000-0000-000036730000}"/>
    <cellStyle name="Normal 6 2 4 4 3 2 6" xfId="34898" xr:uid="{00000000-0005-0000-0000-000037730000}"/>
    <cellStyle name="Normal 6 2 4 4 3 3" xfId="6760" xr:uid="{00000000-0005-0000-0000-000038730000}"/>
    <cellStyle name="Normal 6 2 4 4 3 3 2" xfId="11702" xr:uid="{00000000-0005-0000-0000-000039730000}"/>
    <cellStyle name="Normal 6 2 4 4 3 3 3" xfId="34899" xr:uid="{00000000-0005-0000-0000-00003A730000}"/>
    <cellStyle name="Normal 6 2 4 4 3 3 4" xfId="34900" xr:uid="{00000000-0005-0000-0000-00003B730000}"/>
    <cellStyle name="Normal 6 2 4 4 3 4" xfId="8268" xr:uid="{00000000-0005-0000-0000-00003C730000}"/>
    <cellStyle name="Normal 6 2 4 4 3 4 2" xfId="34901" xr:uid="{00000000-0005-0000-0000-00003D730000}"/>
    <cellStyle name="Normal 6 2 4 4 3 4 3" xfId="34902" xr:uid="{00000000-0005-0000-0000-00003E730000}"/>
    <cellStyle name="Normal 6 2 4 4 3 4 4" xfId="34903" xr:uid="{00000000-0005-0000-0000-00003F730000}"/>
    <cellStyle name="Normal 6 2 4 4 3 5" xfId="3306" xr:uid="{00000000-0005-0000-0000-000040730000}"/>
    <cellStyle name="Normal 6 2 4 4 3 5 2" xfId="34904" xr:uid="{00000000-0005-0000-0000-000041730000}"/>
    <cellStyle name="Normal 6 2 4 4 3 5 3" xfId="34905" xr:uid="{00000000-0005-0000-0000-000042730000}"/>
    <cellStyle name="Normal 6 2 4 4 3 5 4" xfId="34906" xr:uid="{00000000-0005-0000-0000-000043730000}"/>
    <cellStyle name="Normal 6 2 4 4 3 6" xfId="34907" xr:uid="{00000000-0005-0000-0000-000044730000}"/>
    <cellStyle name="Normal 6 2 4 4 3 6 2" xfId="34908" xr:uid="{00000000-0005-0000-0000-000045730000}"/>
    <cellStyle name="Normal 6 2 4 4 3 6 3" xfId="34909" xr:uid="{00000000-0005-0000-0000-000046730000}"/>
    <cellStyle name="Normal 6 2 4 4 3 7" xfId="34910" xr:uid="{00000000-0005-0000-0000-000047730000}"/>
    <cellStyle name="Normal 6 2 4 4 3 8" xfId="34911" xr:uid="{00000000-0005-0000-0000-000048730000}"/>
    <cellStyle name="Normal 6 2 4 4 3 9" xfId="34912" xr:uid="{00000000-0005-0000-0000-000049730000}"/>
    <cellStyle name="Normal 6 2 4 4 4" xfId="3976" xr:uid="{00000000-0005-0000-0000-00004A730000}"/>
    <cellStyle name="Normal 6 2 4 4 4 2" xfId="9048" xr:uid="{00000000-0005-0000-0000-00004B730000}"/>
    <cellStyle name="Normal 6 2 4 4 4 2 2" xfId="34913" xr:uid="{00000000-0005-0000-0000-00004C730000}"/>
    <cellStyle name="Normal 6 2 4 4 4 2 3" xfId="34914" xr:uid="{00000000-0005-0000-0000-00004D730000}"/>
    <cellStyle name="Normal 6 2 4 4 4 2 4" xfId="34915" xr:uid="{00000000-0005-0000-0000-00004E730000}"/>
    <cellStyle name="Normal 6 2 4 4 4 3" xfId="34916" xr:uid="{00000000-0005-0000-0000-00004F730000}"/>
    <cellStyle name="Normal 6 2 4 4 4 3 2" xfId="34917" xr:uid="{00000000-0005-0000-0000-000050730000}"/>
    <cellStyle name="Normal 6 2 4 4 4 3 3" xfId="34918" xr:uid="{00000000-0005-0000-0000-000051730000}"/>
    <cellStyle name="Normal 6 2 4 4 4 4" xfId="34919" xr:uid="{00000000-0005-0000-0000-000052730000}"/>
    <cellStyle name="Normal 6 2 4 4 4 5" xfId="34920" xr:uid="{00000000-0005-0000-0000-000053730000}"/>
    <cellStyle name="Normal 6 2 4 4 4 6" xfId="34921" xr:uid="{00000000-0005-0000-0000-000054730000}"/>
    <cellStyle name="Normal 6 2 4 4 5" xfId="5733" xr:uid="{00000000-0005-0000-0000-000055730000}"/>
    <cellStyle name="Normal 6 2 4 4 5 2" xfId="10675" xr:uid="{00000000-0005-0000-0000-000056730000}"/>
    <cellStyle name="Normal 6 2 4 4 5 3" xfId="34922" xr:uid="{00000000-0005-0000-0000-000057730000}"/>
    <cellStyle name="Normal 6 2 4 4 5 4" xfId="34923" xr:uid="{00000000-0005-0000-0000-000058730000}"/>
    <cellStyle name="Normal 6 2 4 4 6" xfId="7241" xr:uid="{00000000-0005-0000-0000-000059730000}"/>
    <cellStyle name="Normal 6 2 4 4 6 2" xfId="34924" xr:uid="{00000000-0005-0000-0000-00005A730000}"/>
    <cellStyle name="Normal 6 2 4 4 6 3" xfId="34925" xr:uid="{00000000-0005-0000-0000-00005B730000}"/>
    <cellStyle name="Normal 6 2 4 4 6 4" xfId="34926" xr:uid="{00000000-0005-0000-0000-00005C730000}"/>
    <cellStyle name="Normal 6 2 4 4 7" xfId="2279" xr:uid="{00000000-0005-0000-0000-00005D730000}"/>
    <cellStyle name="Normal 6 2 4 4 7 2" xfId="34927" xr:uid="{00000000-0005-0000-0000-00005E730000}"/>
    <cellStyle name="Normal 6 2 4 4 7 3" xfId="34928" xr:uid="{00000000-0005-0000-0000-00005F730000}"/>
    <cellStyle name="Normal 6 2 4 4 7 4" xfId="34929" xr:uid="{00000000-0005-0000-0000-000060730000}"/>
    <cellStyle name="Normal 6 2 4 4 8" xfId="34930" xr:uid="{00000000-0005-0000-0000-000061730000}"/>
    <cellStyle name="Normal 6 2 4 4 8 2" xfId="34931" xr:uid="{00000000-0005-0000-0000-000062730000}"/>
    <cellStyle name="Normal 6 2 4 4 8 3" xfId="34932" xr:uid="{00000000-0005-0000-0000-000063730000}"/>
    <cellStyle name="Normal 6 2 4 4 9" xfId="34933" xr:uid="{00000000-0005-0000-0000-000064730000}"/>
    <cellStyle name="Normal 6 2 4 5" xfId="670" xr:uid="{00000000-0005-0000-0000-000065730000}"/>
    <cellStyle name="Normal 6 2 4 5 10" xfId="34934" xr:uid="{00000000-0005-0000-0000-000066730000}"/>
    <cellStyle name="Normal 6 2 4 5 11" xfId="34935" xr:uid="{00000000-0005-0000-0000-000067730000}"/>
    <cellStyle name="Normal 6 2 4 5 2" xfId="1136" xr:uid="{00000000-0005-0000-0000-000068730000}"/>
    <cellStyle name="Normal 6 2 4 5 2 10" xfId="34936" xr:uid="{00000000-0005-0000-0000-000069730000}"/>
    <cellStyle name="Normal 6 2 4 5 2 2" xfId="1676" xr:uid="{00000000-0005-0000-0000-00006A730000}"/>
    <cellStyle name="Normal 6 2 4 5 2 2 2" xfId="5034" xr:uid="{00000000-0005-0000-0000-00006B730000}"/>
    <cellStyle name="Normal 6 2 4 5 2 2 2 2" xfId="10018" xr:uid="{00000000-0005-0000-0000-00006C730000}"/>
    <cellStyle name="Normal 6 2 4 5 2 2 2 2 2" xfId="34937" xr:uid="{00000000-0005-0000-0000-00006D730000}"/>
    <cellStyle name="Normal 6 2 4 5 2 2 2 2 3" xfId="34938" xr:uid="{00000000-0005-0000-0000-00006E730000}"/>
    <cellStyle name="Normal 6 2 4 5 2 2 2 2 4" xfId="34939" xr:uid="{00000000-0005-0000-0000-00006F730000}"/>
    <cellStyle name="Normal 6 2 4 5 2 2 2 3" xfId="34940" xr:uid="{00000000-0005-0000-0000-000070730000}"/>
    <cellStyle name="Normal 6 2 4 5 2 2 2 3 2" xfId="34941" xr:uid="{00000000-0005-0000-0000-000071730000}"/>
    <cellStyle name="Normal 6 2 4 5 2 2 2 3 3" xfId="34942" xr:uid="{00000000-0005-0000-0000-000072730000}"/>
    <cellStyle name="Normal 6 2 4 5 2 2 2 4" xfId="34943" xr:uid="{00000000-0005-0000-0000-000073730000}"/>
    <cellStyle name="Normal 6 2 4 5 2 2 2 5" xfId="34944" xr:uid="{00000000-0005-0000-0000-000074730000}"/>
    <cellStyle name="Normal 6 2 4 5 2 2 2 6" xfId="34945" xr:uid="{00000000-0005-0000-0000-000075730000}"/>
    <cellStyle name="Normal 6 2 4 5 2 2 3" xfId="6763" xr:uid="{00000000-0005-0000-0000-000076730000}"/>
    <cellStyle name="Normal 6 2 4 5 2 2 3 2" xfId="11705" xr:uid="{00000000-0005-0000-0000-000077730000}"/>
    <cellStyle name="Normal 6 2 4 5 2 2 3 3" xfId="34946" xr:uid="{00000000-0005-0000-0000-000078730000}"/>
    <cellStyle name="Normal 6 2 4 5 2 2 3 4" xfId="34947" xr:uid="{00000000-0005-0000-0000-000079730000}"/>
    <cellStyle name="Normal 6 2 4 5 2 2 4" xfId="8271" xr:uid="{00000000-0005-0000-0000-00007A730000}"/>
    <cellStyle name="Normal 6 2 4 5 2 2 4 2" xfId="34948" xr:uid="{00000000-0005-0000-0000-00007B730000}"/>
    <cellStyle name="Normal 6 2 4 5 2 2 4 3" xfId="34949" xr:uid="{00000000-0005-0000-0000-00007C730000}"/>
    <cellStyle name="Normal 6 2 4 5 2 2 4 4" xfId="34950" xr:uid="{00000000-0005-0000-0000-00007D730000}"/>
    <cellStyle name="Normal 6 2 4 5 2 2 5" xfId="3309" xr:uid="{00000000-0005-0000-0000-00007E730000}"/>
    <cellStyle name="Normal 6 2 4 5 2 2 5 2" xfId="34951" xr:uid="{00000000-0005-0000-0000-00007F730000}"/>
    <cellStyle name="Normal 6 2 4 5 2 2 5 3" xfId="34952" xr:uid="{00000000-0005-0000-0000-000080730000}"/>
    <cellStyle name="Normal 6 2 4 5 2 2 5 4" xfId="34953" xr:uid="{00000000-0005-0000-0000-000081730000}"/>
    <cellStyle name="Normal 6 2 4 5 2 2 6" xfId="34954" xr:uid="{00000000-0005-0000-0000-000082730000}"/>
    <cellStyle name="Normal 6 2 4 5 2 2 6 2" xfId="34955" xr:uid="{00000000-0005-0000-0000-000083730000}"/>
    <cellStyle name="Normal 6 2 4 5 2 2 6 3" xfId="34956" xr:uid="{00000000-0005-0000-0000-000084730000}"/>
    <cellStyle name="Normal 6 2 4 5 2 2 7" xfId="34957" xr:uid="{00000000-0005-0000-0000-000085730000}"/>
    <cellStyle name="Normal 6 2 4 5 2 2 8" xfId="34958" xr:uid="{00000000-0005-0000-0000-000086730000}"/>
    <cellStyle name="Normal 6 2 4 5 2 2 9" xfId="34959" xr:uid="{00000000-0005-0000-0000-000087730000}"/>
    <cellStyle name="Normal 6 2 4 5 2 3" xfId="4504" xr:uid="{00000000-0005-0000-0000-000088730000}"/>
    <cellStyle name="Normal 6 2 4 5 2 3 2" xfId="9488" xr:uid="{00000000-0005-0000-0000-000089730000}"/>
    <cellStyle name="Normal 6 2 4 5 2 3 2 2" xfId="34960" xr:uid="{00000000-0005-0000-0000-00008A730000}"/>
    <cellStyle name="Normal 6 2 4 5 2 3 2 3" xfId="34961" xr:uid="{00000000-0005-0000-0000-00008B730000}"/>
    <cellStyle name="Normal 6 2 4 5 2 3 2 4" xfId="34962" xr:uid="{00000000-0005-0000-0000-00008C730000}"/>
    <cellStyle name="Normal 6 2 4 5 2 3 3" xfId="34963" xr:uid="{00000000-0005-0000-0000-00008D730000}"/>
    <cellStyle name="Normal 6 2 4 5 2 3 3 2" xfId="34964" xr:uid="{00000000-0005-0000-0000-00008E730000}"/>
    <cellStyle name="Normal 6 2 4 5 2 3 3 3" xfId="34965" xr:uid="{00000000-0005-0000-0000-00008F730000}"/>
    <cellStyle name="Normal 6 2 4 5 2 3 4" xfId="34966" xr:uid="{00000000-0005-0000-0000-000090730000}"/>
    <cellStyle name="Normal 6 2 4 5 2 3 5" xfId="34967" xr:uid="{00000000-0005-0000-0000-000091730000}"/>
    <cellStyle name="Normal 6 2 4 5 2 3 6" xfId="34968" xr:uid="{00000000-0005-0000-0000-000092730000}"/>
    <cellStyle name="Normal 6 2 4 5 2 4" xfId="6235" xr:uid="{00000000-0005-0000-0000-000093730000}"/>
    <cellStyle name="Normal 6 2 4 5 2 4 2" xfId="11177" xr:uid="{00000000-0005-0000-0000-000094730000}"/>
    <cellStyle name="Normal 6 2 4 5 2 4 3" xfId="34969" xr:uid="{00000000-0005-0000-0000-000095730000}"/>
    <cellStyle name="Normal 6 2 4 5 2 4 4" xfId="34970" xr:uid="{00000000-0005-0000-0000-000096730000}"/>
    <cellStyle name="Normal 6 2 4 5 2 5" xfId="7743" xr:uid="{00000000-0005-0000-0000-000097730000}"/>
    <cellStyle name="Normal 6 2 4 5 2 5 2" xfId="34971" xr:uid="{00000000-0005-0000-0000-000098730000}"/>
    <cellStyle name="Normal 6 2 4 5 2 5 3" xfId="34972" xr:uid="{00000000-0005-0000-0000-000099730000}"/>
    <cellStyle name="Normal 6 2 4 5 2 5 4" xfId="34973" xr:uid="{00000000-0005-0000-0000-00009A730000}"/>
    <cellStyle name="Normal 6 2 4 5 2 6" xfId="2781" xr:uid="{00000000-0005-0000-0000-00009B730000}"/>
    <cellStyle name="Normal 6 2 4 5 2 6 2" xfId="34974" xr:uid="{00000000-0005-0000-0000-00009C730000}"/>
    <cellStyle name="Normal 6 2 4 5 2 6 3" xfId="34975" xr:uid="{00000000-0005-0000-0000-00009D730000}"/>
    <cellStyle name="Normal 6 2 4 5 2 6 4" xfId="34976" xr:uid="{00000000-0005-0000-0000-00009E730000}"/>
    <cellStyle name="Normal 6 2 4 5 2 7" xfId="34977" xr:uid="{00000000-0005-0000-0000-00009F730000}"/>
    <cellStyle name="Normal 6 2 4 5 2 7 2" xfId="34978" xr:uid="{00000000-0005-0000-0000-0000A0730000}"/>
    <cellStyle name="Normal 6 2 4 5 2 7 3" xfId="34979" xr:uid="{00000000-0005-0000-0000-0000A1730000}"/>
    <cellStyle name="Normal 6 2 4 5 2 8" xfId="34980" xr:uid="{00000000-0005-0000-0000-0000A2730000}"/>
    <cellStyle name="Normal 6 2 4 5 2 9" xfId="34981" xr:uid="{00000000-0005-0000-0000-0000A3730000}"/>
    <cellStyle name="Normal 6 2 4 5 3" xfId="1675" xr:uid="{00000000-0005-0000-0000-0000A4730000}"/>
    <cellStyle name="Normal 6 2 4 5 3 2" xfId="5033" xr:uid="{00000000-0005-0000-0000-0000A5730000}"/>
    <cellStyle name="Normal 6 2 4 5 3 2 2" xfId="10017" xr:uid="{00000000-0005-0000-0000-0000A6730000}"/>
    <cellStyle name="Normal 6 2 4 5 3 2 2 2" xfId="34982" xr:uid="{00000000-0005-0000-0000-0000A7730000}"/>
    <cellStyle name="Normal 6 2 4 5 3 2 2 3" xfId="34983" xr:uid="{00000000-0005-0000-0000-0000A8730000}"/>
    <cellStyle name="Normal 6 2 4 5 3 2 2 4" xfId="34984" xr:uid="{00000000-0005-0000-0000-0000A9730000}"/>
    <cellStyle name="Normal 6 2 4 5 3 2 3" xfId="34985" xr:uid="{00000000-0005-0000-0000-0000AA730000}"/>
    <cellStyle name="Normal 6 2 4 5 3 2 3 2" xfId="34986" xr:uid="{00000000-0005-0000-0000-0000AB730000}"/>
    <cellStyle name="Normal 6 2 4 5 3 2 3 3" xfId="34987" xr:uid="{00000000-0005-0000-0000-0000AC730000}"/>
    <cellStyle name="Normal 6 2 4 5 3 2 4" xfId="34988" xr:uid="{00000000-0005-0000-0000-0000AD730000}"/>
    <cellStyle name="Normal 6 2 4 5 3 2 5" xfId="34989" xr:uid="{00000000-0005-0000-0000-0000AE730000}"/>
    <cellStyle name="Normal 6 2 4 5 3 2 6" xfId="34990" xr:uid="{00000000-0005-0000-0000-0000AF730000}"/>
    <cellStyle name="Normal 6 2 4 5 3 3" xfId="6762" xr:uid="{00000000-0005-0000-0000-0000B0730000}"/>
    <cellStyle name="Normal 6 2 4 5 3 3 2" xfId="11704" xr:uid="{00000000-0005-0000-0000-0000B1730000}"/>
    <cellStyle name="Normal 6 2 4 5 3 3 3" xfId="34991" xr:uid="{00000000-0005-0000-0000-0000B2730000}"/>
    <cellStyle name="Normal 6 2 4 5 3 3 4" xfId="34992" xr:uid="{00000000-0005-0000-0000-0000B3730000}"/>
    <cellStyle name="Normal 6 2 4 5 3 4" xfId="8270" xr:uid="{00000000-0005-0000-0000-0000B4730000}"/>
    <cellStyle name="Normal 6 2 4 5 3 4 2" xfId="34993" xr:uid="{00000000-0005-0000-0000-0000B5730000}"/>
    <cellStyle name="Normal 6 2 4 5 3 4 3" xfId="34994" xr:uid="{00000000-0005-0000-0000-0000B6730000}"/>
    <cellStyle name="Normal 6 2 4 5 3 4 4" xfId="34995" xr:uid="{00000000-0005-0000-0000-0000B7730000}"/>
    <cellStyle name="Normal 6 2 4 5 3 5" xfId="3308" xr:uid="{00000000-0005-0000-0000-0000B8730000}"/>
    <cellStyle name="Normal 6 2 4 5 3 5 2" xfId="34996" xr:uid="{00000000-0005-0000-0000-0000B9730000}"/>
    <cellStyle name="Normal 6 2 4 5 3 5 3" xfId="34997" xr:uid="{00000000-0005-0000-0000-0000BA730000}"/>
    <cellStyle name="Normal 6 2 4 5 3 5 4" xfId="34998" xr:uid="{00000000-0005-0000-0000-0000BB730000}"/>
    <cellStyle name="Normal 6 2 4 5 3 6" xfId="34999" xr:uid="{00000000-0005-0000-0000-0000BC730000}"/>
    <cellStyle name="Normal 6 2 4 5 3 6 2" xfId="35000" xr:uid="{00000000-0005-0000-0000-0000BD730000}"/>
    <cellStyle name="Normal 6 2 4 5 3 6 3" xfId="35001" xr:uid="{00000000-0005-0000-0000-0000BE730000}"/>
    <cellStyle name="Normal 6 2 4 5 3 7" xfId="35002" xr:uid="{00000000-0005-0000-0000-0000BF730000}"/>
    <cellStyle name="Normal 6 2 4 5 3 8" xfId="35003" xr:uid="{00000000-0005-0000-0000-0000C0730000}"/>
    <cellStyle name="Normal 6 2 4 5 3 9" xfId="35004" xr:uid="{00000000-0005-0000-0000-0000C1730000}"/>
    <cellStyle name="Normal 6 2 4 5 4" xfId="4121" xr:uid="{00000000-0005-0000-0000-0000C2730000}"/>
    <cellStyle name="Normal 6 2 4 5 4 2" xfId="9107" xr:uid="{00000000-0005-0000-0000-0000C3730000}"/>
    <cellStyle name="Normal 6 2 4 5 4 2 2" xfId="35005" xr:uid="{00000000-0005-0000-0000-0000C4730000}"/>
    <cellStyle name="Normal 6 2 4 5 4 2 3" xfId="35006" xr:uid="{00000000-0005-0000-0000-0000C5730000}"/>
    <cellStyle name="Normal 6 2 4 5 4 2 4" xfId="35007" xr:uid="{00000000-0005-0000-0000-0000C6730000}"/>
    <cellStyle name="Normal 6 2 4 5 4 3" xfId="35008" xr:uid="{00000000-0005-0000-0000-0000C7730000}"/>
    <cellStyle name="Normal 6 2 4 5 4 3 2" xfId="35009" xr:uid="{00000000-0005-0000-0000-0000C8730000}"/>
    <cellStyle name="Normal 6 2 4 5 4 3 3" xfId="35010" xr:uid="{00000000-0005-0000-0000-0000C9730000}"/>
    <cellStyle name="Normal 6 2 4 5 4 4" xfId="35011" xr:uid="{00000000-0005-0000-0000-0000CA730000}"/>
    <cellStyle name="Normal 6 2 4 5 4 5" xfId="35012" xr:uid="{00000000-0005-0000-0000-0000CB730000}"/>
    <cellStyle name="Normal 6 2 4 5 4 6" xfId="35013" xr:uid="{00000000-0005-0000-0000-0000CC730000}"/>
    <cellStyle name="Normal 6 2 4 5 5" xfId="5868" xr:uid="{00000000-0005-0000-0000-0000CD730000}"/>
    <cellStyle name="Normal 6 2 4 5 5 2" xfId="10810" xr:uid="{00000000-0005-0000-0000-0000CE730000}"/>
    <cellStyle name="Normal 6 2 4 5 5 3" xfId="35014" xr:uid="{00000000-0005-0000-0000-0000CF730000}"/>
    <cellStyle name="Normal 6 2 4 5 5 4" xfId="35015" xr:uid="{00000000-0005-0000-0000-0000D0730000}"/>
    <cellStyle name="Normal 6 2 4 5 6" xfId="7376" xr:uid="{00000000-0005-0000-0000-0000D1730000}"/>
    <cellStyle name="Normal 6 2 4 5 6 2" xfId="35016" xr:uid="{00000000-0005-0000-0000-0000D2730000}"/>
    <cellStyle name="Normal 6 2 4 5 6 3" xfId="35017" xr:uid="{00000000-0005-0000-0000-0000D3730000}"/>
    <cellStyle name="Normal 6 2 4 5 6 4" xfId="35018" xr:uid="{00000000-0005-0000-0000-0000D4730000}"/>
    <cellStyle name="Normal 6 2 4 5 7" xfId="2414" xr:uid="{00000000-0005-0000-0000-0000D5730000}"/>
    <cellStyle name="Normal 6 2 4 5 7 2" xfId="35019" xr:uid="{00000000-0005-0000-0000-0000D6730000}"/>
    <cellStyle name="Normal 6 2 4 5 7 3" xfId="35020" xr:uid="{00000000-0005-0000-0000-0000D7730000}"/>
    <cellStyle name="Normal 6 2 4 5 7 4" xfId="35021" xr:uid="{00000000-0005-0000-0000-0000D8730000}"/>
    <cellStyle name="Normal 6 2 4 5 8" xfId="35022" xr:uid="{00000000-0005-0000-0000-0000D9730000}"/>
    <cellStyle name="Normal 6 2 4 5 8 2" xfId="35023" xr:uid="{00000000-0005-0000-0000-0000DA730000}"/>
    <cellStyle name="Normal 6 2 4 5 8 3" xfId="35024" xr:uid="{00000000-0005-0000-0000-0000DB730000}"/>
    <cellStyle name="Normal 6 2 4 5 9" xfId="35025" xr:uid="{00000000-0005-0000-0000-0000DC730000}"/>
    <cellStyle name="Normal 6 2 4 6" xfId="337" xr:uid="{00000000-0005-0000-0000-0000DD730000}"/>
    <cellStyle name="Normal 6 2 4 6 10" xfId="35026" xr:uid="{00000000-0005-0000-0000-0000DE730000}"/>
    <cellStyle name="Normal 6 2 4 6 11" xfId="35027" xr:uid="{00000000-0005-0000-0000-0000DF730000}"/>
    <cellStyle name="Normal 6 2 4 6 2" xfId="965" xr:uid="{00000000-0005-0000-0000-0000E0730000}"/>
    <cellStyle name="Normal 6 2 4 6 2 10" xfId="35028" xr:uid="{00000000-0005-0000-0000-0000E1730000}"/>
    <cellStyle name="Normal 6 2 4 6 2 2" xfId="1678" xr:uid="{00000000-0005-0000-0000-0000E2730000}"/>
    <cellStyle name="Normal 6 2 4 6 2 2 2" xfId="5036" xr:uid="{00000000-0005-0000-0000-0000E3730000}"/>
    <cellStyle name="Normal 6 2 4 6 2 2 2 2" xfId="10020" xr:uid="{00000000-0005-0000-0000-0000E4730000}"/>
    <cellStyle name="Normal 6 2 4 6 2 2 2 2 2" xfId="35029" xr:uid="{00000000-0005-0000-0000-0000E5730000}"/>
    <cellStyle name="Normal 6 2 4 6 2 2 2 2 3" xfId="35030" xr:uid="{00000000-0005-0000-0000-0000E6730000}"/>
    <cellStyle name="Normal 6 2 4 6 2 2 2 2 4" xfId="35031" xr:uid="{00000000-0005-0000-0000-0000E7730000}"/>
    <cellStyle name="Normal 6 2 4 6 2 2 2 3" xfId="35032" xr:uid="{00000000-0005-0000-0000-0000E8730000}"/>
    <cellStyle name="Normal 6 2 4 6 2 2 2 3 2" xfId="35033" xr:uid="{00000000-0005-0000-0000-0000E9730000}"/>
    <cellStyle name="Normal 6 2 4 6 2 2 2 3 3" xfId="35034" xr:uid="{00000000-0005-0000-0000-0000EA730000}"/>
    <cellStyle name="Normal 6 2 4 6 2 2 2 4" xfId="35035" xr:uid="{00000000-0005-0000-0000-0000EB730000}"/>
    <cellStyle name="Normal 6 2 4 6 2 2 2 5" xfId="35036" xr:uid="{00000000-0005-0000-0000-0000EC730000}"/>
    <cellStyle name="Normal 6 2 4 6 2 2 2 6" xfId="35037" xr:uid="{00000000-0005-0000-0000-0000ED730000}"/>
    <cellStyle name="Normal 6 2 4 6 2 2 3" xfId="6765" xr:uid="{00000000-0005-0000-0000-0000EE730000}"/>
    <cellStyle name="Normal 6 2 4 6 2 2 3 2" xfId="11707" xr:uid="{00000000-0005-0000-0000-0000EF730000}"/>
    <cellStyle name="Normal 6 2 4 6 2 2 3 3" xfId="35038" xr:uid="{00000000-0005-0000-0000-0000F0730000}"/>
    <cellStyle name="Normal 6 2 4 6 2 2 3 4" xfId="35039" xr:uid="{00000000-0005-0000-0000-0000F1730000}"/>
    <cellStyle name="Normal 6 2 4 6 2 2 4" xfId="8273" xr:uid="{00000000-0005-0000-0000-0000F2730000}"/>
    <cellStyle name="Normal 6 2 4 6 2 2 4 2" xfId="35040" xr:uid="{00000000-0005-0000-0000-0000F3730000}"/>
    <cellStyle name="Normal 6 2 4 6 2 2 4 3" xfId="35041" xr:uid="{00000000-0005-0000-0000-0000F4730000}"/>
    <cellStyle name="Normal 6 2 4 6 2 2 4 4" xfId="35042" xr:uid="{00000000-0005-0000-0000-0000F5730000}"/>
    <cellStyle name="Normal 6 2 4 6 2 2 5" xfId="3311" xr:uid="{00000000-0005-0000-0000-0000F6730000}"/>
    <cellStyle name="Normal 6 2 4 6 2 2 5 2" xfId="35043" xr:uid="{00000000-0005-0000-0000-0000F7730000}"/>
    <cellStyle name="Normal 6 2 4 6 2 2 5 3" xfId="35044" xr:uid="{00000000-0005-0000-0000-0000F8730000}"/>
    <cellStyle name="Normal 6 2 4 6 2 2 5 4" xfId="35045" xr:uid="{00000000-0005-0000-0000-0000F9730000}"/>
    <cellStyle name="Normal 6 2 4 6 2 2 6" xfId="35046" xr:uid="{00000000-0005-0000-0000-0000FA730000}"/>
    <cellStyle name="Normal 6 2 4 6 2 2 6 2" xfId="35047" xr:uid="{00000000-0005-0000-0000-0000FB730000}"/>
    <cellStyle name="Normal 6 2 4 6 2 2 6 3" xfId="35048" xr:uid="{00000000-0005-0000-0000-0000FC730000}"/>
    <cellStyle name="Normal 6 2 4 6 2 2 7" xfId="35049" xr:uid="{00000000-0005-0000-0000-0000FD730000}"/>
    <cellStyle name="Normal 6 2 4 6 2 2 8" xfId="35050" xr:uid="{00000000-0005-0000-0000-0000FE730000}"/>
    <cellStyle name="Normal 6 2 4 6 2 2 9" xfId="35051" xr:uid="{00000000-0005-0000-0000-0000FF730000}"/>
    <cellStyle name="Normal 6 2 4 6 2 3" xfId="4399" xr:uid="{00000000-0005-0000-0000-000000740000}"/>
    <cellStyle name="Normal 6 2 4 6 2 3 2" xfId="9384" xr:uid="{00000000-0005-0000-0000-000001740000}"/>
    <cellStyle name="Normal 6 2 4 6 2 3 2 2" xfId="35052" xr:uid="{00000000-0005-0000-0000-000002740000}"/>
    <cellStyle name="Normal 6 2 4 6 2 3 2 3" xfId="35053" xr:uid="{00000000-0005-0000-0000-000003740000}"/>
    <cellStyle name="Normal 6 2 4 6 2 3 2 4" xfId="35054" xr:uid="{00000000-0005-0000-0000-000004740000}"/>
    <cellStyle name="Normal 6 2 4 6 2 3 3" xfId="35055" xr:uid="{00000000-0005-0000-0000-000005740000}"/>
    <cellStyle name="Normal 6 2 4 6 2 3 3 2" xfId="35056" xr:uid="{00000000-0005-0000-0000-000006740000}"/>
    <cellStyle name="Normal 6 2 4 6 2 3 3 3" xfId="35057" xr:uid="{00000000-0005-0000-0000-000007740000}"/>
    <cellStyle name="Normal 6 2 4 6 2 3 4" xfId="35058" xr:uid="{00000000-0005-0000-0000-000008740000}"/>
    <cellStyle name="Normal 6 2 4 6 2 3 5" xfId="35059" xr:uid="{00000000-0005-0000-0000-000009740000}"/>
    <cellStyle name="Normal 6 2 4 6 2 3 6" xfId="35060" xr:uid="{00000000-0005-0000-0000-00000A740000}"/>
    <cellStyle name="Normal 6 2 4 6 2 4" xfId="6141" xr:uid="{00000000-0005-0000-0000-00000B740000}"/>
    <cellStyle name="Normal 6 2 4 6 2 4 2" xfId="11083" xr:uid="{00000000-0005-0000-0000-00000C740000}"/>
    <cellStyle name="Normal 6 2 4 6 2 4 3" xfId="35061" xr:uid="{00000000-0005-0000-0000-00000D740000}"/>
    <cellStyle name="Normal 6 2 4 6 2 4 4" xfId="35062" xr:uid="{00000000-0005-0000-0000-00000E740000}"/>
    <cellStyle name="Normal 6 2 4 6 2 5" xfId="7649" xr:uid="{00000000-0005-0000-0000-00000F740000}"/>
    <cellStyle name="Normal 6 2 4 6 2 5 2" xfId="35063" xr:uid="{00000000-0005-0000-0000-000010740000}"/>
    <cellStyle name="Normal 6 2 4 6 2 5 3" xfId="35064" xr:uid="{00000000-0005-0000-0000-000011740000}"/>
    <cellStyle name="Normal 6 2 4 6 2 5 4" xfId="35065" xr:uid="{00000000-0005-0000-0000-000012740000}"/>
    <cellStyle name="Normal 6 2 4 6 2 6" xfId="2687" xr:uid="{00000000-0005-0000-0000-000013740000}"/>
    <cellStyle name="Normal 6 2 4 6 2 6 2" xfId="35066" xr:uid="{00000000-0005-0000-0000-000014740000}"/>
    <cellStyle name="Normal 6 2 4 6 2 6 3" xfId="35067" xr:uid="{00000000-0005-0000-0000-000015740000}"/>
    <cellStyle name="Normal 6 2 4 6 2 6 4" xfId="35068" xr:uid="{00000000-0005-0000-0000-000016740000}"/>
    <cellStyle name="Normal 6 2 4 6 2 7" xfId="35069" xr:uid="{00000000-0005-0000-0000-000017740000}"/>
    <cellStyle name="Normal 6 2 4 6 2 7 2" xfId="35070" xr:uid="{00000000-0005-0000-0000-000018740000}"/>
    <cellStyle name="Normal 6 2 4 6 2 7 3" xfId="35071" xr:uid="{00000000-0005-0000-0000-000019740000}"/>
    <cellStyle name="Normal 6 2 4 6 2 8" xfId="35072" xr:uid="{00000000-0005-0000-0000-00001A740000}"/>
    <cellStyle name="Normal 6 2 4 6 2 9" xfId="35073" xr:uid="{00000000-0005-0000-0000-00001B740000}"/>
    <cellStyle name="Normal 6 2 4 6 3" xfId="1677" xr:uid="{00000000-0005-0000-0000-00001C740000}"/>
    <cellStyle name="Normal 6 2 4 6 3 2" xfId="5035" xr:uid="{00000000-0005-0000-0000-00001D740000}"/>
    <cellStyle name="Normal 6 2 4 6 3 2 2" xfId="10019" xr:uid="{00000000-0005-0000-0000-00001E740000}"/>
    <cellStyle name="Normal 6 2 4 6 3 2 2 2" xfId="35074" xr:uid="{00000000-0005-0000-0000-00001F740000}"/>
    <cellStyle name="Normal 6 2 4 6 3 2 2 3" xfId="35075" xr:uid="{00000000-0005-0000-0000-000020740000}"/>
    <cellStyle name="Normal 6 2 4 6 3 2 2 4" xfId="35076" xr:uid="{00000000-0005-0000-0000-000021740000}"/>
    <cellStyle name="Normal 6 2 4 6 3 2 3" xfId="35077" xr:uid="{00000000-0005-0000-0000-000022740000}"/>
    <cellStyle name="Normal 6 2 4 6 3 2 3 2" xfId="35078" xr:uid="{00000000-0005-0000-0000-000023740000}"/>
    <cellStyle name="Normal 6 2 4 6 3 2 3 3" xfId="35079" xr:uid="{00000000-0005-0000-0000-000024740000}"/>
    <cellStyle name="Normal 6 2 4 6 3 2 4" xfId="35080" xr:uid="{00000000-0005-0000-0000-000025740000}"/>
    <cellStyle name="Normal 6 2 4 6 3 2 5" xfId="35081" xr:uid="{00000000-0005-0000-0000-000026740000}"/>
    <cellStyle name="Normal 6 2 4 6 3 2 6" xfId="35082" xr:uid="{00000000-0005-0000-0000-000027740000}"/>
    <cellStyle name="Normal 6 2 4 6 3 3" xfId="6764" xr:uid="{00000000-0005-0000-0000-000028740000}"/>
    <cellStyle name="Normal 6 2 4 6 3 3 2" xfId="11706" xr:uid="{00000000-0005-0000-0000-000029740000}"/>
    <cellStyle name="Normal 6 2 4 6 3 3 3" xfId="35083" xr:uid="{00000000-0005-0000-0000-00002A740000}"/>
    <cellStyle name="Normal 6 2 4 6 3 3 4" xfId="35084" xr:uid="{00000000-0005-0000-0000-00002B740000}"/>
    <cellStyle name="Normal 6 2 4 6 3 4" xfId="8272" xr:uid="{00000000-0005-0000-0000-00002C740000}"/>
    <cellStyle name="Normal 6 2 4 6 3 4 2" xfId="35085" xr:uid="{00000000-0005-0000-0000-00002D740000}"/>
    <cellStyle name="Normal 6 2 4 6 3 4 3" xfId="35086" xr:uid="{00000000-0005-0000-0000-00002E740000}"/>
    <cellStyle name="Normal 6 2 4 6 3 4 4" xfId="35087" xr:uid="{00000000-0005-0000-0000-00002F740000}"/>
    <cellStyle name="Normal 6 2 4 6 3 5" xfId="3310" xr:uid="{00000000-0005-0000-0000-000030740000}"/>
    <cellStyle name="Normal 6 2 4 6 3 5 2" xfId="35088" xr:uid="{00000000-0005-0000-0000-000031740000}"/>
    <cellStyle name="Normal 6 2 4 6 3 5 3" xfId="35089" xr:uid="{00000000-0005-0000-0000-000032740000}"/>
    <cellStyle name="Normal 6 2 4 6 3 5 4" xfId="35090" xr:uid="{00000000-0005-0000-0000-000033740000}"/>
    <cellStyle name="Normal 6 2 4 6 3 6" xfId="35091" xr:uid="{00000000-0005-0000-0000-000034740000}"/>
    <cellStyle name="Normal 6 2 4 6 3 6 2" xfId="35092" xr:uid="{00000000-0005-0000-0000-000035740000}"/>
    <cellStyle name="Normal 6 2 4 6 3 6 3" xfId="35093" xr:uid="{00000000-0005-0000-0000-000036740000}"/>
    <cellStyle name="Normal 6 2 4 6 3 7" xfId="35094" xr:uid="{00000000-0005-0000-0000-000037740000}"/>
    <cellStyle name="Normal 6 2 4 6 3 8" xfId="35095" xr:uid="{00000000-0005-0000-0000-000038740000}"/>
    <cellStyle name="Normal 6 2 4 6 3 9" xfId="35096" xr:uid="{00000000-0005-0000-0000-000039740000}"/>
    <cellStyle name="Normal 6 2 4 6 4" xfId="3916" xr:uid="{00000000-0005-0000-0000-00003A740000}"/>
    <cellStyle name="Normal 6 2 4 6 4 2" xfId="8996" xr:uid="{00000000-0005-0000-0000-00003B740000}"/>
    <cellStyle name="Normal 6 2 4 6 4 2 2" xfId="35097" xr:uid="{00000000-0005-0000-0000-00003C740000}"/>
    <cellStyle name="Normal 6 2 4 6 4 2 3" xfId="35098" xr:uid="{00000000-0005-0000-0000-00003D740000}"/>
    <cellStyle name="Normal 6 2 4 6 4 2 4" xfId="35099" xr:uid="{00000000-0005-0000-0000-00003E740000}"/>
    <cellStyle name="Normal 6 2 4 6 4 3" xfId="35100" xr:uid="{00000000-0005-0000-0000-00003F740000}"/>
    <cellStyle name="Normal 6 2 4 6 4 3 2" xfId="35101" xr:uid="{00000000-0005-0000-0000-000040740000}"/>
    <cellStyle name="Normal 6 2 4 6 4 3 3" xfId="35102" xr:uid="{00000000-0005-0000-0000-000041740000}"/>
    <cellStyle name="Normal 6 2 4 6 4 4" xfId="35103" xr:uid="{00000000-0005-0000-0000-000042740000}"/>
    <cellStyle name="Normal 6 2 4 6 4 5" xfId="35104" xr:uid="{00000000-0005-0000-0000-000043740000}"/>
    <cellStyle name="Normal 6 2 4 6 4 6" xfId="35105" xr:uid="{00000000-0005-0000-0000-000044740000}"/>
    <cellStyle name="Normal 6 2 4 6 5" xfId="5684" xr:uid="{00000000-0005-0000-0000-000045740000}"/>
    <cellStyle name="Normal 6 2 4 6 5 2" xfId="10626" xr:uid="{00000000-0005-0000-0000-000046740000}"/>
    <cellStyle name="Normal 6 2 4 6 5 3" xfId="35106" xr:uid="{00000000-0005-0000-0000-000047740000}"/>
    <cellStyle name="Normal 6 2 4 6 5 4" xfId="35107" xr:uid="{00000000-0005-0000-0000-000048740000}"/>
    <cellStyle name="Normal 6 2 4 6 6" xfId="7192" xr:uid="{00000000-0005-0000-0000-000049740000}"/>
    <cellStyle name="Normal 6 2 4 6 6 2" xfId="35108" xr:uid="{00000000-0005-0000-0000-00004A740000}"/>
    <cellStyle name="Normal 6 2 4 6 6 3" xfId="35109" xr:uid="{00000000-0005-0000-0000-00004B740000}"/>
    <cellStyle name="Normal 6 2 4 6 6 4" xfId="35110" xr:uid="{00000000-0005-0000-0000-00004C740000}"/>
    <cellStyle name="Normal 6 2 4 6 7" xfId="2230" xr:uid="{00000000-0005-0000-0000-00004D740000}"/>
    <cellStyle name="Normal 6 2 4 6 7 2" xfId="35111" xr:uid="{00000000-0005-0000-0000-00004E740000}"/>
    <cellStyle name="Normal 6 2 4 6 7 3" xfId="35112" xr:uid="{00000000-0005-0000-0000-00004F740000}"/>
    <cellStyle name="Normal 6 2 4 6 7 4" xfId="35113" xr:uid="{00000000-0005-0000-0000-000050740000}"/>
    <cellStyle name="Normal 6 2 4 6 8" xfId="35114" xr:uid="{00000000-0005-0000-0000-000051740000}"/>
    <cellStyle name="Normal 6 2 4 6 8 2" xfId="35115" xr:uid="{00000000-0005-0000-0000-000052740000}"/>
    <cellStyle name="Normal 6 2 4 6 8 3" xfId="35116" xr:uid="{00000000-0005-0000-0000-000053740000}"/>
    <cellStyle name="Normal 6 2 4 6 9" xfId="35117" xr:uid="{00000000-0005-0000-0000-000054740000}"/>
    <cellStyle name="Normal 6 2 4 7" xfId="819" xr:uid="{00000000-0005-0000-0000-000055740000}"/>
    <cellStyle name="Normal 6 2 4 7 10" xfId="35118" xr:uid="{00000000-0005-0000-0000-000056740000}"/>
    <cellStyle name="Normal 6 2 4 7 2" xfId="1679" xr:uid="{00000000-0005-0000-0000-000057740000}"/>
    <cellStyle name="Normal 6 2 4 7 2 2" xfId="5037" xr:uid="{00000000-0005-0000-0000-000058740000}"/>
    <cellStyle name="Normal 6 2 4 7 2 2 2" xfId="10021" xr:uid="{00000000-0005-0000-0000-000059740000}"/>
    <cellStyle name="Normal 6 2 4 7 2 2 2 2" xfId="35119" xr:uid="{00000000-0005-0000-0000-00005A740000}"/>
    <cellStyle name="Normal 6 2 4 7 2 2 2 3" xfId="35120" xr:uid="{00000000-0005-0000-0000-00005B740000}"/>
    <cellStyle name="Normal 6 2 4 7 2 2 2 4" xfId="35121" xr:uid="{00000000-0005-0000-0000-00005C740000}"/>
    <cellStyle name="Normal 6 2 4 7 2 2 3" xfId="35122" xr:uid="{00000000-0005-0000-0000-00005D740000}"/>
    <cellStyle name="Normal 6 2 4 7 2 2 3 2" xfId="35123" xr:uid="{00000000-0005-0000-0000-00005E740000}"/>
    <cellStyle name="Normal 6 2 4 7 2 2 3 3" xfId="35124" xr:uid="{00000000-0005-0000-0000-00005F740000}"/>
    <cellStyle name="Normal 6 2 4 7 2 2 4" xfId="35125" xr:uid="{00000000-0005-0000-0000-000060740000}"/>
    <cellStyle name="Normal 6 2 4 7 2 2 5" xfId="35126" xr:uid="{00000000-0005-0000-0000-000061740000}"/>
    <cellStyle name="Normal 6 2 4 7 2 2 6" xfId="35127" xr:uid="{00000000-0005-0000-0000-000062740000}"/>
    <cellStyle name="Normal 6 2 4 7 2 3" xfId="6766" xr:uid="{00000000-0005-0000-0000-000063740000}"/>
    <cellStyle name="Normal 6 2 4 7 2 3 2" xfId="11708" xr:uid="{00000000-0005-0000-0000-000064740000}"/>
    <cellStyle name="Normal 6 2 4 7 2 3 3" xfId="35128" xr:uid="{00000000-0005-0000-0000-000065740000}"/>
    <cellStyle name="Normal 6 2 4 7 2 3 4" xfId="35129" xr:uid="{00000000-0005-0000-0000-000066740000}"/>
    <cellStyle name="Normal 6 2 4 7 2 4" xfId="8274" xr:uid="{00000000-0005-0000-0000-000067740000}"/>
    <cellStyle name="Normal 6 2 4 7 2 4 2" xfId="35130" xr:uid="{00000000-0005-0000-0000-000068740000}"/>
    <cellStyle name="Normal 6 2 4 7 2 4 3" xfId="35131" xr:uid="{00000000-0005-0000-0000-000069740000}"/>
    <cellStyle name="Normal 6 2 4 7 2 4 4" xfId="35132" xr:uid="{00000000-0005-0000-0000-00006A740000}"/>
    <cellStyle name="Normal 6 2 4 7 2 5" xfId="3312" xr:uid="{00000000-0005-0000-0000-00006B740000}"/>
    <cellStyle name="Normal 6 2 4 7 2 5 2" xfId="35133" xr:uid="{00000000-0005-0000-0000-00006C740000}"/>
    <cellStyle name="Normal 6 2 4 7 2 5 3" xfId="35134" xr:uid="{00000000-0005-0000-0000-00006D740000}"/>
    <cellStyle name="Normal 6 2 4 7 2 5 4" xfId="35135" xr:uid="{00000000-0005-0000-0000-00006E740000}"/>
    <cellStyle name="Normal 6 2 4 7 2 6" xfId="35136" xr:uid="{00000000-0005-0000-0000-00006F740000}"/>
    <cellStyle name="Normal 6 2 4 7 2 6 2" xfId="35137" xr:uid="{00000000-0005-0000-0000-000070740000}"/>
    <cellStyle name="Normal 6 2 4 7 2 6 3" xfId="35138" xr:uid="{00000000-0005-0000-0000-000071740000}"/>
    <cellStyle name="Normal 6 2 4 7 2 7" xfId="35139" xr:uid="{00000000-0005-0000-0000-000072740000}"/>
    <cellStyle name="Normal 6 2 4 7 2 8" xfId="35140" xr:uid="{00000000-0005-0000-0000-000073740000}"/>
    <cellStyle name="Normal 6 2 4 7 2 9" xfId="35141" xr:uid="{00000000-0005-0000-0000-000074740000}"/>
    <cellStyle name="Normal 6 2 4 7 3" xfId="4261" xr:uid="{00000000-0005-0000-0000-000075740000}"/>
    <cellStyle name="Normal 6 2 4 7 3 2" xfId="9247" xr:uid="{00000000-0005-0000-0000-000076740000}"/>
    <cellStyle name="Normal 6 2 4 7 3 2 2" xfId="35142" xr:uid="{00000000-0005-0000-0000-000077740000}"/>
    <cellStyle name="Normal 6 2 4 7 3 2 3" xfId="35143" xr:uid="{00000000-0005-0000-0000-000078740000}"/>
    <cellStyle name="Normal 6 2 4 7 3 2 4" xfId="35144" xr:uid="{00000000-0005-0000-0000-000079740000}"/>
    <cellStyle name="Normal 6 2 4 7 3 3" xfId="35145" xr:uid="{00000000-0005-0000-0000-00007A740000}"/>
    <cellStyle name="Normal 6 2 4 7 3 3 2" xfId="35146" xr:uid="{00000000-0005-0000-0000-00007B740000}"/>
    <cellStyle name="Normal 6 2 4 7 3 3 3" xfId="35147" xr:uid="{00000000-0005-0000-0000-00007C740000}"/>
    <cellStyle name="Normal 6 2 4 7 3 4" xfId="35148" xr:uid="{00000000-0005-0000-0000-00007D740000}"/>
    <cellStyle name="Normal 6 2 4 7 3 5" xfId="35149" xr:uid="{00000000-0005-0000-0000-00007E740000}"/>
    <cellStyle name="Normal 6 2 4 7 3 6" xfId="35150" xr:uid="{00000000-0005-0000-0000-00007F740000}"/>
    <cellStyle name="Normal 6 2 4 7 4" xfId="6006" xr:uid="{00000000-0005-0000-0000-000080740000}"/>
    <cellStyle name="Normal 6 2 4 7 4 2" xfId="10948" xr:uid="{00000000-0005-0000-0000-000081740000}"/>
    <cellStyle name="Normal 6 2 4 7 4 3" xfId="35151" xr:uid="{00000000-0005-0000-0000-000082740000}"/>
    <cellStyle name="Normal 6 2 4 7 4 4" xfId="35152" xr:uid="{00000000-0005-0000-0000-000083740000}"/>
    <cellStyle name="Normal 6 2 4 7 5" xfId="7514" xr:uid="{00000000-0005-0000-0000-000084740000}"/>
    <cellStyle name="Normal 6 2 4 7 5 2" xfId="35153" xr:uid="{00000000-0005-0000-0000-000085740000}"/>
    <cellStyle name="Normal 6 2 4 7 5 3" xfId="35154" xr:uid="{00000000-0005-0000-0000-000086740000}"/>
    <cellStyle name="Normal 6 2 4 7 5 4" xfId="35155" xr:uid="{00000000-0005-0000-0000-000087740000}"/>
    <cellStyle name="Normal 6 2 4 7 6" xfId="2552" xr:uid="{00000000-0005-0000-0000-000088740000}"/>
    <cellStyle name="Normal 6 2 4 7 6 2" xfId="35156" xr:uid="{00000000-0005-0000-0000-000089740000}"/>
    <cellStyle name="Normal 6 2 4 7 6 3" xfId="35157" xr:uid="{00000000-0005-0000-0000-00008A740000}"/>
    <cellStyle name="Normal 6 2 4 7 6 4" xfId="35158" xr:uid="{00000000-0005-0000-0000-00008B740000}"/>
    <cellStyle name="Normal 6 2 4 7 7" xfId="35159" xr:uid="{00000000-0005-0000-0000-00008C740000}"/>
    <cellStyle name="Normal 6 2 4 7 7 2" xfId="35160" xr:uid="{00000000-0005-0000-0000-00008D740000}"/>
    <cellStyle name="Normal 6 2 4 7 7 3" xfId="35161" xr:uid="{00000000-0005-0000-0000-00008E740000}"/>
    <cellStyle name="Normal 6 2 4 7 8" xfId="35162" xr:uid="{00000000-0005-0000-0000-00008F740000}"/>
    <cellStyle name="Normal 6 2 4 7 9" xfId="35163" xr:uid="{00000000-0005-0000-0000-000090740000}"/>
    <cellStyle name="Normal 6 2 4 8" xfId="1286" xr:uid="{00000000-0005-0000-0000-000091740000}"/>
    <cellStyle name="Normal 6 2 4 8 2" xfId="4644" xr:uid="{00000000-0005-0000-0000-000092740000}"/>
    <cellStyle name="Normal 6 2 4 8 2 2" xfId="9628" xr:uid="{00000000-0005-0000-0000-000093740000}"/>
    <cellStyle name="Normal 6 2 4 8 2 2 2" xfId="35164" xr:uid="{00000000-0005-0000-0000-000094740000}"/>
    <cellStyle name="Normal 6 2 4 8 2 2 3" xfId="35165" xr:uid="{00000000-0005-0000-0000-000095740000}"/>
    <cellStyle name="Normal 6 2 4 8 2 2 4" xfId="35166" xr:uid="{00000000-0005-0000-0000-000096740000}"/>
    <cellStyle name="Normal 6 2 4 8 2 3" xfId="35167" xr:uid="{00000000-0005-0000-0000-000097740000}"/>
    <cellStyle name="Normal 6 2 4 8 2 3 2" xfId="35168" xr:uid="{00000000-0005-0000-0000-000098740000}"/>
    <cellStyle name="Normal 6 2 4 8 2 3 3" xfId="35169" xr:uid="{00000000-0005-0000-0000-000099740000}"/>
    <cellStyle name="Normal 6 2 4 8 2 4" xfId="35170" xr:uid="{00000000-0005-0000-0000-00009A740000}"/>
    <cellStyle name="Normal 6 2 4 8 2 5" xfId="35171" xr:uid="{00000000-0005-0000-0000-00009B740000}"/>
    <cellStyle name="Normal 6 2 4 8 2 6" xfId="35172" xr:uid="{00000000-0005-0000-0000-00009C740000}"/>
    <cellStyle name="Normal 6 2 4 8 3" xfId="6373" xr:uid="{00000000-0005-0000-0000-00009D740000}"/>
    <cellStyle name="Normal 6 2 4 8 3 2" xfId="11315" xr:uid="{00000000-0005-0000-0000-00009E740000}"/>
    <cellStyle name="Normal 6 2 4 8 3 3" xfId="35173" xr:uid="{00000000-0005-0000-0000-00009F740000}"/>
    <cellStyle name="Normal 6 2 4 8 3 4" xfId="35174" xr:uid="{00000000-0005-0000-0000-0000A0740000}"/>
    <cellStyle name="Normal 6 2 4 8 4" xfId="7881" xr:uid="{00000000-0005-0000-0000-0000A1740000}"/>
    <cellStyle name="Normal 6 2 4 8 4 2" xfId="35175" xr:uid="{00000000-0005-0000-0000-0000A2740000}"/>
    <cellStyle name="Normal 6 2 4 8 4 3" xfId="35176" xr:uid="{00000000-0005-0000-0000-0000A3740000}"/>
    <cellStyle name="Normal 6 2 4 8 4 4" xfId="35177" xr:uid="{00000000-0005-0000-0000-0000A4740000}"/>
    <cellStyle name="Normal 6 2 4 8 5" xfId="2919" xr:uid="{00000000-0005-0000-0000-0000A5740000}"/>
    <cellStyle name="Normal 6 2 4 8 5 2" xfId="35178" xr:uid="{00000000-0005-0000-0000-0000A6740000}"/>
    <cellStyle name="Normal 6 2 4 8 5 3" xfId="35179" xr:uid="{00000000-0005-0000-0000-0000A7740000}"/>
    <cellStyle name="Normal 6 2 4 8 5 4" xfId="35180" xr:uid="{00000000-0005-0000-0000-0000A8740000}"/>
    <cellStyle name="Normal 6 2 4 8 6" xfId="35181" xr:uid="{00000000-0005-0000-0000-0000A9740000}"/>
    <cellStyle name="Normal 6 2 4 8 6 2" xfId="35182" xr:uid="{00000000-0005-0000-0000-0000AA740000}"/>
    <cellStyle name="Normal 6 2 4 8 6 3" xfId="35183" xr:uid="{00000000-0005-0000-0000-0000AB740000}"/>
    <cellStyle name="Normal 6 2 4 8 7" xfId="35184" xr:uid="{00000000-0005-0000-0000-0000AC740000}"/>
    <cellStyle name="Normal 6 2 4 8 8" xfId="35185" xr:uid="{00000000-0005-0000-0000-0000AD740000}"/>
    <cellStyle name="Normal 6 2 4 8 9" xfId="35186" xr:uid="{00000000-0005-0000-0000-0000AE740000}"/>
    <cellStyle name="Normal 6 2 4 9" xfId="229" xr:uid="{00000000-0005-0000-0000-0000AF740000}"/>
    <cellStyle name="Normal 6 2 4 9 2" xfId="3862" xr:uid="{00000000-0005-0000-0000-0000B0740000}"/>
    <cellStyle name="Normal 6 2 4 9 2 2" xfId="8949" xr:uid="{00000000-0005-0000-0000-0000B1740000}"/>
    <cellStyle name="Normal 6 2 4 9 2 2 2" xfId="35187" xr:uid="{00000000-0005-0000-0000-0000B2740000}"/>
    <cellStyle name="Normal 6 2 4 9 2 2 3" xfId="35188" xr:uid="{00000000-0005-0000-0000-0000B3740000}"/>
    <cellStyle name="Normal 6 2 4 9 2 2 4" xfId="35189" xr:uid="{00000000-0005-0000-0000-0000B4740000}"/>
    <cellStyle name="Normal 6 2 4 9 2 3" xfId="35190" xr:uid="{00000000-0005-0000-0000-0000B5740000}"/>
    <cellStyle name="Normal 6 2 4 9 2 3 2" xfId="35191" xr:uid="{00000000-0005-0000-0000-0000B6740000}"/>
    <cellStyle name="Normal 6 2 4 9 2 3 3" xfId="35192" xr:uid="{00000000-0005-0000-0000-0000B7740000}"/>
    <cellStyle name="Normal 6 2 4 9 2 4" xfId="35193" xr:uid="{00000000-0005-0000-0000-0000B8740000}"/>
    <cellStyle name="Normal 6 2 4 9 2 5" xfId="35194" xr:uid="{00000000-0005-0000-0000-0000B9740000}"/>
    <cellStyle name="Normal 6 2 4 9 2 6" xfId="35195" xr:uid="{00000000-0005-0000-0000-0000BA740000}"/>
    <cellStyle name="Normal 6 2 4 9 3" xfId="5640" xr:uid="{00000000-0005-0000-0000-0000BB740000}"/>
    <cellStyle name="Normal 6 2 4 9 3 2" xfId="10582" xr:uid="{00000000-0005-0000-0000-0000BC740000}"/>
    <cellStyle name="Normal 6 2 4 9 3 3" xfId="35196" xr:uid="{00000000-0005-0000-0000-0000BD740000}"/>
    <cellStyle name="Normal 6 2 4 9 3 4" xfId="35197" xr:uid="{00000000-0005-0000-0000-0000BE740000}"/>
    <cellStyle name="Normal 6 2 4 9 4" xfId="7148" xr:uid="{00000000-0005-0000-0000-0000BF740000}"/>
    <cellStyle name="Normal 6 2 4 9 4 2" xfId="35198" xr:uid="{00000000-0005-0000-0000-0000C0740000}"/>
    <cellStyle name="Normal 6 2 4 9 4 3" xfId="35199" xr:uid="{00000000-0005-0000-0000-0000C1740000}"/>
    <cellStyle name="Normal 6 2 4 9 4 4" xfId="35200" xr:uid="{00000000-0005-0000-0000-0000C2740000}"/>
    <cellStyle name="Normal 6 2 4 9 5" xfId="2185" xr:uid="{00000000-0005-0000-0000-0000C3740000}"/>
    <cellStyle name="Normal 6 2 4 9 5 2" xfId="35201" xr:uid="{00000000-0005-0000-0000-0000C4740000}"/>
    <cellStyle name="Normal 6 2 4 9 5 3" xfId="35202" xr:uid="{00000000-0005-0000-0000-0000C5740000}"/>
    <cellStyle name="Normal 6 2 4 9 5 4" xfId="35203" xr:uid="{00000000-0005-0000-0000-0000C6740000}"/>
    <cellStyle name="Normal 6 2 4 9 6" xfId="35204" xr:uid="{00000000-0005-0000-0000-0000C7740000}"/>
    <cellStyle name="Normal 6 2 4 9 6 2" xfId="35205" xr:uid="{00000000-0005-0000-0000-0000C8740000}"/>
    <cellStyle name="Normal 6 2 4 9 6 3" xfId="35206" xr:uid="{00000000-0005-0000-0000-0000C9740000}"/>
    <cellStyle name="Normal 6 2 4 9 7" xfId="35207" xr:uid="{00000000-0005-0000-0000-0000CA740000}"/>
    <cellStyle name="Normal 6 2 4 9 8" xfId="35208" xr:uid="{00000000-0005-0000-0000-0000CB740000}"/>
    <cellStyle name="Normal 6 2 4 9 9" xfId="35209" xr:uid="{00000000-0005-0000-0000-0000CC740000}"/>
    <cellStyle name="Normal 6 2 5" xfId="551" xr:uid="{00000000-0005-0000-0000-0000CD740000}"/>
    <cellStyle name="Normal 6 2 5 10" xfId="2321" xr:uid="{00000000-0005-0000-0000-0000CE740000}"/>
    <cellStyle name="Normal 6 2 5 10 2" xfId="35210" xr:uid="{00000000-0005-0000-0000-0000CF740000}"/>
    <cellStyle name="Normal 6 2 5 10 3" xfId="35211" xr:uid="{00000000-0005-0000-0000-0000D0740000}"/>
    <cellStyle name="Normal 6 2 5 10 4" xfId="35212" xr:uid="{00000000-0005-0000-0000-0000D1740000}"/>
    <cellStyle name="Normal 6 2 5 11" xfId="35213" xr:uid="{00000000-0005-0000-0000-0000D2740000}"/>
    <cellStyle name="Normal 6 2 5 11 2" xfId="35214" xr:uid="{00000000-0005-0000-0000-0000D3740000}"/>
    <cellStyle name="Normal 6 2 5 11 3" xfId="35215" xr:uid="{00000000-0005-0000-0000-0000D4740000}"/>
    <cellStyle name="Normal 6 2 5 12" xfId="35216" xr:uid="{00000000-0005-0000-0000-0000D5740000}"/>
    <cellStyle name="Normal 6 2 5 13" xfId="35217" xr:uid="{00000000-0005-0000-0000-0000D6740000}"/>
    <cellStyle name="Normal 6 2 5 14" xfId="35218" xr:uid="{00000000-0005-0000-0000-0000D7740000}"/>
    <cellStyle name="Normal 6 2 5 2" xfId="712" xr:uid="{00000000-0005-0000-0000-0000D8740000}"/>
    <cellStyle name="Normal 6 2 5 2 10" xfId="35219" xr:uid="{00000000-0005-0000-0000-0000D9740000}"/>
    <cellStyle name="Normal 6 2 5 2 11" xfId="35220" xr:uid="{00000000-0005-0000-0000-0000DA740000}"/>
    <cellStyle name="Normal 6 2 5 2 2" xfId="1178" xr:uid="{00000000-0005-0000-0000-0000DB740000}"/>
    <cellStyle name="Normal 6 2 5 2 2 10" xfId="35221" xr:uid="{00000000-0005-0000-0000-0000DC740000}"/>
    <cellStyle name="Normal 6 2 5 2 2 2" xfId="1682" xr:uid="{00000000-0005-0000-0000-0000DD740000}"/>
    <cellStyle name="Normal 6 2 5 2 2 2 2" xfId="5040" xr:uid="{00000000-0005-0000-0000-0000DE740000}"/>
    <cellStyle name="Normal 6 2 5 2 2 2 2 2" xfId="10024" xr:uid="{00000000-0005-0000-0000-0000DF740000}"/>
    <cellStyle name="Normal 6 2 5 2 2 2 2 2 2" xfId="35222" xr:uid="{00000000-0005-0000-0000-0000E0740000}"/>
    <cellStyle name="Normal 6 2 5 2 2 2 2 2 3" xfId="35223" xr:uid="{00000000-0005-0000-0000-0000E1740000}"/>
    <cellStyle name="Normal 6 2 5 2 2 2 2 2 4" xfId="35224" xr:uid="{00000000-0005-0000-0000-0000E2740000}"/>
    <cellStyle name="Normal 6 2 5 2 2 2 2 3" xfId="35225" xr:uid="{00000000-0005-0000-0000-0000E3740000}"/>
    <cellStyle name="Normal 6 2 5 2 2 2 2 3 2" xfId="35226" xr:uid="{00000000-0005-0000-0000-0000E4740000}"/>
    <cellStyle name="Normal 6 2 5 2 2 2 2 3 3" xfId="35227" xr:uid="{00000000-0005-0000-0000-0000E5740000}"/>
    <cellStyle name="Normal 6 2 5 2 2 2 2 4" xfId="35228" xr:uid="{00000000-0005-0000-0000-0000E6740000}"/>
    <cellStyle name="Normal 6 2 5 2 2 2 2 5" xfId="35229" xr:uid="{00000000-0005-0000-0000-0000E7740000}"/>
    <cellStyle name="Normal 6 2 5 2 2 2 2 6" xfId="35230" xr:uid="{00000000-0005-0000-0000-0000E8740000}"/>
    <cellStyle name="Normal 6 2 5 2 2 2 3" xfId="6769" xr:uid="{00000000-0005-0000-0000-0000E9740000}"/>
    <cellStyle name="Normal 6 2 5 2 2 2 3 2" xfId="11711" xr:uid="{00000000-0005-0000-0000-0000EA740000}"/>
    <cellStyle name="Normal 6 2 5 2 2 2 3 3" xfId="35231" xr:uid="{00000000-0005-0000-0000-0000EB740000}"/>
    <cellStyle name="Normal 6 2 5 2 2 2 3 4" xfId="35232" xr:uid="{00000000-0005-0000-0000-0000EC740000}"/>
    <cellStyle name="Normal 6 2 5 2 2 2 4" xfId="8277" xr:uid="{00000000-0005-0000-0000-0000ED740000}"/>
    <cellStyle name="Normal 6 2 5 2 2 2 4 2" xfId="35233" xr:uid="{00000000-0005-0000-0000-0000EE740000}"/>
    <cellStyle name="Normal 6 2 5 2 2 2 4 3" xfId="35234" xr:uid="{00000000-0005-0000-0000-0000EF740000}"/>
    <cellStyle name="Normal 6 2 5 2 2 2 4 4" xfId="35235" xr:uid="{00000000-0005-0000-0000-0000F0740000}"/>
    <cellStyle name="Normal 6 2 5 2 2 2 5" xfId="3315" xr:uid="{00000000-0005-0000-0000-0000F1740000}"/>
    <cellStyle name="Normal 6 2 5 2 2 2 5 2" xfId="35236" xr:uid="{00000000-0005-0000-0000-0000F2740000}"/>
    <cellStyle name="Normal 6 2 5 2 2 2 5 3" xfId="35237" xr:uid="{00000000-0005-0000-0000-0000F3740000}"/>
    <cellStyle name="Normal 6 2 5 2 2 2 5 4" xfId="35238" xr:uid="{00000000-0005-0000-0000-0000F4740000}"/>
    <cellStyle name="Normal 6 2 5 2 2 2 6" xfId="35239" xr:uid="{00000000-0005-0000-0000-0000F5740000}"/>
    <cellStyle name="Normal 6 2 5 2 2 2 6 2" xfId="35240" xr:uid="{00000000-0005-0000-0000-0000F6740000}"/>
    <cellStyle name="Normal 6 2 5 2 2 2 6 3" xfId="35241" xr:uid="{00000000-0005-0000-0000-0000F7740000}"/>
    <cellStyle name="Normal 6 2 5 2 2 2 7" xfId="35242" xr:uid="{00000000-0005-0000-0000-0000F8740000}"/>
    <cellStyle name="Normal 6 2 5 2 2 2 8" xfId="35243" xr:uid="{00000000-0005-0000-0000-0000F9740000}"/>
    <cellStyle name="Normal 6 2 5 2 2 2 9" xfId="35244" xr:uid="{00000000-0005-0000-0000-0000FA740000}"/>
    <cellStyle name="Normal 6 2 5 2 2 3" xfId="4546" xr:uid="{00000000-0005-0000-0000-0000FB740000}"/>
    <cellStyle name="Normal 6 2 5 2 2 3 2" xfId="9530" xr:uid="{00000000-0005-0000-0000-0000FC740000}"/>
    <cellStyle name="Normal 6 2 5 2 2 3 2 2" xfId="35245" xr:uid="{00000000-0005-0000-0000-0000FD740000}"/>
    <cellStyle name="Normal 6 2 5 2 2 3 2 3" xfId="35246" xr:uid="{00000000-0005-0000-0000-0000FE740000}"/>
    <cellStyle name="Normal 6 2 5 2 2 3 2 4" xfId="35247" xr:uid="{00000000-0005-0000-0000-0000FF740000}"/>
    <cellStyle name="Normal 6 2 5 2 2 3 3" xfId="35248" xr:uid="{00000000-0005-0000-0000-000000750000}"/>
    <cellStyle name="Normal 6 2 5 2 2 3 3 2" xfId="35249" xr:uid="{00000000-0005-0000-0000-000001750000}"/>
    <cellStyle name="Normal 6 2 5 2 2 3 3 3" xfId="35250" xr:uid="{00000000-0005-0000-0000-000002750000}"/>
    <cellStyle name="Normal 6 2 5 2 2 3 4" xfId="35251" xr:uid="{00000000-0005-0000-0000-000003750000}"/>
    <cellStyle name="Normal 6 2 5 2 2 3 5" xfId="35252" xr:uid="{00000000-0005-0000-0000-000004750000}"/>
    <cellStyle name="Normal 6 2 5 2 2 3 6" xfId="35253" xr:uid="{00000000-0005-0000-0000-000005750000}"/>
    <cellStyle name="Normal 6 2 5 2 2 4" xfId="6277" xr:uid="{00000000-0005-0000-0000-000006750000}"/>
    <cellStyle name="Normal 6 2 5 2 2 4 2" xfId="11219" xr:uid="{00000000-0005-0000-0000-000007750000}"/>
    <cellStyle name="Normal 6 2 5 2 2 4 3" xfId="35254" xr:uid="{00000000-0005-0000-0000-000008750000}"/>
    <cellStyle name="Normal 6 2 5 2 2 4 4" xfId="35255" xr:uid="{00000000-0005-0000-0000-000009750000}"/>
    <cellStyle name="Normal 6 2 5 2 2 5" xfId="7785" xr:uid="{00000000-0005-0000-0000-00000A750000}"/>
    <cellStyle name="Normal 6 2 5 2 2 5 2" xfId="35256" xr:uid="{00000000-0005-0000-0000-00000B750000}"/>
    <cellStyle name="Normal 6 2 5 2 2 5 3" xfId="35257" xr:uid="{00000000-0005-0000-0000-00000C750000}"/>
    <cellStyle name="Normal 6 2 5 2 2 5 4" xfId="35258" xr:uid="{00000000-0005-0000-0000-00000D750000}"/>
    <cellStyle name="Normal 6 2 5 2 2 6" xfId="2823" xr:uid="{00000000-0005-0000-0000-00000E750000}"/>
    <cellStyle name="Normal 6 2 5 2 2 6 2" xfId="35259" xr:uid="{00000000-0005-0000-0000-00000F750000}"/>
    <cellStyle name="Normal 6 2 5 2 2 6 3" xfId="35260" xr:uid="{00000000-0005-0000-0000-000010750000}"/>
    <cellStyle name="Normal 6 2 5 2 2 6 4" xfId="35261" xr:uid="{00000000-0005-0000-0000-000011750000}"/>
    <cellStyle name="Normal 6 2 5 2 2 7" xfId="35262" xr:uid="{00000000-0005-0000-0000-000012750000}"/>
    <cellStyle name="Normal 6 2 5 2 2 7 2" xfId="35263" xr:uid="{00000000-0005-0000-0000-000013750000}"/>
    <cellStyle name="Normal 6 2 5 2 2 7 3" xfId="35264" xr:uid="{00000000-0005-0000-0000-000014750000}"/>
    <cellStyle name="Normal 6 2 5 2 2 8" xfId="35265" xr:uid="{00000000-0005-0000-0000-000015750000}"/>
    <cellStyle name="Normal 6 2 5 2 2 9" xfId="35266" xr:uid="{00000000-0005-0000-0000-000016750000}"/>
    <cellStyle name="Normal 6 2 5 2 3" xfId="1681" xr:uid="{00000000-0005-0000-0000-000017750000}"/>
    <cellStyle name="Normal 6 2 5 2 3 2" xfId="5039" xr:uid="{00000000-0005-0000-0000-000018750000}"/>
    <cellStyle name="Normal 6 2 5 2 3 2 2" xfId="10023" xr:uid="{00000000-0005-0000-0000-000019750000}"/>
    <cellStyle name="Normal 6 2 5 2 3 2 2 2" xfId="35267" xr:uid="{00000000-0005-0000-0000-00001A750000}"/>
    <cellStyle name="Normal 6 2 5 2 3 2 2 3" xfId="35268" xr:uid="{00000000-0005-0000-0000-00001B750000}"/>
    <cellStyle name="Normal 6 2 5 2 3 2 2 4" xfId="35269" xr:uid="{00000000-0005-0000-0000-00001C750000}"/>
    <cellStyle name="Normal 6 2 5 2 3 2 3" xfId="35270" xr:uid="{00000000-0005-0000-0000-00001D750000}"/>
    <cellStyle name="Normal 6 2 5 2 3 2 3 2" xfId="35271" xr:uid="{00000000-0005-0000-0000-00001E750000}"/>
    <cellStyle name="Normal 6 2 5 2 3 2 3 3" xfId="35272" xr:uid="{00000000-0005-0000-0000-00001F750000}"/>
    <cellStyle name="Normal 6 2 5 2 3 2 4" xfId="35273" xr:uid="{00000000-0005-0000-0000-000020750000}"/>
    <cellStyle name="Normal 6 2 5 2 3 2 5" xfId="35274" xr:uid="{00000000-0005-0000-0000-000021750000}"/>
    <cellStyle name="Normal 6 2 5 2 3 2 6" xfId="35275" xr:uid="{00000000-0005-0000-0000-000022750000}"/>
    <cellStyle name="Normal 6 2 5 2 3 3" xfId="6768" xr:uid="{00000000-0005-0000-0000-000023750000}"/>
    <cellStyle name="Normal 6 2 5 2 3 3 2" xfId="11710" xr:uid="{00000000-0005-0000-0000-000024750000}"/>
    <cellStyle name="Normal 6 2 5 2 3 3 3" xfId="35276" xr:uid="{00000000-0005-0000-0000-000025750000}"/>
    <cellStyle name="Normal 6 2 5 2 3 3 4" xfId="35277" xr:uid="{00000000-0005-0000-0000-000026750000}"/>
    <cellStyle name="Normal 6 2 5 2 3 4" xfId="8276" xr:uid="{00000000-0005-0000-0000-000027750000}"/>
    <cellStyle name="Normal 6 2 5 2 3 4 2" xfId="35278" xr:uid="{00000000-0005-0000-0000-000028750000}"/>
    <cellStyle name="Normal 6 2 5 2 3 4 3" xfId="35279" xr:uid="{00000000-0005-0000-0000-000029750000}"/>
    <cellStyle name="Normal 6 2 5 2 3 4 4" xfId="35280" xr:uid="{00000000-0005-0000-0000-00002A750000}"/>
    <cellStyle name="Normal 6 2 5 2 3 5" xfId="3314" xr:uid="{00000000-0005-0000-0000-00002B750000}"/>
    <cellStyle name="Normal 6 2 5 2 3 5 2" xfId="35281" xr:uid="{00000000-0005-0000-0000-00002C750000}"/>
    <cellStyle name="Normal 6 2 5 2 3 5 3" xfId="35282" xr:uid="{00000000-0005-0000-0000-00002D750000}"/>
    <cellStyle name="Normal 6 2 5 2 3 5 4" xfId="35283" xr:uid="{00000000-0005-0000-0000-00002E750000}"/>
    <cellStyle name="Normal 6 2 5 2 3 6" xfId="35284" xr:uid="{00000000-0005-0000-0000-00002F750000}"/>
    <cellStyle name="Normal 6 2 5 2 3 6 2" xfId="35285" xr:uid="{00000000-0005-0000-0000-000030750000}"/>
    <cellStyle name="Normal 6 2 5 2 3 6 3" xfId="35286" xr:uid="{00000000-0005-0000-0000-000031750000}"/>
    <cellStyle name="Normal 6 2 5 2 3 7" xfId="35287" xr:uid="{00000000-0005-0000-0000-000032750000}"/>
    <cellStyle name="Normal 6 2 5 2 3 8" xfId="35288" xr:uid="{00000000-0005-0000-0000-000033750000}"/>
    <cellStyle name="Normal 6 2 5 2 3 9" xfId="35289" xr:uid="{00000000-0005-0000-0000-000034750000}"/>
    <cellStyle name="Normal 6 2 5 2 4" xfId="4163" xr:uid="{00000000-0005-0000-0000-000035750000}"/>
    <cellStyle name="Normal 6 2 5 2 4 2" xfId="9149" xr:uid="{00000000-0005-0000-0000-000036750000}"/>
    <cellStyle name="Normal 6 2 5 2 4 2 2" xfId="35290" xr:uid="{00000000-0005-0000-0000-000037750000}"/>
    <cellStyle name="Normal 6 2 5 2 4 2 3" xfId="35291" xr:uid="{00000000-0005-0000-0000-000038750000}"/>
    <cellStyle name="Normal 6 2 5 2 4 2 4" xfId="35292" xr:uid="{00000000-0005-0000-0000-000039750000}"/>
    <cellStyle name="Normal 6 2 5 2 4 3" xfId="35293" xr:uid="{00000000-0005-0000-0000-00003A750000}"/>
    <cellStyle name="Normal 6 2 5 2 4 3 2" xfId="35294" xr:uid="{00000000-0005-0000-0000-00003B750000}"/>
    <cellStyle name="Normal 6 2 5 2 4 3 3" xfId="35295" xr:uid="{00000000-0005-0000-0000-00003C750000}"/>
    <cellStyle name="Normal 6 2 5 2 4 4" xfId="35296" xr:uid="{00000000-0005-0000-0000-00003D750000}"/>
    <cellStyle name="Normal 6 2 5 2 4 5" xfId="35297" xr:uid="{00000000-0005-0000-0000-00003E750000}"/>
    <cellStyle name="Normal 6 2 5 2 4 6" xfId="35298" xr:uid="{00000000-0005-0000-0000-00003F750000}"/>
    <cellStyle name="Normal 6 2 5 2 5" xfId="5910" xr:uid="{00000000-0005-0000-0000-000040750000}"/>
    <cellStyle name="Normal 6 2 5 2 5 2" xfId="10852" xr:uid="{00000000-0005-0000-0000-000041750000}"/>
    <cellStyle name="Normal 6 2 5 2 5 3" xfId="35299" xr:uid="{00000000-0005-0000-0000-000042750000}"/>
    <cellStyle name="Normal 6 2 5 2 5 4" xfId="35300" xr:uid="{00000000-0005-0000-0000-000043750000}"/>
    <cellStyle name="Normal 6 2 5 2 6" xfId="7418" xr:uid="{00000000-0005-0000-0000-000044750000}"/>
    <cellStyle name="Normal 6 2 5 2 6 2" xfId="35301" xr:uid="{00000000-0005-0000-0000-000045750000}"/>
    <cellStyle name="Normal 6 2 5 2 6 3" xfId="35302" xr:uid="{00000000-0005-0000-0000-000046750000}"/>
    <cellStyle name="Normal 6 2 5 2 6 4" xfId="35303" xr:uid="{00000000-0005-0000-0000-000047750000}"/>
    <cellStyle name="Normal 6 2 5 2 7" xfId="2456" xr:uid="{00000000-0005-0000-0000-000048750000}"/>
    <cellStyle name="Normal 6 2 5 2 7 2" xfId="35304" xr:uid="{00000000-0005-0000-0000-000049750000}"/>
    <cellStyle name="Normal 6 2 5 2 7 3" xfId="35305" xr:uid="{00000000-0005-0000-0000-00004A750000}"/>
    <cellStyle name="Normal 6 2 5 2 7 4" xfId="35306" xr:uid="{00000000-0005-0000-0000-00004B750000}"/>
    <cellStyle name="Normal 6 2 5 2 8" xfId="35307" xr:uid="{00000000-0005-0000-0000-00004C750000}"/>
    <cellStyle name="Normal 6 2 5 2 8 2" xfId="35308" xr:uid="{00000000-0005-0000-0000-00004D750000}"/>
    <cellStyle name="Normal 6 2 5 2 8 3" xfId="35309" xr:uid="{00000000-0005-0000-0000-00004E750000}"/>
    <cellStyle name="Normal 6 2 5 2 9" xfId="35310" xr:uid="{00000000-0005-0000-0000-00004F750000}"/>
    <cellStyle name="Normal 6 2 5 3" xfId="865" xr:uid="{00000000-0005-0000-0000-000050750000}"/>
    <cellStyle name="Normal 6 2 5 3 10" xfId="35311" xr:uid="{00000000-0005-0000-0000-000051750000}"/>
    <cellStyle name="Normal 6 2 5 3 2" xfId="1683" xr:uid="{00000000-0005-0000-0000-000052750000}"/>
    <cellStyle name="Normal 6 2 5 3 2 2" xfId="5041" xr:uid="{00000000-0005-0000-0000-000053750000}"/>
    <cellStyle name="Normal 6 2 5 3 2 2 2" xfId="10025" xr:uid="{00000000-0005-0000-0000-000054750000}"/>
    <cellStyle name="Normal 6 2 5 3 2 2 2 2" xfId="35312" xr:uid="{00000000-0005-0000-0000-000055750000}"/>
    <cellStyle name="Normal 6 2 5 3 2 2 2 3" xfId="35313" xr:uid="{00000000-0005-0000-0000-000056750000}"/>
    <cellStyle name="Normal 6 2 5 3 2 2 2 4" xfId="35314" xr:uid="{00000000-0005-0000-0000-000057750000}"/>
    <cellStyle name="Normal 6 2 5 3 2 2 3" xfId="35315" xr:uid="{00000000-0005-0000-0000-000058750000}"/>
    <cellStyle name="Normal 6 2 5 3 2 2 3 2" xfId="35316" xr:uid="{00000000-0005-0000-0000-000059750000}"/>
    <cellStyle name="Normal 6 2 5 3 2 2 3 3" xfId="35317" xr:uid="{00000000-0005-0000-0000-00005A750000}"/>
    <cellStyle name="Normal 6 2 5 3 2 2 4" xfId="35318" xr:uid="{00000000-0005-0000-0000-00005B750000}"/>
    <cellStyle name="Normal 6 2 5 3 2 2 5" xfId="35319" xr:uid="{00000000-0005-0000-0000-00005C750000}"/>
    <cellStyle name="Normal 6 2 5 3 2 2 6" xfId="35320" xr:uid="{00000000-0005-0000-0000-00005D750000}"/>
    <cellStyle name="Normal 6 2 5 3 2 3" xfId="6770" xr:uid="{00000000-0005-0000-0000-00005E750000}"/>
    <cellStyle name="Normal 6 2 5 3 2 3 2" xfId="11712" xr:uid="{00000000-0005-0000-0000-00005F750000}"/>
    <cellStyle name="Normal 6 2 5 3 2 3 3" xfId="35321" xr:uid="{00000000-0005-0000-0000-000060750000}"/>
    <cellStyle name="Normal 6 2 5 3 2 3 4" xfId="35322" xr:uid="{00000000-0005-0000-0000-000061750000}"/>
    <cellStyle name="Normal 6 2 5 3 2 4" xfId="8278" xr:uid="{00000000-0005-0000-0000-000062750000}"/>
    <cellStyle name="Normal 6 2 5 3 2 4 2" xfId="35323" xr:uid="{00000000-0005-0000-0000-000063750000}"/>
    <cellStyle name="Normal 6 2 5 3 2 4 3" xfId="35324" xr:uid="{00000000-0005-0000-0000-000064750000}"/>
    <cellStyle name="Normal 6 2 5 3 2 4 4" xfId="35325" xr:uid="{00000000-0005-0000-0000-000065750000}"/>
    <cellStyle name="Normal 6 2 5 3 2 5" xfId="3316" xr:uid="{00000000-0005-0000-0000-000066750000}"/>
    <cellStyle name="Normal 6 2 5 3 2 5 2" xfId="35326" xr:uid="{00000000-0005-0000-0000-000067750000}"/>
    <cellStyle name="Normal 6 2 5 3 2 5 3" xfId="35327" xr:uid="{00000000-0005-0000-0000-000068750000}"/>
    <cellStyle name="Normal 6 2 5 3 2 5 4" xfId="35328" xr:uid="{00000000-0005-0000-0000-000069750000}"/>
    <cellStyle name="Normal 6 2 5 3 2 6" xfId="35329" xr:uid="{00000000-0005-0000-0000-00006A750000}"/>
    <cellStyle name="Normal 6 2 5 3 2 6 2" xfId="35330" xr:uid="{00000000-0005-0000-0000-00006B750000}"/>
    <cellStyle name="Normal 6 2 5 3 2 6 3" xfId="35331" xr:uid="{00000000-0005-0000-0000-00006C750000}"/>
    <cellStyle name="Normal 6 2 5 3 2 7" xfId="35332" xr:uid="{00000000-0005-0000-0000-00006D750000}"/>
    <cellStyle name="Normal 6 2 5 3 2 8" xfId="35333" xr:uid="{00000000-0005-0000-0000-00006E750000}"/>
    <cellStyle name="Normal 6 2 5 3 2 9" xfId="35334" xr:uid="{00000000-0005-0000-0000-00006F750000}"/>
    <cellStyle name="Normal 6 2 5 3 3" xfId="4305" xr:uid="{00000000-0005-0000-0000-000070750000}"/>
    <cellStyle name="Normal 6 2 5 3 3 2" xfId="9290" xr:uid="{00000000-0005-0000-0000-000071750000}"/>
    <cellStyle name="Normal 6 2 5 3 3 2 2" xfId="35335" xr:uid="{00000000-0005-0000-0000-000072750000}"/>
    <cellStyle name="Normal 6 2 5 3 3 2 3" xfId="35336" xr:uid="{00000000-0005-0000-0000-000073750000}"/>
    <cellStyle name="Normal 6 2 5 3 3 2 4" xfId="35337" xr:uid="{00000000-0005-0000-0000-000074750000}"/>
    <cellStyle name="Normal 6 2 5 3 3 3" xfId="35338" xr:uid="{00000000-0005-0000-0000-000075750000}"/>
    <cellStyle name="Normal 6 2 5 3 3 3 2" xfId="35339" xr:uid="{00000000-0005-0000-0000-000076750000}"/>
    <cellStyle name="Normal 6 2 5 3 3 3 3" xfId="35340" xr:uid="{00000000-0005-0000-0000-000077750000}"/>
    <cellStyle name="Normal 6 2 5 3 3 4" xfId="35341" xr:uid="{00000000-0005-0000-0000-000078750000}"/>
    <cellStyle name="Normal 6 2 5 3 3 5" xfId="35342" xr:uid="{00000000-0005-0000-0000-000079750000}"/>
    <cellStyle name="Normal 6 2 5 3 3 6" xfId="35343" xr:uid="{00000000-0005-0000-0000-00007A750000}"/>
    <cellStyle name="Normal 6 2 5 3 4" xfId="6048" xr:uid="{00000000-0005-0000-0000-00007B750000}"/>
    <cellStyle name="Normal 6 2 5 3 4 2" xfId="10990" xr:uid="{00000000-0005-0000-0000-00007C750000}"/>
    <cellStyle name="Normal 6 2 5 3 4 3" xfId="35344" xr:uid="{00000000-0005-0000-0000-00007D750000}"/>
    <cellStyle name="Normal 6 2 5 3 4 4" xfId="35345" xr:uid="{00000000-0005-0000-0000-00007E750000}"/>
    <cellStyle name="Normal 6 2 5 3 5" xfId="7556" xr:uid="{00000000-0005-0000-0000-00007F750000}"/>
    <cellStyle name="Normal 6 2 5 3 5 2" xfId="35346" xr:uid="{00000000-0005-0000-0000-000080750000}"/>
    <cellStyle name="Normal 6 2 5 3 5 3" xfId="35347" xr:uid="{00000000-0005-0000-0000-000081750000}"/>
    <cellStyle name="Normal 6 2 5 3 5 4" xfId="35348" xr:uid="{00000000-0005-0000-0000-000082750000}"/>
    <cellStyle name="Normal 6 2 5 3 6" xfId="2594" xr:uid="{00000000-0005-0000-0000-000083750000}"/>
    <cellStyle name="Normal 6 2 5 3 6 2" xfId="35349" xr:uid="{00000000-0005-0000-0000-000084750000}"/>
    <cellStyle name="Normal 6 2 5 3 6 3" xfId="35350" xr:uid="{00000000-0005-0000-0000-000085750000}"/>
    <cellStyle name="Normal 6 2 5 3 6 4" xfId="35351" xr:uid="{00000000-0005-0000-0000-000086750000}"/>
    <cellStyle name="Normal 6 2 5 3 7" xfId="35352" xr:uid="{00000000-0005-0000-0000-000087750000}"/>
    <cellStyle name="Normal 6 2 5 3 7 2" xfId="35353" xr:uid="{00000000-0005-0000-0000-000088750000}"/>
    <cellStyle name="Normal 6 2 5 3 7 3" xfId="35354" xr:uid="{00000000-0005-0000-0000-000089750000}"/>
    <cellStyle name="Normal 6 2 5 3 8" xfId="35355" xr:uid="{00000000-0005-0000-0000-00008A750000}"/>
    <cellStyle name="Normal 6 2 5 3 9" xfId="35356" xr:uid="{00000000-0005-0000-0000-00008B750000}"/>
    <cellStyle name="Normal 6 2 5 4" xfId="1680" xr:uid="{00000000-0005-0000-0000-00008C750000}"/>
    <cellStyle name="Normal 6 2 5 4 2" xfId="5038" xr:uid="{00000000-0005-0000-0000-00008D750000}"/>
    <cellStyle name="Normal 6 2 5 4 2 2" xfId="10022" xr:uid="{00000000-0005-0000-0000-00008E750000}"/>
    <cellStyle name="Normal 6 2 5 4 2 2 2" xfId="35357" xr:uid="{00000000-0005-0000-0000-00008F750000}"/>
    <cellStyle name="Normal 6 2 5 4 2 2 3" xfId="35358" xr:uid="{00000000-0005-0000-0000-000090750000}"/>
    <cellStyle name="Normal 6 2 5 4 2 2 4" xfId="35359" xr:uid="{00000000-0005-0000-0000-000091750000}"/>
    <cellStyle name="Normal 6 2 5 4 2 3" xfId="35360" xr:uid="{00000000-0005-0000-0000-000092750000}"/>
    <cellStyle name="Normal 6 2 5 4 2 3 2" xfId="35361" xr:uid="{00000000-0005-0000-0000-000093750000}"/>
    <cellStyle name="Normal 6 2 5 4 2 3 3" xfId="35362" xr:uid="{00000000-0005-0000-0000-000094750000}"/>
    <cellStyle name="Normal 6 2 5 4 2 4" xfId="35363" xr:uid="{00000000-0005-0000-0000-000095750000}"/>
    <cellStyle name="Normal 6 2 5 4 2 5" xfId="35364" xr:uid="{00000000-0005-0000-0000-000096750000}"/>
    <cellStyle name="Normal 6 2 5 4 2 6" xfId="35365" xr:uid="{00000000-0005-0000-0000-000097750000}"/>
    <cellStyle name="Normal 6 2 5 4 3" xfId="6767" xr:uid="{00000000-0005-0000-0000-000098750000}"/>
    <cellStyle name="Normal 6 2 5 4 3 2" xfId="11709" xr:uid="{00000000-0005-0000-0000-000099750000}"/>
    <cellStyle name="Normal 6 2 5 4 3 3" xfId="35366" xr:uid="{00000000-0005-0000-0000-00009A750000}"/>
    <cellStyle name="Normal 6 2 5 4 3 4" xfId="35367" xr:uid="{00000000-0005-0000-0000-00009B750000}"/>
    <cellStyle name="Normal 6 2 5 4 4" xfId="8275" xr:uid="{00000000-0005-0000-0000-00009C750000}"/>
    <cellStyle name="Normal 6 2 5 4 4 2" xfId="35368" xr:uid="{00000000-0005-0000-0000-00009D750000}"/>
    <cellStyle name="Normal 6 2 5 4 4 3" xfId="35369" xr:uid="{00000000-0005-0000-0000-00009E750000}"/>
    <cellStyle name="Normal 6 2 5 4 4 4" xfId="35370" xr:uid="{00000000-0005-0000-0000-00009F750000}"/>
    <cellStyle name="Normal 6 2 5 4 5" xfId="3313" xr:uid="{00000000-0005-0000-0000-0000A0750000}"/>
    <cellStyle name="Normal 6 2 5 4 5 2" xfId="35371" xr:uid="{00000000-0005-0000-0000-0000A1750000}"/>
    <cellStyle name="Normal 6 2 5 4 5 3" xfId="35372" xr:uid="{00000000-0005-0000-0000-0000A2750000}"/>
    <cellStyle name="Normal 6 2 5 4 5 4" xfId="35373" xr:uid="{00000000-0005-0000-0000-0000A3750000}"/>
    <cellStyle name="Normal 6 2 5 4 6" xfId="35374" xr:uid="{00000000-0005-0000-0000-0000A4750000}"/>
    <cellStyle name="Normal 6 2 5 4 6 2" xfId="35375" xr:uid="{00000000-0005-0000-0000-0000A5750000}"/>
    <cellStyle name="Normal 6 2 5 4 6 3" xfId="35376" xr:uid="{00000000-0005-0000-0000-0000A6750000}"/>
    <cellStyle name="Normal 6 2 5 4 7" xfId="35377" xr:uid="{00000000-0005-0000-0000-0000A7750000}"/>
    <cellStyle name="Normal 6 2 5 4 8" xfId="35378" xr:uid="{00000000-0005-0000-0000-0000A8750000}"/>
    <cellStyle name="Normal 6 2 5 4 9" xfId="35379" xr:uid="{00000000-0005-0000-0000-0000A9750000}"/>
    <cellStyle name="Normal 6 2 5 5" xfId="3702" xr:uid="{00000000-0005-0000-0000-0000AA750000}"/>
    <cellStyle name="Normal 6 2 5 5 2" xfId="5562" xr:uid="{00000000-0005-0000-0000-0000AB750000}"/>
    <cellStyle name="Normal 6 2 5 5 2 2" xfId="10508" xr:uid="{00000000-0005-0000-0000-0000AC750000}"/>
    <cellStyle name="Normal 6 2 5 5 2 2 2" xfId="35380" xr:uid="{00000000-0005-0000-0000-0000AD750000}"/>
    <cellStyle name="Normal 6 2 5 5 2 2 3" xfId="35381" xr:uid="{00000000-0005-0000-0000-0000AE750000}"/>
    <cellStyle name="Normal 6 2 5 5 2 2 4" xfId="35382" xr:uid="{00000000-0005-0000-0000-0000AF750000}"/>
    <cellStyle name="Normal 6 2 5 5 2 3" xfId="35383" xr:uid="{00000000-0005-0000-0000-0000B0750000}"/>
    <cellStyle name="Normal 6 2 5 5 2 3 2" xfId="35384" xr:uid="{00000000-0005-0000-0000-0000B1750000}"/>
    <cellStyle name="Normal 6 2 5 5 2 3 3" xfId="35385" xr:uid="{00000000-0005-0000-0000-0000B2750000}"/>
    <cellStyle name="Normal 6 2 5 5 2 4" xfId="35386" xr:uid="{00000000-0005-0000-0000-0000B3750000}"/>
    <cellStyle name="Normal 6 2 5 5 2 5" xfId="35387" xr:uid="{00000000-0005-0000-0000-0000B4750000}"/>
    <cellStyle name="Normal 6 2 5 5 2 6" xfId="35388" xr:uid="{00000000-0005-0000-0000-0000B5750000}"/>
    <cellStyle name="Normal 6 2 5 5 3" xfId="8663" xr:uid="{00000000-0005-0000-0000-0000B6750000}"/>
    <cellStyle name="Normal 6 2 5 5 3 2" xfId="35389" xr:uid="{00000000-0005-0000-0000-0000B7750000}"/>
    <cellStyle name="Normal 6 2 5 5 3 3" xfId="35390" xr:uid="{00000000-0005-0000-0000-0000B8750000}"/>
    <cellStyle name="Normal 6 2 5 5 3 4" xfId="35391" xr:uid="{00000000-0005-0000-0000-0000B9750000}"/>
    <cellStyle name="Normal 6 2 5 5 4" xfId="35392" xr:uid="{00000000-0005-0000-0000-0000BA750000}"/>
    <cellStyle name="Normal 6 2 5 5 4 2" xfId="35393" xr:uid="{00000000-0005-0000-0000-0000BB750000}"/>
    <cellStyle name="Normal 6 2 5 5 4 3" xfId="35394" xr:uid="{00000000-0005-0000-0000-0000BC750000}"/>
    <cellStyle name="Normal 6 2 5 5 4 4" xfId="35395" xr:uid="{00000000-0005-0000-0000-0000BD750000}"/>
    <cellStyle name="Normal 6 2 5 5 5" xfId="35396" xr:uid="{00000000-0005-0000-0000-0000BE750000}"/>
    <cellStyle name="Normal 6 2 5 5 5 2" xfId="35397" xr:uid="{00000000-0005-0000-0000-0000BF750000}"/>
    <cellStyle name="Normal 6 2 5 5 5 3" xfId="35398" xr:uid="{00000000-0005-0000-0000-0000C0750000}"/>
    <cellStyle name="Normal 6 2 5 5 5 4" xfId="35399" xr:uid="{00000000-0005-0000-0000-0000C1750000}"/>
    <cellStyle name="Normal 6 2 5 5 6" xfId="35400" xr:uid="{00000000-0005-0000-0000-0000C2750000}"/>
    <cellStyle name="Normal 6 2 5 5 6 2" xfId="35401" xr:uid="{00000000-0005-0000-0000-0000C3750000}"/>
    <cellStyle name="Normal 6 2 5 5 6 3" xfId="35402" xr:uid="{00000000-0005-0000-0000-0000C4750000}"/>
    <cellStyle name="Normal 6 2 5 5 7" xfId="35403" xr:uid="{00000000-0005-0000-0000-0000C5750000}"/>
    <cellStyle name="Normal 6 2 5 5 8" xfId="35404" xr:uid="{00000000-0005-0000-0000-0000C6750000}"/>
    <cellStyle name="Normal 6 2 5 5 9" xfId="35405" xr:uid="{00000000-0005-0000-0000-0000C7750000}"/>
    <cellStyle name="Normal 6 2 5 6" xfId="4027" xr:uid="{00000000-0005-0000-0000-0000C8750000}"/>
    <cellStyle name="Normal 6 2 5 6 2" xfId="8799" xr:uid="{00000000-0005-0000-0000-0000C9750000}"/>
    <cellStyle name="Normal 6 2 5 6 2 2" xfId="35406" xr:uid="{00000000-0005-0000-0000-0000CA750000}"/>
    <cellStyle name="Normal 6 2 5 6 2 2 2" xfId="35407" xr:uid="{00000000-0005-0000-0000-0000CB750000}"/>
    <cellStyle name="Normal 6 2 5 6 2 2 3" xfId="35408" xr:uid="{00000000-0005-0000-0000-0000CC750000}"/>
    <cellStyle name="Normal 6 2 5 6 2 2 4" xfId="35409" xr:uid="{00000000-0005-0000-0000-0000CD750000}"/>
    <cellStyle name="Normal 6 2 5 6 2 3" xfId="35410" xr:uid="{00000000-0005-0000-0000-0000CE750000}"/>
    <cellStyle name="Normal 6 2 5 6 2 3 2" xfId="35411" xr:uid="{00000000-0005-0000-0000-0000CF750000}"/>
    <cellStyle name="Normal 6 2 5 6 2 3 3" xfId="35412" xr:uid="{00000000-0005-0000-0000-0000D0750000}"/>
    <cellStyle name="Normal 6 2 5 6 2 4" xfId="35413" xr:uid="{00000000-0005-0000-0000-0000D1750000}"/>
    <cellStyle name="Normal 6 2 5 6 2 5" xfId="35414" xr:uid="{00000000-0005-0000-0000-0000D2750000}"/>
    <cellStyle name="Normal 6 2 5 6 2 6" xfId="35415" xr:uid="{00000000-0005-0000-0000-0000D3750000}"/>
    <cellStyle name="Normal 6 2 5 6 3" xfId="35416" xr:uid="{00000000-0005-0000-0000-0000D4750000}"/>
    <cellStyle name="Normal 6 2 5 6 3 2" xfId="35417" xr:uid="{00000000-0005-0000-0000-0000D5750000}"/>
    <cellStyle name="Normal 6 2 5 6 3 3" xfId="35418" xr:uid="{00000000-0005-0000-0000-0000D6750000}"/>
    <cellStyle name="Normal 6 2 5 6 3 4" xfId="35419" xr:uid="{00000000-0005-0000-0000-0000D7750000}"/>
    <cellStyle name="Normal 6 2 5 6 4" xfId="35420" xr:uid="{00000000-0005-0000-0000-0000D8750000}"/>
    <cellStyle name="Normal 6 2 5 6 4 2" xfId="35421" xr:uid="{00000000-0005-0000-0000-0000D9750000}"/>
    <cellStyle name="Normal 6 2 5 6 4 3" xfId="35422" xr:uid="{00000000-0005-0000-0000-0000DA750000}"/>
    <cellStyle name="Normal 6 2 5 6 4 4" xfId="35423" xr:uid="{00000000-0005-0000-0000-0000DB750000}"/>
    <cellStyle name="Normal 6 2 5 6 5" xfId="35424" xr:uid="{00000000-0005-0000-0000-0000DC750000}"/>
    <cellStyle name="Normal 6 2 5 6 5 2" xfId="35425" xr:uid="{00000000-0005-0000-0000-0000DD750000}"/>
    <cellStyle name="Normal 6 2 5 6 5 3" xfId="35426" xr:uid="{00000000-0005-0000-0000-0000DE750000}"/>
    <cellStyle name="Normal 6 2 5 6 6" xfId="35427" xr:uid="{00000000-0005-0000-0000-0000DF750000}"/>
    <cellStyle name="Normal 6 2 5 6 7" xfId="35428" xr:uid="{00000000-0005-0000-0000-0000E0750000}"/>
    <cellStyle name="Normal 6 2 5 6 8" xfId="35429" xr:uid="{00000000-0005-0000-0000-0000E1750000}"/>
    <cellStyle name="Normal 6 2 5 7" xfId="5412" xr:uid="{00000000-0005-0000-0000-0000E2750000}"/>
    <cellStyle name="Normal 6 2 5 7 2" xfId="10386" xr:uid="{00000000-0005-0000-0000-0000E3750000}"/>
    <cellStyle name="Normal 6 2 5 7 2 2" xfId="35430" xr:uid="{00000000-0005-0000-0000-0000E4750000}"/>
    <cellStyle name="Normal 6 2 5 7 2 3" xfId="35431" xr:uid="{00000000-0005-0000-0000-0000E5750000}"/>
    <cellStyle name="Normal 6 2 5 7 2 4" xfId="35432" xr:uid="{00000000-0005-0000-0000-0000E6750000}"/>
    <cellStyle name="Normal 6 2 5 7 3" xfId="35433" xr:uid="{00000000-0005-0000-0000-0000E7750000}"/>
    <cellStyle name="Normal 6 2 5 7 3 2" xfId="35434" xr:uid="{00000000-0005-0000-0000-0000E8750000}"/>
    <cellStyle name="Normal 6 2 5 7 3 3" xfId="35435" xr:uid="{00000000-0005-0000-0000-0000E9750000}"/>
    <cellStyle name="Normal 6 2 5 7 4" xfId="35436" xr:uid="{00000000-0005-0000-0000-0000EA750000}"/>
    <cellStyle name="Normal 6 2 5 7 5" xfId="35437" xr:uid="{00000000-0005-0000-0000-0000EB750000}"/>
    <cellStyle name="Normal 6 2 5 7 6" xfId="35438" xr:uid="{00000000-0005-0000-0000-0000EC750000}"/>
    <cellStyle name="Normal 6 2 5 8" xfId="5775" xr:uid="{00000000-0005-0000-0000-0000ED750000}"/>
    <cellStyle name="Normal 6 2 5 8 2" xfId="10717" xr:uid="{00000000-0005-0000-0000-0000EE750000}"/>
    <cellStyle name="Normal 6 2 5 8 3" xfId="35439" xr:uid="{00000000-0005-0000-0000-0000EF750000}"/>
    <cellStyle name="Normal 6 2 5 8 4" xfId="35440" xr:uid="{00000000-0005-0000-0000-0000F0750000}"/>
    <cellStyle name="Normal 6 2 5 9" xfId="7283" xr:uid="{00000000-0005-0000-0000-0000F1750000}"/>
    <cellStyle name="Normal 6 2 5 9 2" xfId="35441" xr:uid="{00000000-0005-0000-0000-0000F2750000}"/>
    <cellStyle name="Normal 6 2 5 9 3" xfId="35442" xr:uid="{00000000-0005-0000-0000-0000F3750000}"/>
    <cellStyle name="Normal 6 2 5 9 4" xfId="35443" xr:uid="{00000000-0005-0000-0000-0000F4750000}"/>
    <cellStyle name="Normal 6 2 6" xfId="614" xr:uid="{00000000-0005-0000-0000-0000F5750000}"/>
    <cellStyle name="Normal 6 2 6 10" xfId="2363" xr:uid="{00000000-0005-0000-0000-0000F6750000}"/>
    <cellStyle name="Normal 6 2 6 10 2" xfId="35444" xr:uid="{00000000-0005-0000-0000-0000F7750000}"/>
    <cellStyle name="Normal 6 2 6 10 3" xfId="35445" xr:uid="{00000000-0005-0000-0000-0000F8750000}"/>
    <cellStyle name="Normal 6 2 6 10 4" xfId="35446" xr:uid="{00000000-0005-0000-0000-0000F9750000}"/>
    <cellStyle name="Normal 6 2 6 11" xfId="35447" xr:uid="{00000000-0005-0000-0000-0000FA750000}"/>
    <cellStyle name="Normal 6 2 6 11 2" xfId="35448" xr:uid="{00000000-0005-0000-0000-0000FB750000}"/>
    <cellStyle name="Normal 6 2 6 11 3" xfId="35449" xr:uid="{00000000-0005-0000-0000-0000FC750000}"/>
    <cellStyle name="Normal 6 2 6 12" xfId="35450" xr:uid="{00000000-0005-0000-0000-0000FD750000}"/>
    <cellStyle name="Normal 6 2 6 13" xfId="35451" xr:uid="{00000000-0005-0000-0000-0000FE750000}"/>
    <cellStyle name="Normal 6 2 6 14" xfId="35452" xr:uid="{00000000-0005-0000-0000-0000FF750000}"/>
    <cellStyle name="Normal 6 2 6 2" xfId="755" xr:uid="{00000000-0005-0000-0000-000000760000}"/>
    <cellStyle name="Normal 6 2 6 2 10" xfId="35453" xr:uid="{00000000-0005-0000-0000-000001760000}"/>
    <cellStyle name="Normal 6 2 6 2 11" xfId="35454" xr:uid="{00000000-0005-0000-0000-000002760000}"/>
    <cellStyle name="Normal 6 2 6 2 2" xfId="1220" xr:uid="{00000000-0005-0000-0000-000003760000}"/>
    <cellStyle name="Normal 6 2 6 2 2 10" xfId="35455" xr:uid="{00000000-0005-0000-0000-000004760000}"/>
    <cellStyle name="Normal 6 2 6 2 2 2" xfId="1686" xr:uid="{00000000-0005-0000-0000-000005760000}"/>
    <cellStyle name="Normal 6 2 6 2 2 2 2" xfId="5044" xr:uid="{00000000-0005-0000-0000-000006760000}"/>
    <cellStyle name="Normal 6 2 6 2 2 2 2 2" xfId="10028" xr:uid="{00000000-0005-0000-0000-000007760000}"/>
    <cellStyle name="Normal 6 2 6 2 2 2 2 2 2" xfId="35456" xr:uid="{00000000-0005-0000-0000-000008760000}"/>
    <cellStyle name="Normal 6 2 6 2 2 2 2 2 3" xfId="35457" xr:uid="{00000000-0005-0000-0000-000009760000}"/>
    <cellStyle name="Normal 6 2 6 2 2 2 2 2 4" xfId="35458" xr:uid="{00000000-0005-0000-0000-00000A760000}"/>
    <cellStyle name="Normal 6 2 6 2 2 2 2 3" xfId="35459" xr:uid="{00000000-0005-0000-0000-00000B760000}"/>
    <cellStyle name="Normal 6 2 6 2 2 2 2 3 2" xfId="35460" xr:uid="{00000000-0005-0000-0000-00000C760000}"/>
    <cellStyle name="Normal 6 2 6 2 2 2 2 3 3" xfId="35461" xr:uid="{00000000-0005-0000-0000-00000D760000}"/>
    <cellStyle name="Normal 6 2 6 2 2 2 2 4" xfId="35462" xr:uid="{00000000-0005-0000-0000-00000E760000}"/>
    <cellStyle name="Normal 6 2 6 2 2 2 2 5" xfId="35463" xr:uid="{00000000-0005-0000-0000-00000F760000}"/>
    <cellStyle name="Normal 6 2 6 2 2 2 2 6" xfId="35464" xr:uid="{00000000-0005-0000-0000-000010760000}"/>
    <cellStyle name="Normal 6 2 6 2 2 2 3" xfId="6773" xr:uid="{00000000-0005-0000-0000-000011760000}"/>
    <cellStyle name="Normal 6 2 6 2 2 2 3 2" xfId="11715" xr:uid="{00000000-0005-0000-0000-000012760000}"/>
    <cellStyle name="Normal 6 2 6 2 2 2 3 3" xfId="35465" xr:uid="{00000000-0005-0000-0000-000013760000}"/>
    <cellStyle name="Normal 6 2 6 2 2 2 3 4" xfId="35466" xr:uid="{00000000-0005-0000-0000-000014760000}"/>
    <cellStyle name="Normal 6 2 6 2 2 2 4" xfId="8281" xr:uid="{00000000-0005-0000-0000-000015760000}"/>
    <cellStyle name="Normal 6 2 6 2 2 2 4 2" xfId="35467" xr:uid="{00000000-0005-0000-0000-000016760000}"/>
    <cellStyle name="Normal 6 2 6 2 2 2 4 3" xfId="35468" xr:uid="{00000000-0005-0000-0000-000017760000}"/>
    <cellStyle name="Normal 6 2 6 2 2 2 4 4" xfId="35469" xr:uid="{00000000-0005-0000-0000-000018760000}"/>
    <cellStyle name="Normal 6 2 6 2 2 2 5" xfId="3319" xr:uid="{00000000-0005-0000-0000-000019760000}"/>
    <cellStyle name="Normal 6 2 6 2 2 2 5 2" xfId="35470" xr:uid="{00000000-0005-0000-0000-00001A760000}"/>
    <cellStyle name="Normal 6 2 6 2 2 2 5 3" xfId="35471" xr:uid="{00000000-0005-0000-0000-00001B760000}"/>
    <cellStyle name="Normal 6 2 6 2 2 2 5 4" xfId="35472" xr:uid="{00000000-0005-0000-0000-00001C760000}"/>
    <cellStyle name="Normal 6 2 6 2 2 2 6" xfId="35473" xr:uid="{00000000-0005-0000-0000-00001D760000}"/>
    <cellStyle name="Normal 6 2 6 2 2 2 6 2" xfId="35474" xr:uid="{00000000-0005-0000-0000-00001E760000}"/>
    <cellStyle name="Normal 6 2 6 2 2 2 6 3" xfId="35475" xr:uid="{00000000-0005-0000-0000-00001F760000}"/>
    <cellStyle name="Normal 6 2 6 2 2 2 7" xfId="35476" xr:uid="{00000000-0005-0000-0000-000020760000}"/>
    <cellStyle name="Normal 6 2 6 2 2 2 8" xfId="35477" xr:uid="{00000000-0005-0000-0000-000021760000}"/>
    <cellStyle name="Normal 6 2 6 2 2 2 9" xfId="35478" xr:uid="{00000000-0005-0000-0000-000022760000}"/>
    <cellStyle name="Normal 6 2 6 2 2 3" xfId="4588" xr:uid="{00000000-0005-0000-0000-000023760000}"/>
    <cellStyle name="Normal 6 2 6 2 2 3 2" xfId="9572" xr:uid="{00000000-0005-0000-0000-000024760000}"/>
    <cellStyle name="Normal 6 2 6 2 2 3 2 2" xfId="35479" xr:uid="{00000000-0005-0000-0000-000025760000}"/>
    <cellStyle name="Normal 6 2 6 2 2 3 2 3" xfId="35480" xr:uid="{00000000-0005-0000-0000-000026760000}"/>
    <cellStyle name="Normal 6 2 6 2 2 3 2 4" xfId="35481" xr:uid="{00000000-0005-0000-0000-000027760000}"/>
    <cellStyle name="Normal 6 2 6 2 2 3 3" xfId="35482" xr:uid="{00000000-0005-0000-0000-000028760000}"/>
    <cellStyle name="Normal 6 2 6 2 2 3 3 2" xfId="35483" xr:uid="{00000000-0005-0000-0000-000029760000}"/>
    <cellStyle name="Normal 6 2 6 2 2 3 3 3" xfId="35484" xr:uid="{00000000-0005-0000-0000-00002A760000}"/>
    <cellStyle name="Normal 6 2 6 2 2 3 4" xfId="35485" xr:uid="{00000000-0005-0000-0000-00002B760000}"/>
    <cellStyle name="Normal 6 2 6 2 2 3 5" xfId="35486" xr:uid="{00000000-0005-0000-0000-00002C760000}"/>
    <cellStyle name="Normal 6 2 6 2 2 3 6" xfId="35487" xr:uid="{00000000-0005-0000-0000-00002D760000}"/>
    <cellStyle name="Normal 6 2 6 2 2 4" xfId="6319" xr:uid="{00000000-0005-0000-0000-00002E760000}"/>
    <cellStyle name="Normal 6 2 6 2 2 4 2" xfId="11261" xr:uid="{00000000-0005-0000-0000-00002F760000}"/>
    <cellStyle name="Normal 6 2 6 2 2 4 3" xfId="35488" xr:uid="{00000000-0005-0000-0000-000030760000}"/>
    <cellStyle name="Normal 6 2 6 2 2 4 4" xfId="35489" xr:uid="{00000000-0005-0000-0000-000031760000}"/>
    <cellStyle name="Normal 6 2 6 2 2 5" xfId="7827" xr:uid="{00000000-0005-0000-0000-000032760000}"/>
    <cellStyle name="Normal 6 2 6 2 2 5 2" xfId="35490" xr:uid="{00000000-0005-0000-0000-000033760000}"/>
    <cellStyle name="Normal 6 2 6 2 2 5 3" xfId="35491" xr:uid="{00000000-0005-0000-0000-000034760000}"/>
    <cellStyle name="Normal 6 2 6 2 2 5 4" xfId="35492" xr:uid="{00000000-0005-0000-0000-000035760000}"/>
    <cellStyle name="Normal 6 2 6 2 2 6" xfId="2865" xr:uid="{00000000-0005-0000-0000-000036760000}"/>
    <cellStyle name="Normal 6 2 6 2 2 6 2" xfId="35493" xr:uid="{00000000-0005-0000-0000-000037760000}"/>
    <cellStyle name="Normal 6 2 6 2 2 6 3" xfId="35494" xr:uid="{00000000-0005-0000-0000-000038760000}"/>
    <cellStyle name="Normal 6 2 6 2 2 6 4" xfId="35495" xr:uid="{00000000-0005-0000-0000-000039760000}"/>
    <cellStyle name="Normal 6 2 6 2 2 7" xfId="35496" xr:uid="{00000000-0005-0000-0000-00003A760000}"/>
    <cellStyle name="Normal 6 2 6 2 2 7 2" xfId="35497" xr:uid="{00000000-0005-0000-0000-00003B760000}"/>
    <cellStyle name="Normal 6 2 6 2 2 7 3" xfId="35498" xr:uid="{00000000-0005-0000-0000-00003C760000}"/>
    <cellStyle name="Normal 6 2 6 2 2 8" xfId="35499" xr:uid="{00000000-0005-0000-0000-00003D760000}"/>
    <cellStyle name="Normal 6 2 6 2 2 9" xfId="35500" xr:uid="{00000000-0005-0000-0000-00003E760000}"/>
    <cellStyle name="Normal 6 2 6 2 3" xfId="1685" xr:uid="{00000000-0005-0000-0000-00003F760000}"/>
    <cellStyle name="Normal 6 2 6 2 3 2" xfId="5043" xr:uid="{00000000-0005-0000-0000-000040760000}"/>
    <cellStyle name="Normal 6 2 6 2 3 2 2" xfId="10027" xr:uid="{00000000-0005-0000-0000-000041760000}"/>
    <cellStyle name="Normal 6 2 6 2 3 2 2 2" xfId="35501" xr:uid="{00000000-0005-0000-0000-000042760000}"/>
    <cellStyle name="Normal 6 2 6 2 3 2 2 3" xfId="35502" xr:uid="{00000000-0005-0000-0000-000043760000}"/>
    <cellStyle name="Normal 6 2 6 2 3 2 2 4" xfId="35503" xr:uid="{00000000-0005-0000-0000-000044760000}"/>
    <cellStyle name="Normal 6 2 6 2 3 2 3" xfId="35504" xr:uid="{00000000-0005-0000-0000-000045760000}"/>
    <cellStyle name="Normal 6 2 6 2 3 2 3 2" xfId="35505" xr:uid="{00000000-0005-0000-0000-000046760000}"/>
    <cellStyle name="Normal 6 2 6 2 3 2 3 3" xfId="35506" xr:uid="{00000000-0005-0000-0000-000047760000}"/>
    <cellStyle name="Normal 6 2 6 2 3 2 4" xfId="35507" xr:uid="{00000000-0005-0000-0000-000048760000}"/>
    <cellStyle name="Normal 6 2 6 2 3 2 5" xfId="35508" xr:uid="{00000000-0005-0000-0000-000049760000}"/>
    <cellStyle name="Normal 6 2 6 2 3 2 6" xfId="35509" xr:uid="{00000000-0005-0000-0000-00004A760000}"/>
    <cellStyle name="Normal 6 2 6 2 3 3" xfId="6772" xr:uid="{00000000-0005-0000-0000-00004B760000}"/>
    <cellStyle name="Normal 6 2 6 2 3 3 2" xfId="11714" xr:uid="{00000000-0005-0000-0000-00004C760000}"/>
    <cellStyle name="Normal 6 2 6 2 3 3 3" xfId="35510" xr:uid="{00000000-0005-0000-0000-00004D760000}"/>
    <cellStyle name="Normal 6 2 6 2 3 3 4" xfId="35511" xr:uid="{00000000-0005-0000-0000-00004E760000}"/>
    <cellStyle name="Normal 6 2 6 2 3 4" xfId="8280" xr:uid="{00000000-0005-0000-0000-00004F760000}"/>
    <cellStyle name="Normal 6 2 6 2 3 4 2" xfId="35512" xr:uid="{00000000-0005-0000-0000-000050760000}"/>
    <cellStyle name="Normal 6 2 6 2 3 4 3" xfId="35513" xr:uid="{00000000-0005-0000-0000-000051760000}"/>
    <cellStyle name="Normal 6 2 6 2 3 4 4" xfId="35514" xr:uid="{00000000-0005-0000-0000-000052760000}"/>
    <cellStyle name="Normal 6 2 6 2 3 5" xfId="3318" xr:uid="{00000000-0005-0000-0000-000053760000}"/>
    <cellStyle name="Normal 6 2 6 2 3 5 2" xfId="35515" xr:uid="{00000000-0005-0000-0000-000054760000}"/>
    <cellStyle name="Normal 6 2 6 2 3 5 3" xfId="35516" xr:uid="{00000000-0005-0000-0000-000055760000}"/>
    <cellStyle name="Normal 6 2 6 2 3 5 4" xfId="35517" xr:uid="{00000000-0005-0000-0000-000056760000}"/>
    <cellStyle name="Normal 6 2 6 2 3 6" xfId="35518" xr:uid="{00000000-0005-0000-0000-000057760000}"/>
    <cellStyle name="Normal 6 2 6 2 3 6 2" xfId="35519" xr:uid="{00000000-0005-0000-0000-000058760000}"/>
    <cellStyle name="Normal 6 2 6 2 3 6 3" xfId="35520" xr:uid="{00000000-0005-0000-0000-000059760000}"/>
    <cellStyle name="Normal 6 2 6 2 3 7" xfId="35521" xr:uid="{00000000-0005-0000-0000-00005A760000}"/>
    <cellStyle name="Normal 6 2 6 2 3 8" xfId="35522" xr:uid="{00000000-0005-0000-0000-00005B760000}"/>
    <cellStyle name="Normal 6 2 6 2 3 9" xfId="35523" xr:uid="{00000000-0005-0000-0000-00005C760000}"/>
    <cellStyle name="Normal 6 2 6 2 4" xfId="4205" xr:uid="{00000000-0005-0000-0000-00005D760000}"/>
    <cellStyle name="Normal 6 2 6 2 4 2" xfId="9191" xr:uid="{00000000-0005-0000-0000-00005E760000}"/>
    <cellStyle name="Normal 6 2 6 2 4 2 2" xfId="35524" xr:uid="{00000000-0005-0000-0000-00005F760000}"/>
    <cellStyle name="Normal 6 2 6 2 4 2 3" xfId="35525" xr:uid="{00000000-0005-0000-0000-000060760000}"/>
    <cellStyle name="Normal 6 2 6 2 4 2 4" xfId="35526" xr:uid="{00000000-0005-0000-0000-000061760000}"/>
    <cellStyle name="Normal 6 2 6 2 4 3" xfId="35527" xr:uid="{00000000-0005-0000-0000-000062760000}"/>
    <cellStyle name="Normal 6 2 6 2 4 3 2" xfId="35528" xr:uid="{00000000-0005-0000-0000-000063760000}"/>
    <cellStyle name="Normal 6 2 6 2 4 3 3" xfId="35529" xr:uid="{00000000-0005-0000-0000-000064760000}"/>
    <cellStyle name="Normal 6 2 6 2 4 4" xfId="35530" xr:uid="{00000000-0005-0000-0000-000065760000}"/>
    <cellStyle name="Normal 6 2 6 2 4 5" xfId="35531" xr:uid="{00000000-0005-0000-0000-000066760000}"/>
    <cellStyle name="Normal 6 2 6 2 4 6" xfId="35532" xr:uid="{00000000-0005-0000-0000-000067760000}"/>
    <cellStyle name="Normal 6 2 6 2 5" xfId="5952" xr:uid="{00000000-0005-0000-0000-000068760000}"/>
    <cellStyle name="Normal 6 2 6 2 5 2" xfId="10894" xr:uid="{00000000-0005-0000-0000-000069760000}"/>
    <cellStyle name="Normal 6 2 6 2 5 3" xfId="35533" xr:uid="{00000000-0005-0000-0000-00006A760000}"/>
    <cellStyle name="Normal 6 2 6 2 5 4" xfId="35534" xr:uid="{00000000-0005-0000-0000-00006B760000}"/>
    <cellStyle name="Normal 6 2 6 2 6" xfId="7460" xr:uid="{00000000-0005-0000-0000-00006C760000}"/>
    <cellStyle name="Normal 6 2 6 2 6 2" xfId="35535" xr:uid="{00000000-0005-0000-0000-00006D760000}"/>
    <cellStyle name="Normal 6 2 6 2 6 3" xfId="35536" xr:uid="{00000000-0005-0000-0000-00006E760000}"/>
    <cellStyle name="Normal 6 2 6 2 6 4" xfId="35537" xr:uid="{00000000-0005-0000-0000-00006F760000}"/>
    <cellStyle name="Normal 6 2 6 2 7" xfId="2498" xr:uid="{00000000-0005-0000-0000-000070760000}"/>
    <cellStyle name="Normal 6 2 6 2 7 2" xfId="35538" xr:uid="{00000000-0005-0000-0000-000071760000}"/>
    <cellStyle name="Normal 6 2 6 2 7 3" xfId="35539" xr:uid="{00000000-0005-0000-0000-000072760000}"/>
    <cellStyle name="Normal 6 2 6 2 7 4" xfId="35540" xr:uid="{00000000-0005-0000-0000-000073760000}"/>
    <cellStyle name="Normal 6 2 6 2 8" xfId="35541" xr:uid="{00000000-0005-0000-0000-000074760000}"/>
    <cellStyle name="Normal 6 2 6 2 8 2" xfId="35542" xr:uid="{00000000-0005-0000-0000-000075760000}"/>
    <cellStyle name="Normal 6 2 6 2 8 3" xfId="35543" xr:uid="{00000000-0005-0000-0000-000076760000}"/>
    <cellStyle name="Normal 6 2 6 2 9" xfId="35544" xr:uid="{00000000-0005-0000-0000-000077760000}"/>
    <cellStyle name="Normal 6 2 6 3" xfId="908" xr:uid="{00000000-0005-0000-0000-000078760000}"/>
    <cellStyle name="Normal 6 2 6 3 10" xfId="35545" xr:uid="{00000000-0005-0000-0000-000079760000}"/>
    <cellStyle name="Normal 6 2 6 3 2" xfId="1687" xr:uid="{00000000-0005-0000-0000-00007A760000}"/>
    <cellStyle name="Normal 6 2 6 3 2 2" xfId="5045" xr:uid="{00000000-0005-0000-0000-00007B760000}"/>
    <cellStyle name="Normal 6 2 6 3 2 2 2" xfId="10029" xr:uid="{00000000-0005-0000-0000-00007C760000}"/>
    <cellStyle name="Normal 6 2 6 3 2 2 2 2" xfId="35546" xr:uid="{00000000-0005-0000-0000-00007D760000}"/>
    <cellStyle name="Normal 6 2 6 3 2 2 2 3" xfId="35547" xr:uid="{00000000-0005-0000-0000-00007E760000}"/>
    <cellStyle name="Normal 6 2 6 3 2 2 2 4" xfId="35548" xr:uid="{00000000-0005-0000-0000-00007F760000}"/>
    <cellStyle name="Normal 6 2 6 3 2 2 3" xfId="35549" xr:uid="{00000000-0005-0000-0000-000080760000}"/>
    <cellStyle name="Normal 6 2 6 3 2 2 3 2" xfId="35550" xr:uid="{00000000-0005-0000-0000-000081760000}"/>
    <cellStyle name="Normal 6 2 6 3 2 2 3 3" xfId="35551" xr:uid="{00000000-0005-0000-0000-000082760000}"/>
    <cellStyle name="Normal 6 2 6 3 2 2 4" xfId="35552" xr:uid="{00000000-0005-0000-0000-000083760000}"/>
    <cellStyle name="Normal 6 2 6 3 2 2 5" xfId="35553" xr:uid="{00000000-0005-0000-0000-000084760000}"/>
    <cellStyle name="Normal 6 2 6 3 2 2 6" xfId="35554" xr:uid="{00000000-0005-0000-0000-000085760000}"/>
    <cellStyle name="Normal 6 2 6 3 2 3" xfId="6774" xr:uid="{00000000-0005-0000-0000-000086760000}"/>
    <cellStyle name="Normal 6 2 6 3 2 3 2" xfId="11716" xr:uid="{00000000-0005-0000-0000-000087760000}"/>
    <cellStyle name="Normal 6 2 6 3 2 3 3" xfId="35555" xr:uid="{00000000-0005-0000-0000-000088760000}"/>
    <cellStyle name="Normal 6 2 6 3 2 3 4" xfId="35556" xr:uid="{00000000-0005-0000-0000-000089760000}"/>
    <cellStyle name="Normal 6 2 6 3 2 4" xfId="8282" xr:uid="{00000000-0005-0000-0000-00008A760000}"/>
    <cellStyle name="Normal 6 2 6 3 2 4 2" xfId="35557" xr:uid="{00000000-0005-0000-0000-00008B760000}"/>
    <cellStyle name="Normal 6 2 6 3 2 4 3" xfId="35558" xr:uid="{00000000-0005-0000-0000-00008C760000}"/>
    <cellStyle name="Normal 6 2 6 3 2 4 4" xfId="35559" xr:uid="{00000000-0005-0000-0000-00008D760000}"/>
    <cellStyle name="Normal 6 2 6 3 2 5" xfId="3320" xr:uid="{00000000-0005-0000-0000-00008E760000}"/>
    <cellStyle name="Normal 6 2 6 3 2 5 2" xfId="35560" xr:uid="{00000000-0005-0000-0000-00008F760000}"/>
    <cellStyle name="Normal 6 2 6 3 2 5 3" xfId="35561" xr:uid="{00000000-0005-0000-0000-000090760000}"/>
    <cellStyle name="Normal 6 2 6 3 2 5 4" xfId="35562" xr:uid="{00000000-0005-0000-0000-000091760000}"/>
    <cellStyle name="Normal 6 2 6 3 2 6" xfId="35563" xr:uid="{00000000-0005-0000-0000-000092760000}"/>
    <cellStyle name="Normal 6 2 6 3 2 6 2" xfId="35564" xr:uid="{00000000-0005-0000-0000-000093760000}"/>
    <cellStyle name="Normal 6 2 6 3 2 6 3" xfId="35565" xr:uid="{00000000-0005-0000-0000-000094760000}"/>
    <cellStyle name="Normal 6 2 6 3 2 7" xfId="35566" xr:uid="{00000000-0005-0000-0000-000095760000}"/>
    <cellStyle name="Normal 6 2 6 3 2 8" xfId="35567" xr:uid="{00000000-0005-0000-0000-000096760000}"/>
    <cellStyle name="Normal 6 2 6 3 2 9" xfId="35568" xr:uid="{00000000-0005-0000-0000-000097760000}"/>
    <cellStyle name="Normal 6 2 6 3 3" xfId="4347" xr:uid="{00000000-0005-0000-0000-000098760000}"/>
    <cellStyle name="Normal 6 2 6 3 3 2" xfId="9332" xr:uid="{00000000-0005-0000-0000-000099760000}"/>
    <cellStyle name="Normal 6 2 6 3 3 2 2" xfId="35569" xr:uid="{00000000-0005-0000-0000-00009A760000}"/>
    <cellStyle name="Normal 6 2 6 3 3 2 3" xfId="35570" xr:uid="{00000000-0005-0000-0000-00009B760000}"/>
    <cellStyle name="Normal 6 2 6 3 3 2 4" xfId="35571" xr:uid="{00000000-0005-0000-0000-00009C760000}"/>
    <cellStyle name="Normal 6 2 6 3 3 3" xfId="35572" xr:uid="{00000000-0005-0000-0000-00009D760000}"/>
    <cellStyle name="Normal 6 2 6 3 3 3 2" xfId="35573" xr:uid="{00000000-0005-0000-0000-00009E760000}"/>
    <cellStyle name="Normal 6 2 6 3 3 3 3" xfId="35574" xr:uid="{00000000-0005-0000-0000-00009F760000}"/>
    <cellStyle name="Normal 6 2 6 3 3 4" xfId="35575" xr:uid="{00000000-0005-0000-0000-0000A0760000}"/>
    <cellStyle name="Normal 6 2 6 3 3 5" xfId="35576" xr:uid="{00000000-0005-0000-0000-0000A1760000}"/>
    <cellStyle name="Normal 6 2 6 3 3 6" xfId="35577" xr:uid="{00000000-0005-0000-0000-0000A2760000}"/>
    <cellStyle name="Normal 6 2 6 3 4" xfId="6090" xr:uid="{00000000-0005-0000-0000-0000A3760000}"/>
    <cellStyle name="Normal 6 2 6 3 4 2" xfId="11032" xr:uid="{00000000-0005-0000-0000-0000A4760000}"/>
    <cellStyle name="Normal 6 2 6 3 4 3" xfId="35578" xr:uid="{00000000-0005-0000-0000-0000A5760000}"/>
    <cellStyle name="Normal 6 2 6 3 4 4" xfId="35579" xr:uid="{00000000-0005-0000-0000-0000A6760000}"/>
    <cellStyle name="Normal 6 2 6 3 5" xfId="7598" xr:uid="{00000000-0005-0000-0000-0000A7760000}"/>
    <cellStyle name="Normal 6 2 6 3 5 2" xfId="35580" xr:uid="{00000000-0005-0000-0000-0000A8760000}"/>
    <cellStyle name="Normal 6 2 6 3 5 3" xfId="35581" xr:uid="{00000000-0005-0000-0000-0000A9760000}"/>
    <cellStyle name="Normal 6 2 6 3 5 4" xfId="35582" xr:uid="{00000000-0005-0000-0000-0000AA760000}"/>
    <cellStyle name="Normal 6 2 6 3 6" xfId="2636" xr:uid="{00000000-0005-0000-0000-0000AB760000}"/>
    <cellStyle name="Normal 6 2 6 3 6 2" xfId="35583" xr:uid="{00000000-0005-0000-0000-0000AC760000}"/>
    <cellStyle name="Normal 6 2 6 3 6 3" xfId="35584" xr:uid="{00000000-0005-0000-0000-0000AD760000}"/>
    <cellStyle name="Normal 6 2 6 3 6 4" xfId="35585" xr:uid="{00000000-0005-0000-0000-0000AE760000}"/>
    <cellStyle name="Normal 6 2 6 3 7" xfId="35586" xr:uid="{00000000-0005-0000-0000-0000AF760000}"/>
    <cellStyle name="Normal 6 2 6 3 7 2" xfId="35587" xr:uid="{00000000-0005-0000-0000-0000B0760000}"/>
    <cellStyle name="Normal 6 2 6 3 7 3" xfId="35588" xr:uid="{00000000-0005-0000-0000-0000B1760000}"/>
    <cellStyle name="Normal 6 2 6 3 8" xfId="35589" xr:uid="{00000000-0005-0000-0000-0000B2760000}"/>
    <cellStyle name="Normal 6 2 6 3 9" xfId="35590" xr:uid="{00000000-0005-0000-0000-0000B3760000}"/>
    <cellStyle name="Normal 6 2 6 4" xfId="1684" xr:uid="{00000000-0005-0000-0000-0000B4760000}"/>
    <cellStyle name="Normal 6 2 6 4 2" xfId="5042" xr:uid="{00000000-0005-0000-0000-0000B5760000}"/>
    <cellStyle name="Normal 6 2 6 4 2 2" xfId="10026" xr:uid="{00000000-0005-0000-0000-0000B6760000}"/>
    <cellStyle name="Normal 6 2 6 4 2 2 2" xfId="35591" xr:uid="{00000000-0005-0000-0000-0000B7760000}"/>
    <cellStyle name="Normal 6 2 6 4 2 2 3" xfId="35592" xr:uid="{00000000-0005-0000-0000-0000B8760000}"/>
    <cellStyle name="Normal 6 2 6 4 2 2 4" xfId="35593" xr:uid="{00000000-0005-0000-0000-0000B9760000}"/>
    <cellStyle name="Normal 6 2 6 4 2 3" xfId="35594" xr:uid="{00000000-0005-0000-0000-0000BA760000}"/>
    <cellStyle name="Normal 6 2 6 4 2 3 2" xfId="35595" xr:uid="{00000000-0005-0000-0000-0000BB760000}"/>
    <cellStyle name="Normal 6 2 6 4 2 3 3" xfId="35596" xr:uid="{00000000-0005-0000-0000-0000BC760000}"/>
    <cellStyle name="Normal 6 2 6 4 2 4" xfId="35597" xr:uid="{00000000-0005-0000-0000-0000BD760000}"/>
    <cellStyle name="Normal 6 2 6 4 2 5" xfId="35598" xr:uid="{00000000-0005-0000-0000-0000BE760000}"/>
    <cellStyle name="Normal 6 2 6 4 2 6" xfId="35599" xr:uid="{00000000-0005-0000-0000-0000BF760000}"/>
    <cellStyle name="Normal 6 2 6 4 3" xfId="6771" xr:uid="{00000000-0005-0000-0000-0000C0760000}"/>
    <cellStyle name="Normal 6 2 6 4 3 2" xfId="11713" xr:uid="{00000000-0005-0000-0000-0000C1760000}"/>
    <cellStyle name="Normal 6 2 6 4 3 3" xfId="35600" xr:uid="{00000000-0005-0000-0000-0000C2760000}"/>
    <cellStyle name="Normal 6 2 6 4 3 4" xfId="35601" xr:uid="{00000000-0005-0000-0000-0000C3760000}"/>
    <cellStyle name="Normal 6 2 6 4 4" xfId="8279" xr:uid="{00000000-0005-0000-0000-0000C4760000}"/>
    <cellStyle name="Normal 6 2 6 4 4 2" xfId="35602" xr:uid="{00000000-0005-0000-0000-0000C5760000}"/>
    <cellStyle name="Normal 6 2 6 4 4 3" xfId="35603" xr:uid="{00000000-0005-0000-0000-0000C6760000}"/>
    <cellStyle name="Normal 6 2 6 4 4 4" xfId="35604" xr:uid="{00000000-0005-0000-0000-0000C7760000}"/>
    <cellStyle name="Normal 6 2 6 4 5" xfId="3317" xr:uid="{00000000-0005-0000-0000-0000C8760000}"/>
    <cellStyle name="Normal 6 2 6 4 5 2" xfId="35605" xr:uid="{00000000-0005-0000-0000-0000C9760000}"/>
    <cellStyle name="Normal 6 2 6 4 5 3" xfId="35606" xr:uid="{00000000-0005-0000-0000-0000CA760000}"/>
    <cellStyle name="Normal 6 2 6 4 5 4" xfId="35607" xr:uid="{00000000-0005-0000-0000-0000CB760000}"/>
    <cellStyle name="Normal 6 2 6 4 6" xfId="35608" xr:uid="{00000000-0005-0000-0000-0000CC760000}"/>
    <cellStyle name="Normal 6 2 6 4 6 2" xfId="35609" xr:uid="{00000000-0005-0000-0000-0000CD760000}"/>
    <cellStyle name="Normal 6 2 6 4 6 3" xfId="35610" xr:uid="{00000000-0005-0000-0000-0000CE760000}"/>
    <cellStyle name="Normal 6 2 6 4 7" xfId="35611" xr:uid="{00000000-0005-0000-0000-0000CF760000}"/>
    <cellStyle name="Normal 6 2 6 4 8" xfId="35612" xr:uid="{00000000-0005-0000-0000-0000D0760000}"/>
    <cellStyle name="Normal 6 2 6 4 9" xfId="35613" xr:uid="{00000000-0005-0000-0000-0000D1760000}"/>
    <cellStyle name="Normal 6 2 6 5" xfId="3745" xr:uid="{00000000-0005-0000-0000-0000D2760000}"/>
    <cellStyle name="Normal 6 2 6 5 2" xfId="3794" xr:uid="{00000000-0005-0000-0000-0000D3760000}"/>
    <cellStyle name="Normal 6 2 6 5 2 2" xfId="8887" xr:uid="{00000000-0005-0000-0000-0000D4760000}"/>
    <cellStyle name="Normal 6 2 6 5 2 2 2" xfId="35614" xr:uid="{00000000-0005-0000-0000-0000D5760000}"/>
    <cellStyle name="Normal 6 2 6 5 2 2 3" xfId="35615" xr:uid="{00000000-0005-0000-0000-0000D6760000}"/>
    <cellStyle name="Normal 6 2 6 5 2 2 4" xfId="35616" xr:uid="{00000000-0005-0000-0000-0000D7760000}"/>
    <cellStyle name="Normal 6 2 6 5 2 3" xfId="35617" xr:uid="{00000000-0005-0000-0000-0000D8760000}"/>
    <cellStyle name="Normal 6 2 6 5 2 3 2" xfId="35618" xr:uid="{00000000-0005-0000-0000-0000D9760000}"/>
    <cellStyle name="Normal 6 2 6 5 2 3 3" xfId="35619" xr:uid="{00000000-0005-0000-0000-0000DA760000}"/>
    <cellStyle name="Normal 6 2 6 5 2 4" xfId="35620" xr:uid="{00000000-0005-0000-0000-0000DB760000}"/>
    <cellStyle name="Normal 6 2 6 5 2 5" xfId="35621" xr:uid="{00000000-0005-0000-0000-0000DC760000}"/>
    <cellStyle name="Normal 6 2 6 5 2 6" xfId="35622" xr:uid="{00000000-0005-0000-0000-0000DD760000}"/>
    <cellStyle name="Normal 6 2 6 5 3" xfId="8705" xr:uid="{00000000-0005-0000-0000-0000DE760000}"/>
    <cellStyle name="Normal 6 2 6 5 3 2" xfId="35623" xr:uid="{00000000-0005-0000-0000-0000DF760000}"/>
    <cellStyle name="Normal 6 2 6 5 3 3" xfId="35624" xr:uid="{00000000-0005-0000-0000-0000E0760000}"/>
    <cellStyle name="Normal 6 2 6 5 3 4" xfId="35625" xr:uid="{00000000-0005-0000-0000-0000E1760000}"/>
    <cellStyle name="Normal 6 2 6 5 4" xfId="35626" xr:uid="{00000000-0005-0000-0000-0000E2760000}"/>
    <cellStyle name="Normal 6 2 6 5 4 2" xfId="35627" xr:uid="{00000000-0005-0000-0000-0000E3760000}"/>
    <cellStyle name="Normal 6 2 6 5 4 3" xfId="35628" xr:uid="{00000000-0005-0000-0000-0000E4760000}"/>
    <cellStyle name="Normal 6 2 6 5 4 4" xfId="35629" xr:uid="{00000000-0005-0000-0000-0000E5760000}"/>
    <cellStyle name="Normal 6 2 6 5 5" xfId="35630" xr:uid="{00000000-0005-0000-0000-0000E6760000}"/>
    <cellStyle name="Normal 6 2 6 5 5 2" xfId="35631" xr:uid="{00000000-0005-0000-0000-0000E7760000}"/>
    <cellStyle name="Normal 6 2 6 5 5 3" xfId="35632" xr:uid="{00000000-0005-0000-0000-0000E8760000}"/>
    <cellStyle name="Normal 6 2 6 5 5 4" xfId="35633" xr:uid="{00000000-0005-0000-0000-0000E9760000}"/>
    <cellStyle name="Normal 6 2 6 5 6" xfId="35634" xr:uid="{00000000-0005-0000-0000-0000EA760000}"/>
    <cellStyle name="Normal 6 2 6 5 6 2" xfId="35635" xr:uid="{00000000-0005-0000-0000-0000EB760000}"/>
    <cellStyle name="Normal 6 2 6 5 6 3" xfId="35636" xr:uid="{00000000-0005-0000-0000-0000EC760000}"/>
    <cellStyle name="Normal 6 2 6 5 7" xfId="35637" xr:uid="{00000000-0005-0000-0000-0000ED760000}"/>
    <cellStyle name="Normal 6 2 6 5 8" xfId="35638" xr:uid="{00000000-0005-0000-0000-0000EE760000}"/>
    <cellStyle name="Normal 6 2 6 5 9" xfId="35639" xr:uid="{00000000-0005-0000-0000-0000EF760000}"/>
    <cellStyle name="Normal 6 2 6 6" xfId="4070" xr:uid="{00000000-0005-0000-0000-0000F0760000}"/>
    <cellStyle name="Normal 6 2 6 6 2" xfId="8841" xr:uid="{00000000-0005-0000-0000-0000F1760000}"/>
    <cellStyle name="Normal 6 2 6 6 2 2" xfId="35640" xr:uid="{00000000-0005-0000-0000-0000F2760000}"/>
    <cellStyle name="Normal 6 2 6 6 2 2 2" xfId="35641" xr:uid="{00000000-0005-0000-0000-0000F3760000}"/>
    <cellStyle name="Normal 6 2 6 6 2 2 3" xfId="35642" xr:uid="{00000000-0005-0000-0000-0000F4760000}"/>
    <cellStyle name="Normal 6 2 6 6 2 2 4" xfId="35643" xr:uid="{00000000-0005-0000-0000-0000F5760000}"/>
    <cellStyle name="Normal 6 2 6 6 2 3" xfId="35644" xr:uid="{00000000-0005-0000-0000-0000F6760000}"/>
    <cellStyle name="Normal 6 2 6 6 2 3 2" xfId="35645" xr:uid="{00000000-0005-0000-0000-0000F7760000}"/>
    <cellStyle name="Normal 6 2 6 6 2 3 3" xfId="35646" xr:uid="{00000000-0005-0000-0000-0000F8760000}"/>
    <cellStyle name="Normal 6 2 6 6 2 4" xfId="35647" xr:uid="{00000000-0005-0000-0000-0000F9760000}"/>
    <cellStyle name="Normal 6 2 6 6 2 5" xfId="35648" xr:uid="{00000000-0005-0000-0000-0000FA760000}"/>
    <cellStyle name="Normal 6 2 6 6 2 6" xfId="35649" xr:uid="{00000000-0005-0000-0000-0000FB760000}"/>
    <cellStyle name="Normal 6 2 6 6 3" xfId="35650" xr:uid="{00000000-0005-0000-0000-0000FC760000}"/>
    <cellStyle name="Normal 6 2 6 6 3 2" xfId="35651" xr:uid="{00000000-0005-0000-0000-0000FD760000}"/>
    <cellStyle name="Normal 6 2 6 6 3 3" xfId="35652" xr:uid="{00000000-0005-0000-0000-0000FE760000}"/>
    <cellStyle name="Normal 6 2 6 6 3 4" xfId="35653" xr:uid="{00000000-0005-0000-0000-0000FF760000}"/>
    <cellStyle name="Normal 6 2 6 6 4" xfId="35654" xr:uid="{00000000-0005-0000-0000-000000770000}"/>
    <cellStyle name="Normal 6 2 6 6 4 2" xfId="35655" xr:uid="{00000000-0005-0000-0000-000001770000}"/>
    <cellStyle name="Normal 6 2 6 6 4 3" xfId="35656" xr:uid="{00000000-0005-0000-0000-000002770000}"/>
    <cellStyle name="Normal 6 2 6 6 4 4" xfId="35657" xr:uid="{00000000-0005-0000-0000-000003770000}"/>
    <cellStyle name="Normal 6 2 6 6 5" xfId="35658" xr:uid="{00000000-0005-0000-0000-000004770000}"/>
    <cellStyle name="Normal 6 2 6 6 5 2" xfId="35659" xr:uid="{00000000-0005-0000-0000-000005770000}"/>
    <cellStyle name="Normal 6 2 6 6 5 3" xfId="35660" xr:uid="{00000000-0005-0000-0000-000006770000}"/>
    <cellStyle name="Normal 6 2 6 6 6" xfId="35661" xr:uid="{00000000-0005-0000-0000-000007770000}"/>
    <cellStyle name="Normal 6 2 6 6 7" xfId="35662" xr:uid="{00000000-0005-0000-0000-000008770000}"/>
    <cellStyle name="Normal 6 2 6 6 8" xfId="35663" xr:uid="{00000000-0005-0000-0000-000009770000}"/>
    <cellStyle name="Normal 6 2 6 7" xfId="3946" xr:uid="{00000000-0005-0000-0000-00000A770000}"/>
    <cellStyle name="Normal 6 2 6 7 2" xfId="9020" xr:uid="{00000000-0005-0000-0000-00000B770000}"/>
    <cellStyle name="Normal 6 2 6 7 2 2" xfId="35664" xr:uid="{00000000-0005-0000-0000-00000C770000}"/>
    <cellStyle name="Normal 6 2 6 7 2 3" xfId="35665" xr:uid="{00000000-0005-0000-0000-00000D770000}"/>
    <cellStyle name="Normal 6 2 6 7 2 4" xfId="35666" xr:uid="{00000000-0005-0000-0000-00000E770000}"/>
    <cellStyle name="Normal 6 2 6 7 3" xfId="35667" xr:uid="{00000000-0005-0000-0000-00000F770000}"/>
    <cellStyle name="Normal 6 2 6 7 3 2" xfId="35668" xr:uid="{00000000-0005-0000-0000-000010770000}"/>
    <cellStyle name="Normal 6 2 6 7 3 3" xfId="35669" xr:uid="{00000000-0005-0000-0000-000011770000}"/>
    <cellStyle name="Normal 6 2 6 7 4" xfId="35670" xr:uid="{00000000-0005-0000-0000-000012770000}"/>
    <cellStyle name="Normal 6 2 6 7 5" xfId="35671" xr:uid="{00000000-0005-0000-0000-000013770000}"/>
    <cellStyle name="Normal 6 2 6 7 6" xfId="35672" xr:uid="{00000000-0005-0000-0000-000014770000}"/>
    <cellStyle name="Normal 6 2 6 8" xfId="5817" xr:uid="{00000000-0005-0000-0000-000015770000}"/>
    <cellStyle name="Normal 6 2 6 8 2" xfId="10759" xr:uid="{00000000-0005-0000-0000-000016770000}"/>
    <cellStyle name="Normal 6 2 6 8 3" xfId="35673" xr:uid="{00000000-0005-0000-0000-000017770000}"/>
    <cellStyle name="Normal 6 2 6 8 4" xfId="35674" xr:uid="{00000000-0005-0000-0000-000018770000}"/>
    <cellStyle name="Normal 6 2 6 9" xfId="7325" xr:uid="{00000000-0005-0000-0000-000019770000}"/>
    <cellStyle name="Normal 6 2 6 9 2" xfId="35675" xr:uid="{00000000-0005-0000-0000-00001A770000}"/>
    <cellStyle name="Normal 6 2 6 9 3" xfId="35676" xr:uid="{00000000-0005-0000-0000-00001B770000}"/>
    <cellStyle name="Normal 6 2 6 9 4" xfId="35677" xr:uid="{00000000-0005-0000-0000-00001C770000}"/>
    <cellStyle name="Normal 6 2 7" xfId="448" xr:uid="{00000000-0005-0000-0000-00001D770000}"/>
    <cellStyle name="Normal 6 2 7 10" xfId="35678" xr:uid="{00000000-0005-0000-0000-00001E770000}"/>
    <cellStyle name="Normal 6 2 7 11" xfId="35679" xr:uid="{00000000-0005-0000-0000-00001F770000}"/>
    <cellStyle name="Normal 6 2 7 2" xfId="1018" xr:uid="{00000000-0005-0000-0000-000020770000}"/>
    <cellStyle name="Normal 6 2 7 2 10" xfId="35680" xr:uid="{00000000-0005-0000-0000-000021770000}"/>
    <cellStyle name="Normal 6 2 7 2 2" xfId="1689" xr:uid="{00000000-0005-0000-0000-000022770000}"/>
    <cellStyle name="Normal 6 2 7 2 2 2" xfId="5047" xr:uid="{00000000-0005-0000-0000-000023770000}"/>
    <cellStyle name="Normal 6 2 7 2 2 2 2" xfId="10031" xr:uid="{00000000-0005-0000-0000-000024770000}"/>
    <cellStyle name="Normal 6 2 7 2 2 2 2 2" xfId="35681" xr:uid="{00000000-0005-0000-0000-000025770000}"/>
    <cellStyle name="Normal 6 2 7 2 2 2 2 3" xfId="35682" xr:uid="{00000000-0005-0000-0000-000026770000}"/>
    <cellStyle name="Normal 6 2 7 2 2 2 2 4" xfId="35683" xr:uid="{00000000-0005-0000-0000-000027770000}"/>
    <cellStyle name="Normal 6 2 7 2 2 2 3" xfId="35684" xr:uid="{00000000-0005-0000-0000-000028770000}"/>
    <cellStyle name="Normal 6 2 7 2 2 2 3 2" xfId="35685" xr:uid="{00000000-0005-0000-0000-000029770000}"/>
    <cellStyle name="Normal 6 2 7 2 2 2 3 3" xfId="35686" xr:uid="{00000000-0005-0000-0000-00002A770000}"/>
    <cellStyle name="Normal 6 2 7 2 2 2 4" xfId="35687" xr:uid="{00000000-0005-0000-0000-00002B770000}"/>
    <cellStyle name="Normal 6 2 7 2 2 2 5" xfId="35688" xr:uid="{00000000-0005-0000-0000-00002C770000}"/>
    <cellStyle name="Normal 6 2 7 2 2 2 6" xfId="35689" xr:uid="{00000000-0005-0000-0000-00002D770000}"/>
    <cellStyle name="Normal 6 2 7 2 2 3" xfId="6776" xr:uid="{00000000-0005-0000-0000-00002E770000}"/>
    <cellStyle name="Normal 6 2 7 2 2 3 2" xfId="11718" xr:uid="{00000000-0005-0000-0000-00002F770000}"/>
    <cellStyle name="Normal 6 2 7 2 2 3 3" xfId="35690" xr:uid="{00000000-0005-0000-0000-000030770000}"/>
    <cellStyle name="Normal 6 2 7 2 2 3 4" xfId="35691" xr:uid="{00000000-0005-0000-0000-000031770000}"/>
    <cellStyle name="Normal 6 2 7 2 2 4" xfId="8284" xr:uid="{00000000-0005-0000-0000-000032770000}"/>
    <cellStyle name="Normal 6 2 7 2 2 4 2" xfId="35692" xr:uid="{00000000-0005-0000-0000-000033770000}"/>
    <cellStyle name="Normal 6 2 7 2 2 4 3" xfId="35693" xr:uid="{00000000-0005-0000-0000-000034770000}"/>
    <cellStyle name="Normal 6 2 7 2 2 4 4" xfId="35694" xr:uid="{00000000-0005-0000-0000-000035770000}"/>
    <cellStyle name="Normal 6 2 7 2 2 5" xfId="3322" xr:uid="{00000000-0005-0000-0000-000036770000}"/>
    <cellStyle name="Normal 6 2 7 2 2 5 2" xfId="35695" xr:uid="{00000000-0005-0000-0000-000037770000}"/>
    <cellStyle name="Normal 6 2 7 2 2 5 3" xfId="35696" xr:uid="{00000000-0005-0000-0000-000038770000}"/>
    <cellStyle name="Normal 6 2 7 2 2 5 4" xfId="35697" xr:uid="{00000000-0005-0000-0000-000039770000}"/>
    <cellStyle name="Normal 6 2 7 2 2 6" xfId="35698" xr:uid="{00000000-0005-0000-0000-00003A770000}"/>
    <cellStyle name="Normal 6 2 7 2 2 6 2" xfId="35699" xr:uid="{00000000-0005-0000-0000-00003B770000}"/>
    <cellStyle name="Normal 6 2 7 2 2 6 3" xfId="35700" xr:uid="{00000000-0005-0000-0000-00003C770000}"/>
    <cellStyle name="Normal 6 2 7 2 2 7" xfId="35701" xr:uid="{00000000-0005-0000-0000-00003D770000}"/>
    <cellStyle name="Normal 6 2 7 2 2 8" xfId="35702" xr:uid="{00000000-0005-0000-0000-00003E770000}"/>
    <cellStyle name="Normal 6 2 7 2 2 9" xfId="35703" xr:uid="{00000000-0005-0000-0000-00003F770000}"/>
    <cellStyle name="Normal 6 2 7 2 3" xfId="4440" xr:uid="{00000000-0005-0000-0000-000040770000}"/>
    <cellStyle name="Normal 6 2 7 2 3 2" xfId="9425" xr:uid="{00000000-0005-0000-0000-000041770000}"/>
    <cellStyle name="Normal 6 2 7 2 3 2 2" xfId="35704" xr:uid="{00000000-0005-0000-0000-000042770000}"/>
    <cellStyle name="Normal 6 2 7 2 3 2 3" xfId="35705" xr:uid="{00000000-0005-0000-0000-000043770000}"/>
    <cellStyle name="Normal 6 2 7 2 3 2 4" xfId="35706" xr:uid="{00000000-0005-0000-0000-000044770000}"/>
    <cellStyle name="Normal 6 2 7 2 3 3" xfId="35707" xr:uid="{00000000-0005-0000-0000-000045770000}"/>
    <cellStyle name="Normal 6 2 7 2 3 3 2" xfId="35708" xr:uid="{00000000-0005-0000-0000-000046770000}"/>
    <cellStyle name="Normal 6 2 7 2 3 3 3" xfId="35709" xr:uid="{00000000-0005-0000-0000-000047770000}"/>
    <cellStyle name="Normal 6 2 7 2 3 4" xfId="35710" xr:uid="{00000000-0005-0000-0000-000048770000}"/>
    <cellStyle name="Normal 6 2 7 2 3 5" xfId="35711" xr:uid="{00000000-0005-0000-0000-000049770000}"/>
    <cellStyle name="Normal 6 2 7 2 3 6" xfId="35712" xr:uid="{00000000-0005-0000-0000-00004A770000}"/>
    <cellStyle name="Normal 6 2 7 2 4" xfId="6180" xr:uid="{00000000-0005-0000-0000-00004B770000}"/>
    <cellStyle name="Normal 6 2 7 2 4 2" xfId="11122" xr:uid="{00000000-0005-0000-0000-00004C770000}"/>
    <cellStyle name="Normal 6 2 7 2 4 3" xfId="35713" xr:uid="{00000000-0005-0000-0000-00004D770000}"/>
    <cellStyle name="Normal 6 2 7 2 4 4" xfId="35714" xr:uid="{00000000-0005-0000-0000-00004E770000}"/>
    <cellStyle name="Normal 6 2 7 2 5" xfId="7688" xr:uid="{00000000-0005-0000-0000-00004F770000}"/>
    <cellStyle name="Normal 6 2 7 2 5 2" xfId="35715" xr:uid="{00000000-0005-0000-0000-000050770000}"/>
    <cellStyle name="Normal 6 2 7 2 5 3" xfId="35716" xr:uid="{00000000-0005-0000-0000-000051770000}"/>
    <cellStyle name="Normal 6 2 7 2 5 4" xfId="35717" xr:uid="{00000000-0005-0000-0000-000052770000}"/>
    <cellStyle name="Normal 6 2 7 2 6" xfId="2726" xr:uid="{00000000-0005-0000-0000-000053770000}"/>
    <cellStyle name="Normal 6 2 7 2 6 2" xfId="35718" xr:uid="{00000000-0005-0000-0000-000054770000}"/>
    <cellStyle name="Normal 6 2 7 2 6 3" xfId="35719" xr:uid="{00000000-0005-0000-0000-000055770000}"/>
    <cellStyle name="Normal 6 2 7 2 6 4" xfId="35720" xr:uid="{00000000-0005-0000-0000-000056770000}"/>
    <cellStyle name="Normal 6 2 7 2 7" xfId="35721" xr:uid="{00000000-0005-0000-0000-000057770000}"/>
    <cellStyle name="Normal 6 2 7 2 7 2" xfId="35722" xr:uid="{00000000-0005-0000-0000-000058770000}"/>
    <cellStyle name="Normal 6 2 7 2 7 3" xfId="35723" xr:uid="{00000000-0005-0000-0000-000059770000}"/>
    <cellStyle name="Normal 6 2 7 2 8" xfId="35724" xr:uid="{00000000-0005-0000-0000-00005A770000}"/>
    <cellStyle name="Normal 6 2 7 2 9" xfId="35725" xr:uid="{00000000-0005-0000-0000-00005B770000}"/>
    <cellStyle name="Normal 6 2 7 3" xfId="1688" xr:uid="{00000000-0005-0000-0000-00005C770000}"/>
    <cellStyle name="Normal 6 2 7 3 2" xfId="5046" xr:uid="{00000000-0005-0000-0000-00005D770000}"/>
    <cellStyle name="Normal 6 2 7 3 2 2" xfId="10030" xr:uid="{00000000-0005-0000-0000-00005E770000}"/>
    <cellStyle name="Normal 6 2 7 3 2 2 2" xfId="35726" xr:uid="{00000000-0005-0000-0000-00005F770000}"/>
    <cellStyle name="Normal 6 2 7 3 2 2 3" xfId="35727" xr:uid="{00000000-0005-0000-0000-000060770000}"/>
    <cellStyle name="Normal 6 2 7 3 2 2 4" xfId="35728" xr:uid="{00000000-0005-0000-0000-000061770000}"/>
    <cellStyle name="Normal 6 2 7 3 2 3" xfId="35729" xr:uid="{00000000-0005-0000-0000-000062770000}"/>
    <cellStyle name="Normal 6 2 7 3 2 3 2" xfId="35730" xr:uid="{00000000-0005-0000-0000-000063770000}"/>
    <cellStyle name="Normal 6 2 7 3 2 3 3" xfId="35731" xr:uid="{00000000-0005-0000-0000-000064770000}"/>
    <cellStyle name="Normal 6 2 7 3 2 4" xfId="35732" xr:uid="{00000000-0005-0000-0000-000065770000}"/>
    <cellStyle name="Normal 6 2 7 3 2 5" xfId="35733" xr:uid="{00000000-0005-0000-0000-000066770000}"/>
    <cellStyle name="Normal 6 2 7 3 2 6" xfId="35734" xr:uid="{00000000-0005-0000-0000-000067770000}"/>
    <cellStyle name="Normal 6 2 7 3 3" xfId="6775" xr:uid="{00000000-0005-0000-0000-000068770000}"/>
    <cellStyle name="Normal 6 2 7 3 3 2" xfId="11717" xr:uid="{00000000-0005-0000-0000-000069770000}"/>
    <cellStyle name="Normal 6 2 7 3 3 3" xfId="35735" xr:uid="{00000000-0005-0000-0000-00006A770000}"/>
    <cellStyle name="Normal 6 2 7 3 3 4" xfId="35736" xr:uid="{00000000-0005-0000-0000-00006B770000}"/>
    <cellStyle name="Normal 6 2 7 3 4" xfId="8283" xr:uid="{00000000-0005-0000-0000-00006C770000}"/>
    <cellStyle name="Normal 6 2 7 3 4 2" xfId="35737" xr:uid="{00000000-0005-0000-0000-00006D770000}"/>
    <cellStyle name="Normal 6 2 7 3 4 3" xfId="35738" xr:uid="{00000000-0005-0000-0000-00006E770000}"/>
    <cellStyle name="Normal 6 2 7 3 4 4" xfId="35739" xr:uid="{00000000-0005-0000-0000-00006F770000}"/>
    <cellStyle name="Normal 6 2 7 3 5" xfId="3321" xr:uid="{00000000-0005-0000-0000-000070770000}"/>
    <cellStyle name="Normal 6 2 7 3 5 2" xfId="35740" xr:uid="{00000000-0005-0000-0000-000071770000}"/>
    <cellStyle name="Normal 6 2 7 3 5 3" xfId="35741" xr:uid="{00000000-0005-0000-0000-000072770000}"/>
    <cellStyle name="Normal 6 2 7 3 5 4" xfId="35742" xr:uid="{00000000-0005-0000-0000-000073770000}"/>
    <cellStyle name="Normal 6 2 7 3 6" xfId="35743" xr:uid="{00000000-0005-0000-0000-000074770000}"/>
    <cellStyle name="Normal 6 2 7 3 6 2" xfId="35744" xr:uid="{00000000-0005-0000-0000-000075770000}"/>
    <cellStyle name="Normal 6 2 7 3 6 3" xfId="35745" xr:uid="{00000000-0005-0000-0000-000076770000}"/>
    <cellStyle name="Normal 6 2 7 3 7" xfId="35746" xr:uid="{00000000-0005-0000-0000-000077770000}"/>
    <cellStyle name="Normal 6 2 7 3 8" xfId="35747" xr:uid="{00000000-0005-0000-0000-000078770000}"/>
    <cellStyle name="Normal 6 2 7 3 9" xfId="35748" xr:uid="{00000000-0005-0000-0000-000079770000}"/>
    <cellStyle name="Normal 6 2 7 4" xfId="3971" xr:uid="{00000000-0005-0000-0000-00007A770000}"/>
    <cellStyle name="Normal 6 2 7 4 2" xfId="9043" xr:uid="{00000000-0005-0000-0000-00007B770000}"/>
    <cellStyle name="Normal 6 2 7 4 2 2" xfId="35749" xr:uid="{00000000-0005-0000-0000-00007C770000}"/>
    <cellStyle name="Normal 6 2 7 4 2 3" xfId="35750" xr:uid="{00000000-0005-0000-0000-00007D770000}"/>
    <cellStyle name="Normal 6 2 7 4 2 4" xfId="35751" xr:uid="{00000000-0005-0000-0000-00007E770000}"/>
    <cellStyle name="Normal 6 2 7 4 3" xfId="35752" xr:uid="{00000000-0005-0000-0000-00007F770000}"/>
    <cellStyle name="Normal 6 2 7 4 3 2" xfId="35753" xr:uid="{00000000-0005-0000-0000-000080770000}"/>
    <cellStyle name="Normal 6 2 7 4 3 3" xfId="35754" xr:uid="{00000000-0005-0000-0000-000081770000}"/>
    <cellStyle name="Normal 6 2 7 4 4" xfId="35755" xr:uid="{00000000-0005-0000-0000-000082770000}"/>
    <cellStyle name="Normal 6 2 7 4 5" xfId="35756" xr:uid="{00000000-0005-0000-0000-000083770000}"/>
    <cellStyle name="Normal 6 2 7 4 6" xfId="35757" xr:uid="{00000000-0005-0000-0000-000084770000}"/>
    <cellStyle name="Normal 6 2 7 5" xfId="5728" xr:uid="{00000000-0005-0000-0000-000085770000}"/>
    <cellStyle name="Normal 6 2 7 5 2" xfId="10670" xr:uid="{00000000-0005-0000-0000-000086770000}"/>
    <cellStyle name="Normal 6 2 7 5 3" xfId="35758" xr:uid="{00000000-0005-0000-0000-000087770000}"/>
    <cellStyle name="Normal 6 2 7 5 4" xfId="35759" xr:uid="{00000000-0005-0000-0000-000088770000}"/>
    <cellStyle name="Normal 6 2 7 6" xfId="7236" xr:uid="{00000000-0005-0000-0000-000089770000}"/>
    <cellStyle name="Normal 6 2 7 6 2" xfId="35760" xr:uid="{00000000-0005-0000-0000-00008A770000}"/>
    <cellStyle name="Normal 6 2 7 6 3" xfId="35761" xr:uid="{00000000-0005-0000-0000-00008B770000}"/>
    <cellStyle name="Normal 6 2 7 6 4" xfId="35762" xr:uid="{00000000-0005-0000-0000-00008C770000}"/>
    <cellStyle name="Normal 6 2 7 7" xfId="2274" xr:uid="{00000000-0005-0000-0000-00008D770000}"/>
    <cellStyle name="Normal 6 2 7 7 2" xfId="35763" xr:uid="{00000000-0005-0000-0000-00008E770000}"/>
    <cellStyle name="Normal 6 2 7 7 3" xfId="35764" xr:uid="{00000000-0005-0000-0000-00008F770000}"/>
    <cellStyle name="Normal 6 2 7 7 4" xfId="35765" xr:uid="{00000000-0005-0000-0000-000090770000}"/>
    <cellStyle name="Normal 6 2 7 8" xfId="35766" xr:uid="{00000000-0005-0000-0000-000091770000}"/>
    <cellStyle name="Normal 6 2 7 8 2" xfId="35767" xr:uid="{00000000-0005-0000-0000-000092770000}"/>
    <cellStyle name="Normal 6 2 7 8 3" xfId="35768" xr:uid="{00000000-0005-0000-0000-000093770000}"/>
    <cellStyle name="Normal 6 2 7 9" xfId="35769" xr:uid="{00000000-0005-0000-0000-000094770000}"/>
    <cellStyle name="Normal 6 2 8" xfId="665" xr:uid="{00000000-0005-0000-0000-000095770000}"/>
    <cellStyle name="Normal 6 2 8 10" xfId="35770" xr:uid="{00000000-0005-0000-0000-000096770000}"/>
    <cellStyle name="Normal 6 2 8 11" xfId="35771" xr:uid="{00000000-0005-0000-0000-000097770000}"/>
    <cellStyle name="Normal 6 2 8 2" xfId="1131" xr:uid="{00000000-0005-0000-0000-000098770000}"/>
    <cellStyle name="Normal 6 2 8 2 10" xfId="35772" xr:uid="{00000000-0005-0000-0000-000099770000}"/>
    <cellStyle name="Normal 6 2 8 2 2" xfId="1691" xr:uid="{00000000-0005-0000-0000-00009A770000}"/>
    <cellStyle name="Normal 6 2 8 2 2 2" xfId="5049" xr:uid="{00000000-0005-0000-0000-00009B770000}"/>
    <cellStyle name="Normal 6 2 8 2 2 2 2" xfId="10033" xr:uid="{00000000-0005-0000-0000-00009C770000}"/>
    <cellStyle name="Normal 6 2 8 2 2 2 2 2" xfId="35773" xr:uid="{00000000-0005-0000-0000-00009D770000}"/>
    <cellStyle name="Normal 6 2 8 2 2 2 2 3" xfId="35774" xr:uid="{00000000-0005-0000-0000-00009E770000}"/>
    <cellStyle name="Normal 6 2 8 2 2 2 2 4" xfId="35775" xr:uid="{00000000-0005-0000-0000-00009F770000}"/>
    <cellStyle name="Normal 6 2 8 2 2 2 3" xfId="35776" xr:uid="{00000000-0005-0000-0000-0000A0770000}"/>
    <cellStyle name="Normal 6 2 8 2 2 2 3 2" xfId="35777" xr:uid="{00000000-0005-0000-0000-0000A1770000}"/>
    <cellStyle name="Normal 6 2 8 2 2 2 3 3" xfId="35778" xr:uid="{00000000-0005-0000-0000-0000A2770000}"/>
    <cellStyle name="Normal 6 2 8 2 2 2 4" xfId="35779" xr:uid="{00000000-0005-0000-0000-0000A3770000}"/>
    <cellStyle name="Normal 6 2 8 2 2 2 5" xfId="35780" xr:uid="{00000000-0005-0000-0000-0000A4770000}"/>
    <cellStyle name="Normal 6 2 8 2 2 2 6" xfId="35781" xr:uid="{00000000-0005-0000-0000-0000A5770000}"/>
    <cellStyle name="Normal 6 2 8 2 2 3" xfId="6778" xr:uid="{00000000-0005-0000-0000-0000A6770000}"/>
    <cellStyle name="Normal 6 2 8 2 2 3 2" xfId="11720" xr:uid="{00000000-0005-0000-0000-0000A7770000}"/>
    <cellStyle name="Normal 6 2 8 2 2 3 3" xfId="35782" xr:uid="{00000000-0005-0000-0000-0000A8770000}"/>
    <cellStyle name="Normal 6 2 8 2 2 3 4" xfId="35783" xr:uid="{00000000-0005-0000-0000-0000A9770000}"/>
    <cellStyle name="Normal 6 2 8 2 2 4" xfId="8286" xr:uid="{00000000-0005-0000-0000-0000AA770000}"/>
    <cellStyle name="Normal 6 2 8 2 2 4 2" xfId="35784" xr:uid="{00000000-0005-0000-0000-0000AB770000}"/>
    <cellStyle name="Normal 6 2 8 2 2 4 3" xfId="35785" xr:uid="{00000000-0005-0000-0000-0000AC770000}"/>
    <cellStyle name="Normal 6 2 8 2 2 4 4" xfId="35786" xr:uid="{00000000-0005-0000-0000-0000AD770000}"/>
    <cellStyle name="Normal 6 2 8 2 2 5" xfId="3324" xr:uid="{00000000-0005-0000-0000-0000AE770000}"/>
    <cellStyle name="Normal 6 2 8 2 2 5 2" xfId="35787" xr:uid="{00000000-0005-0000-0000-0000AF770000}"/>
    <cellStyle name="Normal 6 2 8 2 2 5 3" xfId="35788" xr:uid="{00000000-0005-0000-0000-0000B0770000}"/>
    <cellStyle name="Normal 6 2 8 2 2 5 4" xfId="35789" xr:uid="{00000000-0005-0000-0000-0000B1770000}"/>
    <cellStyle name="Normal 6 2 8 2 2 6" xfId="35790" xr:uid="{00000000-0005-0000-0000-0000B2770000}"/>
    <cellStyle name="Normal 6 2 8 2 2 6 2" xfId="35791" xr:uid="{00000000-0005-0000-0000-0000B3770000}"/>
    <cellStyle name="Normal 6 2 8 2 2 6 3" xfId="35792" xr:uid="{00000000-0005-0000-0000-0000B4770000}"/>
    <cellStyle name="Normal 6 2 8 2 2 7" xfId="35793" xr:uid="{00000000-0005-0000-0000-0000B5770000}"/>
    <cellStyle name="Normal 6 2 8 2 2 8" xfId="35794" xr:uid="{00000000-0005-0000-0000-0000B6770000}"/>
    <cellStyle name="Normal 6 2 8 2 2 9" xfId="35795" xr:uid="{00000000-0005-0000-0000-0000B7770000}"/>
    <cellStyle name="Normal 6 2 8 2 3" xfId="4499" xr:uid="{00000000-0005-0000-0000-0000B8770000}"/>
    <cellStyle name="Normal 6 2 8 2 3 2" xfId="9483" xr:uid="{00000000-0005-0000-0000-0000B9770000}"/>
    <cellStyle name="Normal 6 2 8 2 3 2 2" xfId="35796" xr:uid="{00000000-0005-0000-0000-0000BA770000}"/>
    <cellStyle name="Normal 6 2 8 2 3 2 3" xfId="35797" xr:uid="{00000000-0005-0000-0000-0000BB770000}"/>
    <cellStyle name="Normal 6 2 8 2 3 2 4" xfId="35798" xr:uid="{00000000-0005-0000-0000-0000BC770000}"/>
    <cellStyle name="Normal 6 2 8 2 3 3" xfId="35799" xr:uid="{00000000-0005-0000-0000-0000BD770000}"/>
    <cellStyle name="Normal 6 2 8 2 3 3 2" xfId="35800" xr:uid="{00000000-0005-0000-0000-0000BE770000}"/>
    <cellStyle name="Normal 6 2 8 2 3 3 3" xfId="35801" xr:uid="{00000000-0005-0000-0000-0000BF770000}"/>
    <cellStyle name="Normal 6 2 8 2 3 4" xfId="35802" xr:uid="{00000000-0005-0000-0000-0000C0770000}"/>
    <cellStyle name="Normal 6 2 8 2 3 5" xfId="35803" xr:uid="{00000000-0005-0000-0000-0000C1770000}"/>
    <cellStyle name="Normal 6 2 8 2 3 6" xfId="35804" xr:uid="{00000000-0005-0000-0000-0000C2770000}"/>
    <cellStyle name="Normal 6 2 8 2 4" xfId="6230" xr:uid="{00000000-0005-0000-0000-0000C3770000}"/>
    <cellStyle name="Normal 6 2 8 2 4 2" xfId="11172" xr:uid="{00000000-0005-0000-0000-0000C4770000}"/>
    <cellStyle name="Normal 6 2 8 2 4 3" xfId="35805" xr:uid="{00000000-0005-0000-0000-0000C5770000}"/>
    <cellStyle name="Normal 6 2 8 2 4 4" xfId="35806" xr:uid="{00000000-0005-0000-0000-0000C6770000}"/>
    <cellStyle name="Normal 6 2 8 2 5" xfId="7738" xr:uid="{00000000-0005-0000-0000-0000C7770000}"/>
    <cellStyle name="Normal 6 2 8 2 5 2" xfId="35807" xr:uid="{00000000-0005-0000-0000-0000C8770000}"/>
    <cellStyle name="Normal 6 2 8 2 5 3" xfId="35808" xr:uid="{00000000-0005-0000-0000-0000C9770000}"/>
    <cellStyle name="Normal 6 2 8 2 5 4" xfId="35809" xr:uid="{00000000-0005-0000-0000-0000CA770000}"/>
    <cellStyle name="Normal 6 2 8 2 6" xfId="2776" xr:uid="{00000000-0005-0000-0000-0000CB770000}"/>
    <cellStyle name="Normal 6 2 8 2 6 2" xfId="35810" xr:uid="{00000000-0005-0000-0000-0000CC770000}"/>
    <cellStyle name="Normal 6 2 8 2 6 3" xfId="35811" xr:uid="{00000000-0005-0000-0000-0000CD770000}"/>
    <cellStyle name="Normal 6 2 8 2 6 4" xfId="35812" xr:uid="{00000000-0005-0000-0000-0000CE770000}"/>
    <cellStyle name="Normal 6 2 8 2 7" xfId="35813" xr:uid="{00000000-0005-0000-0000-0000CF770000}"/>
    <cellStyle name="Normal 6 2 8 2 7 2" xfId="35814" xr:uid="{00000000-0005-0000-0000-0000D0770000}"/>
    <cellStyle name="Normal 6 2 8 2 7 3" xfId="35815" xr:uid="{00000000-0005-0000-0000-0000D1770000}"/>
    <cellStyle name="Normal 6 2 8 2 8" xfId="35816" xr:uid="{00000000-0005-0000-0000-0000D2770000}"/>
    <cellStyle name="Normal 6 2 8 2 9" xfId="35817" xr:uid="{00000000-0005-0000-0000-0000D3770000}"/>
    <cellStyle name="Normal 6 2 8 3" xfId="1690" xr:uid="{00000000-0005-0000-0000-0000D4770000}"/>
    <cellStyle name="Normal 6 2 8 3 2" xfId="5048" xr:uid="{00000000-0005-0000-0000-0000D5770000}"/>
    <cellStyle name="Normal 6 2 8 3 2 2" xfId="10032" xr:uid="{00000000-0005-0000-0000-0000D6770000}"/>
    <cellStyle name="Normal 6 2 8 3 2 2 2" xfId="35818" xr:uid="{00000000-0005-0000-0000-0000D7770000}"/>
    <cellStyle name="Normal 6 2 8 3 2 2 3" xfId="35819" xr:uid="{00000000-0005-0000-0000-0000D8770000}"/>
    <cellStyle name="Normal 6 2 8 3 2 2 4" xfId="35820" xr:uid="{00000000-0005-0000-0000-0000D9770000}"/>
    <cellStyle name="Normal 6 2 8 3 2 3" xfId="35821" xr:uid="{00000000-0005-0000-0000-0000DA770000}"/>
    <cellStyle name="Normal 6 2 8 3 2 3 2" xfId="35822" xr:uid="{00000000-0005-0000-0000-0000DB770000}"/>
    <cellStyle name="Normal 6 2 8 3 2 3 3" xfId="35823" xr:uid="{00000000-0005-0000-0000-0000DC770000}"/>
    <cellStyle name="Normal 6 2 8 3 2 4" xfId="35824" xr:uid="{00000000-0005-0000-0000-0000DD770000}"/>
    <cellStyle name="Normal 6 2 8 3 2 5" xfId="35825" xr:uid="{00000000-0005-0000-0000-0000DE770000}"/>
    <cellStyle name="Normal 6 2 8 3 2 6" xfId="35826" xr:uid="{00000000-0005-0000-0000-0000DF770000}"/>
    <cellStyle name="Normal 6 2 8 3 3" xfId="6777" xr:uid="{00000000-0005-0000-0000-0000E0770000}"/>
    <cellStyle name="Normal 6 2 8 3 3 2" xfId="11719" xr:uid="{00000000-0005-0000-0000-0000E1770000}"/>
    <cellStyle name="Normal 6 2 8 3 3 3" xfId="35827" xr:uid="{00000000-0005-0000-0000-0000E2770000}"/>
    <cellStyle name="Normal 6 2 8 3 3 4" xfId="35828" xr:uid="{00000000-0005-0000-0000-0000E3770000}"/>
    <cellStyle name="Normal 6 2 8 3 4" xfId="8285" xr:uid="{00000000-0005-0000-0000-0000E4770000}"/>
    <cellStyle name="Normal 6 2 8 3 4 2" xfId="35829" xr:uid="{00000000-0005-0000-0000-0000E5770000}"/>
    <cellStyle name="Normal 6 2 8 3 4 3" xfId="35830" xr:uid="{00000000-0005-0000-0000-0000E6770000}"/>
    <cellStyle name="Normal 6 2 8 3 4 4" xfId="35831" xr:uid="{00000000-0005-0000-0000-0000E7770000}"/>
    <cellStyle name="Normal 6 2 8 3 5" xfId="3323" xr:uid="{00000000-0005-0000-0000-0000E8770000}"/>
    <cellStyle name="Normal 6 2 8 3 5 2" xfId="35832" xr:uid="{00000000-0005-0000-0000-0000E9770000}"/>
    <cellStyle name="Normal 6 2 8 3 5 3" xfId="35833" xr:uid="{00000000-0005-0000-0000-0000EA770000}"/>
    <cellStyle name="Normal 6 2 8 3 5 4" xfId="35834" xr:uid="{00000000-0005-0000-0000-0000EB770000}"/>
    <cellStyle name="Normal 6 2 8 3 6" xfId="35835" xr:uid="{00000000-0005-0000-0000-0000EC770000}"/>
    <cellStyle name="Normal 6 2 8 3 6 2" xfId="35836" xr:uid="{00000000-0005-0000-0000-0000ED770000}"/>
    <cellStyle name="Normal 6 2 8 3 6 3" xfId="35837" xr:uid="{00000000-0005-0000-0000-0000EE770000}"/>
    <cellStyle name="Normal 6 2 8 3 7" xfId="35838" xr:uid="{00000000-0005-0000-0000-0000EF770000}"/>
    <cellStyle name="Normal 6 2 8 3 8" xfId="35839" xr:uid="{00000000-0005-0000-0000-0000F0770000}"/>
    <cellStyle name="Normal 6 2 8 3 9" xfId="35840" xr:uid="{00000000-0005-0000-0000-0000F1770000}"/>
    <cellStyle name="Normal 6 2 8 4" xfId="4116" xr:uid="{00000000-0005-0000-0000-0000F2770000}"/>
    <cellStyle name="Normal 6 2 8 4 2" xfId="9102" xr:uid="{00000000-0005-0000-0000-0000F3770000}"/>
    <cellStyle name="Normal 6 2 8 4 2 2" xfId="35841" xr:uid="{00000000-0005-0000-0000-0000F4770000}"/>
    <cellStyle name="Normal 6 2 8 4 2 3" xfId="35842" xr:uid="{00000000-0005-0000-0000-0000F5770000}"/>
    <cellStyle name="Normal 6 2 8 4 2 4" xfId="35843" xr:uid="{00000000-0005-0000-0000-0000F6770000}"/>
    <cellStyle name="Normal 6 2 8 4 3" xfId="35844" xr:uid="{00000000-0005-0000-0000-0000F7770000}"/>
    <cellStyle name="Normal 6 2 8 4 3 2" xfId="35845" xr:uid="{00000000-0005-0000-0000-0000F8770000}"/>
    <cellStyle name="Normal 6 2 8 4 3 3" xfId="35846" xr:uid="{00000000-0005-0000-0000-0000F9770000}"/>
    <cellStyle name="Normal 6 2 8 4 4" xfId="35847" xr:uid="{00000000-0005-0000-0000-0000FA770000}"/>
    <cellStyle name="Normal 6 2 8 4 5" xfId="35848" xr:uid="{00000000-0005-0000-0000-0000FB770000}"/>
    <cellStyle name="Normal 6 2 8 4 6" xfId="35849" xr:uid="{00000000-0005-0000-0000-0000FC770000}"/>
    <cellStyle name="Normal 6 2 8 5" xfId="5863" xr:uid="{00000000-0005-0000-0000-0000FD770000}"/>
    <cellStyle name="Normal 6 2 8 5 2" xfId="10805" xr:uid="{00000000-0005-0000-0000-0000FE770000}"/>
    <cellStyle name="Normal 6 2 8 5 3" xfId="35850" xr:uid="{00000000-0005-0000-0000-0000FF770000}"/>
    <cellStyle name="Normal 6 2 8 5 4" xfId="35851" xr:uid="{00000000-0005-0000-0000-000000780000}"/>
    <cellStyle name="Normal 6 2 8 6" xfId="7371" xr:uid="{00000000-0005-0000-0000-000001780000}"/>
    <cellStyle name="Normal 6 2 8 6 2" xfId="35852" xr:uid="{00000000-0005-0000-0000-000002780000}"/>
    <cellStyle name="Normal 6 2 8 6 3" xfId="35853" xr:uid="{00000000-0005-0000-0000-000003780000}"/>
    <cellStyle name="Normal 6 2 8 6 4" xfId="35854" xr:uid="{00000000-0005-0000-0000-000004780000}"/>
    <cellStyle name="Normal 6 2 8 7" xfId="2409" xr:uid="{00000000-0005-0000-0000-000005780000}"/>
    <cellStyle name="Normal 6 2 8 7 2" xfId="35855" xr:uid="{00000000-0005-0000-0000-000006780000}"/>
    <cellStyle name="Normal 6 2 8 7 3" xfId="35856" xr:uid="{00000000-0005-0000-0000-000007780000}"/>
    <cellStyle name="Normal 6 2 8 7 4" xfId="35857" xr:uid="{00000000-0005-0000-0000-000008780000}"/>
    <cellStyle name="Normal 6 2 8 8" xfId="35858" xr:uid="{00000000-0005-0000-0000-000009780000}"/>
    <cellStyle name="Normal 6 2 8 8 2" xfId="35859" xr:uid="{00000000-0005-0000-0000-00000A780000}"/>
    <cellStyle name="Normal 6 2 8 8 3" xfId="35860" xr:uid="{00000000-0005-0000-0000-00000B780000}"/>
    <cellStyle name="Normal 6 2 8 9" xfId="35861" xr:uid="{00000000-0005-0000-0000-00000C780000}"/>
    <cellStyle name="Normal 6 2 9" xfId="332" xr:uid="{00000000-0005-0000-0000-00000D780000}"/>
    <cellStyle name="Normal 6 2 9 10" xfId="35862" xr:uid="{00000000-0005-0000-0000-00000E780000}"/>
    <cellStyle name="Normal 6 2 9 11" xfId="35863" xr:uid="{00000000-0005-0000-0000-00000F780000}"/>
    <cellStyle name="Normal 6 2 9 2" xfId="960" xr:uid="{00000000-0005-0000-0000-000010780000}"/>
    <cellStyle name="Normal 6 2 9 2 10" xfId="35864" xr:uid="{00000000-0005-0000-0000-000011780000}"/>
    <cellStyle name="Normal 6 2 9 2 2" xfId="1693" xr:uid="{00000000-0005-0000-0000-000012780000}"/>
    <cellStyle name="Normal 6 2 9 2 2 2" xfId="5051" xr:uid="{00000000-0005-0000-0000-000013780000}"/>
    <cellStyle name="Normal 6 2 9 2 2 2 2" xfId="10035" xr:uid="{00000000-0005-0000-0000-000014780000}"/>
    <cellStyle name="Normal 6 2 9 2 2 2 2 2" xfId="35865" xr:uid="{00000000-0005-0000-0000-000015780000}"/>
    <cellStyle name="Normal 6 2 9 2 2 2 2 3" xfId="35866" xr:uid="{00000000-0005-0000-0000-000016780000}"/>
    <cellStyle name="Normal 6 2 9 2 2 2 2 4" xfId="35867" xr:uid="{00000000-0005-0000-0000-000017780000}"/>
    <cellStyle name="Normal 6 2 9 2 2 2 3" xfId="35868" xr:uid="{00000000-0005-0000-0000-000018780000}"/>
    <cellStyle name="Normal 6 2 9 2 2 2 3 2" xfId="35869" xr:uid="{00000000-0005-0000-0000-000019780000}"/>
    <cellStyle name="Normal 6 2 9 2 2 2 3 3" xfId="35870" xr:uid="{00000000-0005-0000-0000-00001A780000}"/>
    <cellStyle name="Normal 6 2 9 2 2 2 4" xfId="35871" xr:uid="{00000000-0005-0000-0000-00001B780000}"/>
    <cellStyle name="Normal 6 2 9 2 2 2 5" xfId="35872" xr:uid="{00000000-0005-0000-0000-00001C780000}"/>
    <cellStyle name="Normal 6 2 9 2 2 2 6" xfId="35873" xr:uid="{00000000-0005-0000-0000-00001D780000}"/>
    <cellStyle name="Normal 6 2 9 2 2 3" xfId="6780" xr:uid="{00000000-0005-0000-0000-00001E780000}"/>
    <cellStyle name="Normal 6 2 9 2 2 3 2" xfId="11722" xr:uid="{00000000-0005-0000-0000-00001F780000}"/>
    <cellStyle name="Normal 6 2 9 2 2 3 3" xfId="35874" xr:uid="{00000000-0005-0000-0000-000020780000}"/>
    <cellStyle name="Normal 6 2 9 2 2 3 4" xfId="35875" xr:uid="{00000000-0005-0000-0000-000021780000}"/>
    <cellStyle name="Normal 6 2 9 2 2 4" xfId="8288" xr:uid="{00000000-0005-0000-0000-000022780000}"/>
    <cellStyle name="Normal 6 2 9 2 2 4 2" xfId="35876" xr:uid="{00000000-0005-0000-0000-000023780000}"/>
    <cellStyle name="Normal 6 2 9 2 2 4 3" xfId="35877" xr:uid="{00000000-0005-0000-0000-000024780000}"/>
    <cellStyle name="Normal 6 2 9 2 2 4 4" xfId="35878" xr:uid="{00000000-0005-0000-0000-000025780000}"/>
    <cellStyle name="Normal 6 2 9 2 2 5" xfId="3326" xr:uid="{00000000-0005-0000-0000-000026780000}"/>
    <cellStyle name="Normal 6 2 9 2 2 5 2" xfId="35879" xr:uid="{00000000-0005-0000-0000-000027780000}"/>
    <cellStyle name="Normal 6 2 9 2 2 5 3" xfId="35880" xr:uid="{00000000-0005-0000-0000-000028780000}"/>
    <cellStyle name="Normal 6 2 9 2 2 5 4" xfId="35881" xr:uid="{00000000-0005-0000-0000-000029780000}"/>
    <cellStyle name="Normal 6 2 9 2 2 6" xfId="35882" xr:uid="{00000000-0005-0000-0000-00002A780000}"/>
    <cellStyle name="Normal 6 2 9 2 2 6 2" xfId="35883" xr:uid="{00000000-0005-0000-0000-00002B780000}"/>
    <cellStyle name="Normal 6 2 9 2 2 6 3" xfId="35884" xr:uid="{00000000-0005-0000-0000-00002C780000}"/>
    <cellStyle name="Normal 6 2 9 2 2 7" xfId="35885" xr:uid="{00000000-0005-0000-0000-00002D780000}"/>
    <cellStyle name="Normal 6 2 9 2 2 8" xfId="35886" xr:uid="{00000000-0005-0000-0000-00002E780000}"/>
    <cellStyle name="Normal 6 2 9 2 2 9" xfId="35887" xr:uid="{00000000-0005-0000-0000-00002F780000}"/>
    <cellStyle name="Normal 6 2 9 2 3" xfId="4394" xr:uid="{00000000-0005-0000-0000-000030780000}"/>
    <cellStyle name="Normal 6 2 9 2 3 2" xfId="9379" xr:uid="{00000000-0005-0000-0000-000031780000}"/>
    <cellStyle name="Normal 6 2 9 2 3 2 2" xfId="35888" xr:uid="{00000000-0005-0000-0000-000032780000}"/>
    <cellStyle name="Normal 6 2 9 2 3 2 3" xfId="35889" xr:uid="{00000000-0005-0000-0000-000033780000}"/>
    <cellStyle name="Normal 6 2 9 2 3 2 4" xfId="35890" xr:uid="{00000000-0005-0000-0000-000034780000}"/>
    <cellStyle name="Normal 6 2 9 2 3 3" xfId="35891" xr:uid="{00000000-0005-0000-0000-000035780000}"/>
    <cellStyle name="Normal 6 2 9 2 3 3 2" xfId="35892" xr:uid="{00000000-0005-0000-0000-000036780000}"/>
    <cellStyle name="Normal 6 2 9 2 3 3 3" xfId="35893" xr:uid="{00000000-0005-0000-0000-000037780000}"/>
    <cellStyle name="Normal 6 2 9 2 3 4" xfId="35894" xr:uid="{00000000-0005-0000-0000-000038780000}"/>
    <cellStyle name="Normal 6 2 9 2 3 5" xfId="35895" xr:uid="{00000000-0005-0000-0000-000039780000}"/>
    <cellStyle name="Normal 6 2 9 2 3 6" xfId="35896" xr:uid="{00000000-0005-0000-0000-00003A780000}"/>
    <cellStyle name="Normal 6 2 9 2 4" xfId="6136" xr:uid="{00000000-0005-0000-0000-00003B780000}"/>
    <cellStyle name="Normal 6 2 9 2 4 2" xfId="11078" xr:uid="{00000000-0005-0000-0000-00003C780000}"/>
    <cellStyle name="Normal 6 2 9 2 4 3" xfId="35897" xr:uid="{00000000-0005-0000-0000-00003D780000}"/>
    <cellStyle name="Normal 6 2 9 2 4 4" xfId="35898" xr:uid="{00000000-0005-0000-0000-00003E780000}"/>
    <cellStyle name="Normal 6 2 9 2 5" xfId="7644" xr:uid="{00000000-0005-0000-0000-00003F780000}"/>
    <cellStyle name="Normal 6 2 9 2 5 2" xfId="35899" xr:uid="{00000000-0005-0000-0000-000040780000}"/>
    <cellStyle name="Normal 6 2 9 2 5 3" xfId="35900" xr:uid="{00000000-0005-0000-0000-000041780000}"/>
    <cellStyle name="Normal 6 2 9 2 5 4" xfId="35901" xr:uid="{00000000-0005-0000-0000-000042780000}"/>
    <cellStyle name="Normal 6 2 9 2 6" xfId="2682" xr:uid="{00000000-0005-0000-0000-000043780000}"/>
    <cellStyle name="Normal 6 2 9 2 6 2" xfId="35902" xr:uid="{00000000-0005-0000-0000-000044780000}"/>
    <cellStyle name="Normal 6 2 9 2 6 3" xfId="35903" xr:uid="{00000000-0005-0000-0000-000045780000}"/>
    <cellStyle name="Normal 6 2 9 2 6 4" xfId="35904" xr:uid="{00000000-0005-0000-0000-000046780000}"/>
    <cellStyle name="Normal 6 2 9 2 7" xfId="35905" xr:uid="{00000000-0005-0000-0000-000047780000}"/>
    <cellStyle name="Normal 6 2 9 2 7 2" xfId="35906" xr:uid="{00000000-0005-0000-0000-000048780000}"/>
    <cellStyle name="Normal 6 2 9 2 7 3" xfId="35907" xr:uid="{00000000-0005-0000-0000-000049780000}"/>
    <cellStyle name="Normal 6 2 9 2 8" xfId="35908" xr:uid="{00000000-0005-0000-0000-00004A780000}"/>
    <cellStyle name="Normal 6 2 9 2 9" xfId="35909" xr:uid="{00000000-0005-0000-0000-00004B780000}"/>
    <cellStyle name="Normal 6 2 9 3" xfId="1692" xr:uid="{00000000-0005-0000-0000-00004C780000}"/>
    <cellStyle name="Normal 6 2 9 3 2" xfId="5050" xr:uid="{00000000-0005-0000-0000-00004D780000}"/>
    <cellStyle name="Normal 6 2 9 3 2 2" xfId="10034" xr:uid="{00000000-0005-0000-0000-00004E780000}"/>
    <cellStyle name="Normal 6 2 9 3 2 2 2" xfId="35910" xr:uid="{00000000-0005-0000-0000-00004F780000}"/>
    <cellStyle name="Normal 6 2 9 3 2 2 3" xfId="35911" xr:uid="{00000000-0005-0000-0000-000050780000}"/>
    <cellStyle name="Normal 6 2 9 3 2 2 4" xfId="35912" xr:uid="{00000000-0005-0000-0000-000051780000}"/>
    <cellStyle name="Normal 6 2 9 3 2 3" xfId="35913" xr:uid="{00000000-0005-0000-0000-000052780000}"/>
    <cellStyle name="Normal 6 2 9 3 2 3 2" xfId="35914" xr:uid="{00000000-0005-0000-0000-000053780000}"/>
    <cellStyle name="Normal 6 2 9 3 2 3 3" xfId="35915" xr:uid="{00000000-0005-0000-0000-000054780000}"/>
    <cellStyle name="Normal 6 2 9 3 2 4" xfId="35916" xr:uid="{00000000-0005-0000-0000-000055780000}"/>
    <cellStyle name="Normal 6 2 9 3 2 5" xfId="35917" xr:uid="{00000000-0005-0000-0000-000056780000}"/>
    <cellStyle name="Normal 6 2 9 3 2 6" xfId="35918" xr:uid="{00000000-0005-0000-0000-000057780000}"/>
    <cellStyle name="Normal 6 2 9 3 3" xfId="6779" xr:uid="{00000000-0005-0000-0000-000058780000}"/>
    <cellStyle name="Normal 6 2 9 3 3 2" xfId="11721" xr:uid="{00000000-0005-0000-0000-000059780000}"/>
    <cellStyle name="Normal 6 2 9 3 3 3" xfId="35919" xr:uid="{00000000-0005-0000-0000-00005A780000}"/>
    <cellStyle name="Normal 6 2 9 3 3 4" xfId="35920" xr:uid="{00000000-0005-0000-0000-00005B780000}"/>
    <cellStyle name="Normal 6 2 9 3 4" xfId="8287" xr:uid="{00000000-0005-0000-0000-00005C780000}"/>
    <cellStyle name="Normal 6 2 9 3 4 2" xfId="35921" xr:uid="{00000000-0005-0000-0000-00005D780000}"/>
    <cellStyle name="Normal 6 2 9 3 4 3" xfId="35922" xr:uid="{00000000-0005-0000-0000-00005E780000}"/>
    <cellStyle name="Normal 6 2 9 3 4 4" xfId="35923" xr:uid="{00000000-0005-0000-0000-00005F780000}"/>
    <cellStyle name="Normal 6 2 9 3 5" xfId="3325" xr:uid="{00000000-0005-0000-0000-000060780000}"/>
    <cellStyle name="Normal 6 2 9 3 5 2" xfId="35924" xr:uid="{00000000-0005-0000-0000-000061780000}"/>
    <cellStyle name="Normal 6 2 9 3 5 3" xfId="35925" xr:uid="{00000000-0005-0000-0000-000062780000}"/>
    <cellStyle name="Normal 6 2 9 3 5 4" xfId="35926" xr:uid="{00000000-0005-0000-0000-000063780000}"/>
    <cellStyle name="Normal 6 2 9 3 6" xfId="35927" xr:uid="{00000000-0005-0000-0000-000064780000}"/>
    <cellStyle name="Normal 6 2 9 3 6 2" xfId="35928" xr:uid="{00000000-0005-0000-0000-000065780000}"/>
    <cellStyle name="Normal 6 2 9 3 6 3" xfId="35929" xr:uid="{00000000-0005-0000-0000-000066780000}"/>
    <cellStyle name="Normal 6 2 9 3 7" xfId="35930" xr:uid="{00000000-0005-0000-0000-000067780000}"/>
    <cellStyle name="Normal 6 2 9 3 8" xfId="35931" xr:uid="{00000000-0005-0000-0000-000068780000}"/>
    <cellStyle name="Normal 6 2 9 3 9" xfId="35932" xr:uid="{00000000-0005-0000-0000-000069780000}"/>
    <cellStyle name="Normal 6 2 9 4" xfId="3911" xr:uid="{00000000-0005-0000-0000-00006A780000}"/>
    <cellStyle name="Normal 6 2 9 4 2" xfId="8991" xr:uid="{00000000-0005-0000-0000-00006B780000}"/>
    <cellStyle name="Normal 6 2 9 4 2 2" xfId="35933" xr:uid="{00000000-0005-0000-0000-00006C780000}"/>
    <cellStyle name="Normal 6 2 9 4 2 3" xfId="35934" xr:uid="{00000000-0005-0000-0000-00006D780000}"/>
    <cellStyle name="Normal 6 2 9 4 2 4" xfId="35935" xr:uid="{00000000-0005-0000-0000-00006E780000}"/>
    <cellStyle name="Normal 6 2 9 4 3" xfId="35936" xr:uid="{00000000-0005-0000-0000-00006F780000}"/>
    <cellStyle name="Normal 6 2 9 4 3 2" xfId="35937" xr:uid="{00000000-0005-0000-0000-000070780000}"/>
    <cellStyle name="Normal 6 2 9 4 3 3" xfId="35938" xr:uid="{00000000-0005-0000-0000-000071780000}"/>
    <cellStyle name="Normal 6 2 9 4 4" xfId="35939" xr:uid="{00000000-0005-0000-0000-000072780000}"/>
    <cellStyle name="Normal 6 2 9 4 5" xfId="35940" xr:uid="{00000000-0005-0000-0000-000073780000}"/>
    <cellStyle name="Normal 6 2 9 4 6" xfId="35941" xr:uid="{00000000-0005-0000-0000-000074780000}"/>
    <cellStyle name="Normal 6 2 9 5" xfId="5679" xr:uid="{00000000-0005-0000-0000-000075780000}"/>
    <cellStyle name="Normal 6 2 9 5 2" xfId="10621" xr:uid="{00000000-0005-0000-0000-000076780000}"/>
    <cellStyle name="Normal 6 2 9 5 3" xfId="35942" xr:uid="{00000000-0005-0000-0000-000077780000}"/>
    <cellStyle name="Normal 6 2 9 5 4" xfId="35943" xr:uid="{00000000-0005-0000-0000-000078780000}"/>
    <cellStyle name="Normal 6 2 9 6" xfId="7187" xr:uid="{00000000-0005-0000-0000-000079780000}"/>
    <cellStyle name="Normal 6 2 9 6 2" xfId="35944" xr:uid="{00000000-0005-0000-0000-00007A780000}"/>
    <cellStyle name="Normal 6 2 9 6 3" xfId="35945" xr:uid="{00000000-0005-0000-0000-00007B780000}"/>
    <cellStyle name="Normal 6 2 9 6 4" xfId="35946" xr:uid="{00000000-0005-0000-0000-00007C780000}"/>
    <cellStyle name="Normal 6 2 9 7" xfId="2225" xr:uid="{00000000-0005-0000-0000-00007D780000}"/>
    <cellStyle name="Normal 6 2 9 7 2" xfId="35947" xr:uid="{00000000-0005-0000-0000-00007E780000}"/>
    <cellStyle name="Normal 6 2 9 7 3" xfId="35948" xr:uid="{00000000-0005-0000-0000-00007F780000}"/>
    <cellStyle name="Normal 6 2 9 7 4" xfId="35949" xr:uid="{00000000-0005-0000-0000-000080780000}"/>
    <cellStyle name="Normal 6 2 9 8" xfId="35950" xr:uid="{00000000-0005-0000-0000-000081780000}"/>
    <cellStyle name="Normal 6 2 9 8 2" xfId="35951" xr:uid="{00000000-0005-0000-0000-000082780000}"/>
    <cellStyle name="Normal 6 2 9 8 3" xfId="35952" xr:uid="{00000000-0005-0000-0000-000083780000}"/>
    <cellStyle name="Normal 6 2 9 9" xfId="35953" xr:uid="{00000000-0005-0000-0000-000084780000}"/>
    <cellStyle name="Normal 6 20" xfId="35954" xr:uid="{00000000-0005-0000-0000-000085780000}"/>
    <cellStyle name="Normal 6 20 2" xfId="35955" xr:uid="{00000000-0005-0000-0000-000086780000}"/>
    <cellStyle name="Normal 6 20 3" xfId="35956" xr:uid="{00000000-0005-0000-0000-000087780000}"/>
    <cellStyle name="Normal 6 21" xfId="35957" xr:uid="{00000000-0005-0000-0000-000088780000}"/>
    <cellStyle name="Normal 6 22" xfId="35958" xr:uid="{00000000-0005-0000-0000-000089780000}"/>
    <cellStyle name="Normal 6 23" xfId="35959" xr:uid="{00000000-0005-0000-0000-00008A780000}"/>
    <cellStyle name="Normal 6 3" xfId="55" xr:uid="{00000000-0005-0000-0000-00008B780000}"/>
    <cellStyle name="Normal 6 3 10" xfId="1287" xr:uid="{00000000-0005-0000-0000-00008C780000}"/>
    <cellStyle name="Normal 6 3 10 2" xfId="4645" xr:uid="{00000000-0005-0000-0000-00008D780000}"/>
    <cellStyle name="Normal 6 3 10 2 2" xfId="9629" xr:uid="{00000000-0005-0000-0000-00008E780000}"/>
    <cellStyle name="Normal 6 3 10 2 2 2" xfId="35960" xr:uid="{00000000-0005-0000-0000-00008F780000}"/>
    <cellStyle name="Normal 6 3 10 2 2 3" xfId="35961" xr:uid="{00000000-0005-0000-0000-000090780000}"/>
    <cellStyle name="Normal 6 3 10 2 2 4" xfId="35962" xr:uid="{00000000-0005-0000-0000-000091780000}"/>
    <cellStyle name="Normal 6 3 10 2 3" xfId="35963" xr:uid="{00000000-0005-0000-0000-000092780000}"/>
    <cellStyle name="Normal 6 3 10 2 3 2" xfId="35964" xr:uid="{00000000-0005-0000-0000-000093780000}"/>
    <cellStyle name="Normal 6 3 10 2 3 3" xfId="35965" xr:uid="{00000000-0005-0000-0000-000094780000}"/>
    <cellStyle name="Normal 6 3 10 2 4" xfId="35966" xr:uid="{00000000-0005-0000-0000-000095780000}"/>
    <cellStyle name="Normal 6 3 10 2 5" xfId="35967" xr:uid="{00000000-0005-0000-0000-000096780000}"/>
    <cellStyle name="Normal 6 3 10 2 6" xfId="35968" xr:uid="{00000000-0005-0000-0000-000097780000}"/>
    <cellStyle name="Normal 6 3 10 3" xfId="6374" xr:uid="{00000000-0005-0000-0000-000098780000}"/>
    <cellStyle name="Normal 6 3 10 3 2" xfId="11316" xr:uid="{00000000-0005-0000-0000-000099780000}"/>
    <cellStyle name="Normal 6 3 10 3 3" xfId="35969" xr:uid="{00000000-0005-0000-0000-00009A780000}"/>
    <cellStyle name="Normal 6 3 10 3 4" xfId="35970" xr:uid="{00000000-0005-0000-0000-00009B780000}"/>
    <cellStyle name="Normal 6 3 10 4" xfId="7882" xr:uid="{00000000-0005-0000-0000-00009C780000}"/>
    <cellStyle name="Normal 6 3 10 4 2" xfId="35971" xr:uid="{00000000-0005-0000-0000-00009D780000}"/>
    <cellStyle name="Normal 6 3 10 4 3" xfId="35972" xr:uid="{00000000-0005-0000-0000-00009E780000}"/>
    <cellStyle name="Normal 6 3 10 4 4" xfId="35973" xr:uid="{00000000-0005-0000-0000-00009F780000}"/>
    <cellStyle name="Normal 6 3 10 5" xfId="2920" xr:uid="{00000000-0005-0000-0000-0000A0780000}"/>
    <cellStyle name="Normal 6 3 10 5 2" xfId="35974" xr:uid="{00000000-0005-0000-0000-0000A1780000}"/>
    <cellStyle name="Normal 6 3 10 5 3" xfId="35975" xr:uid="{00000000-0005-0000-0000-0000A2780000}"/>
    <cellStyle name="Normal 6 3 10 5 4" xfId="35976" xr:uid="{00000000-0005-0000-0000-0000A3780000}"/>
    <cellStyle name="Normal 6 3 10 6" xfId="35977" xr:uid="{00000000-0005-0000-0000-0000A4780000}"/>
    <cellStyle name="Normal 6 3 10 6 2" xfId="35978" xr:uid="{00000000-0005-0000-0000-0000A5780000}"/>
    <cellStyle name="Normal 6 3 10 6 3" xfId="35979" xr:uid="{00000000-0005-0000-0000-0000A6780000}"/>
    <cellStyle name="Normal 6 3 10 7" xfId="35980" xr:uid="{00000000-0005-0000-0000-0000A7780000}"/>
    <cellStyle name="Normal 6 3 10 8" xfId="35981" xr:uid="{00000000-0005-0000-0000-0000A8780000}"/>
    <cellStyle name="Normal 6 3 10 9" xfId="35982" xr:uid="{00000000-0005-0000-0000-0000A9780000}"/>
    <cellStyle name="Normal 6 3 11" xfId="230" xr:uid="{00000000-0005-0000-0000-0000AA780000}"/>
    <cellStyle name="Normal 6 3 11 2" xfId="3863" xr:uid="{00000000-0005-0000-0000-0000AB780000}"/>
    <cellStyle name="Normal 6 3 11 2 2" xfId="8950" xr:uid="{00000000-0005-0000-0000-0000AC780000}"/>
    <cellStyle name="Normal 6 3 11 2 2 2" xfId="35983" xr:uid="{00000000-0005-0000-0000-0000AD780000}"/>
    <cellStyle name="Normal 6 3 11 2 2 3" xfId="35984" xr:uid="{00000000-0005-0000-0000-0000AE780000}"/>
    <cellStyle name="Normal 6 3 11 2 2 4" xfId="35985" xr:uid="{00000000-0005-0000-0000-0000AF780000}"/>
    <cellStyle name="Normal 6 3 11 2 3" xfId="35986" xr:uid="{00000000-0005-0000-0000-0000B0780000}"/>
    <cellStyle name="Normal 6 3 11 2 3 2" xfId="35987" xr:uid="{00000000-0005-0000-0000-0000B1780000}"/>
    <cellStyle name="Normal 6 3 11 2 3 3" xfId="35988" xr:uid="{00000000-0005-0000-0000-0000B2780000}"/>
    <cellStyle name="Normal 6 3 11 2 4" xfId="35989" xr:uid="{00000000-0005-0000-0000-0000B3780000}"/>
    <cellStyle name="Normal 6 3 11 2 5" xfId="35990" xr:uid="{00000000-0005-0000-0000-0000B4780000}"/>
    <cellStyle name="Normal 6 3 11 2 6" xfId="35991" xr:uid="{00000000-0005-0000-0000-0000B5780000}"/>
    <cellStyle name="Normal 6 3 11 3" xfId="5641" xr:uid="{00000000-0005-0000-0000-0000B6780000}"/>
    <cellStyle name="Normal 6 3 11 3 2" xfId="10583" xr:uid="{00000000-0005-0000-0000-0000B7780000}"/>
    <cellStyle name="Normal 6 3 11 3 3" xfId="35992" xr:uid="{00000000-0005-0000-0000-0000B8780000}"/>
    <cellStyle name="Normal 6 3 11 3 4" xfId="35993" xr:uid="{00000000-0005-0000-0000-0000B9780000}"/>
    <cellStyle name="Normal 6 3 11 4" xfId="7149" xr:uid="{00000000-0005-0000-0000-0000BA780000}"/>
    <cellStyle name="Normal 6 3 11 4 2" xfId="35994" xr:uid="{00000000-0005-0000-0000-0000BB780000}"/>
    <cellStyle name="Normal 6 3 11 4 3" xfId="35995" xr:uid="{00000000-0005-0000-0000-0000BC780000}"/>
    <cellStyle name="Normal 6 3 11 4 4" xfId="35996" xr:uid="{00000000-0005-0000-0000-0000BD780000}"/>
    <cellStyle name="Normal 6 3 11 5" xfId="2186" xr:uid="{00000000-0005-0000-0000-0000BE780000}"/>
    <cellStyle name="Normal 6 3 11 5 2" xfId="35997" xr:uid="{00000000-0005-0000-0000-0000BF780000}"/>
    <cellStyle name="Normal 6 3 11 5 3" xfId="35998" xr:uid="{00000000-0005-0000-0000-0000C0780000}"/>
    <cellStyle name="Normal 6 3 11 5 4" xfId="35999" xr:uid="{00000000-0005-0000-0000-0000C1780000}"/>
    <cellStyle name="Normal 6 3 11 6" xfId="36000" xr:uid="{00000000-0005-0000-0000-0000C2780000}"/>
    <cellStyle name="Normal 6 3 11 6 2" xfId="36001" xr:uid="{00000000-0005-0000-0000-0000C3780000}"/>
    <cellStyle name="Normal 6 3 11 6 3" xfId="36002" xr:uid="{00000000-0005-0000-0000-0000C4780000}"/>
    <cellStyle name="Normal 6 3 11 7" xfId="36003" xr:uid="{00000000-0005-0000-0000-0000C5780000}"/>
    <cellStyle name="Normal 6 3 11 8" xfId="36004" xr:uid="{00000000-0005-0000-0000-0000C6780000}"/>
    <cellStyle name="Normal 6 3 11 9" xfId="36005" xr:uid="{00000000-0005-0000-0000-0000C7780000}"/>
    <cellStyle name="Normal 6 3 12" xfId="2101" xr:uid="{00000000-0005-0000-0000-0000C8780000}"/>
    <cellStyle name="Normal 6 3 12 2" xfId="5361" xr:uid="{00000000-0005-0000-0000-0000C9780000}"/>
    <cellStyle name="Normal 6 3 12 2 2" xfId="10343" xr:uid="{00000000-0005-0000-0000-0000CA780000}"/>
    <cellStyle name="Normal 6 3 12 2 2 2" xfId="36006" xr:uid="{00000000-0005-0000-0000-0000CB780000}"/>
    <cellStyle name="Normal 6 3 12 2 2 3" xfId="36007" xr:uid="{00000000-0005-0000-0000-0000CC780000}"/>
    <cellStyle name="Normal 6 3 12 2 2 4" xfId="36008" xr:uid="{00000000-0005-0000-0000-0000CD780000}"/>
    <cellStyle name="Normal 6 3 12 2 3" xfId="36009" xr:uid="{00000000-0005-0000-0000-0000CE780000}"/>
    <cellStyle name="Normal 6 3 12 2 3 2" xfId="36010" xr:uid="{00000000-0005-0000-0000-0000CF780000}"/>
    <cellStyle name="Normal 6 3 12 2 3 3" xfId="36011" xr:uid="{00000000-0005-0000-0000-0000D0780000}"/>
    <cellStyle name="Normal 6 3 12 2 4" xfId="36012" xr:uid="{00000000-0005-0000-0000-0000D1780000}"/>
    <cellStyle name="Normal 6 3 12 2 5" xfId="36013" xr:uid="{00000000-0005-0000-0000-0000D2780000}"/>
    <cellStyle name="Normal 6 3 12 2 6" xfId="36014" xr:uid="{00000000-0005-0000-0000-0000D3780000}"/>
    <cellStyle name="Normal 6 3 12 3" xfId="8621" xr:uid="{00000000-0005-0000-0000-0000D4780000}"/>
    <cellStyle name="Normal 6 3 12 3 2" xfId="36015" xr:uid="{00000000-0005-0000-0000-0000D5780000}"/>
    <cellStyle name="Normal 6 3 12 3 3" xfId="36016" xr:uid="{00000000-0005-0000-0000-0000D6780000}"/>
    <cellStyle name="Normal 6 3 12 3 4" xfId="36017" xr:uid="{00000000-0005-0000-0000-0000D7780000}"/>
    <cellStyle name="Normal 6 3 12 4" xfId="36018" xr:uid="{00000000-0005-0000-0000-0000D8780000}"/>
    <cellStyle name="Normal 6 3 12 4 2" xfId="36019" xr:uid="{00000000-0005-0000-0000-0000D9780000}"/>
    <cellStyle name="Normal 6 3 12 4 3" xfId="36020" xr:uid="{00000000-0005-0000-0000-0000DA780000}"/>
    <cellStyle name="Normal 6 3 12 4 4" xfId="36021" xr:uid="{00000000-0005-0000-0000-0000DB780000}"/>
    <cellStyle name="Normal 6 3 12 5" xfId="36022" xr:uid="{00000000-0005-0000-0000-0000DC780000}"/>
    <cellStyle name="Normal 6 3 12 5 2" xfId="36023" xr:uid="{00000000-0005-0000-0000-0000DD780000}"/>
    <cellStyle name="Normal 6 3 12 5 3" xfId="36024" xr:uid="{00000000-0005-0000-0000-0000DE780000}"/>
    <cellStyle name="Normal 6 3 12 5 4" xfId="36025" xr:uid="{00000000-0005-0000-0000-0000DF780000}"/>
    <cellStyle name="Normal 6 3 12 6" xfId="36026" xr:uid="{00000000-0005-0000-0000-0000E0780000}"/>
    <cellStyle name="Normal 6 3 12 6 2" xfId="36027" xr:uid="{00000000-0005-0000-0000-0000E1780000}"/>
    <cellStyle name="Normal 6 3 12 6 3" xfId="36028" xr:uid="{00000000-0005-0000-0000-0000E2780000}"/>
    <cellStyle name="Normal 6 3 12 7" xfId="36029" xr:uid="{00000000-0005-0000-0000-0000E3780000}"/>
    <cellStyle name="Normal 6 3 12 8" xfId="36030" xr:uid="{00000000-0005-0000-0000-0000E4780000}"/>
    <cellStyle name="Normal 6 3 12 9" xfId="36031" xr:uid="{00000000-0005-0000-0000-0000E5780000}"/>
    <cellStyle name="Normal 6 3 13" xfId="3660" xr:uid="{00000000-0005-0000-0000-0000E6780000}"/>
    <cellStyle name="Normal 6 3 13 2" xfId="8758" xr:uid="{00000000-0005-0000-0000-0000E7780000}"/>
    <cellStyle name="Normal 6 3 13 2 2" xfId="36032" xr:uid="{00000000-0005-0000-0000-0000E8780000}"/>
    <cellStyle name="Normal 6 3 13 2 2 2" xfId="36033" xr:uid="{00000000-0005-0000-0000-0000E9780000}"/>
    <cellStyle name="Normal 6 3 13 2 2 3" xfId="36034" xr:uid="{00000000-0005-0000-0000-0000EA780000}"/>
    <cellStyle name="Normal 6 3 13 2 2 4" xfId="36035" xr:uid="{00000000-0005-0000-0000-0000EB780000}"/>
    <cellStyle name="Normal 6 3 13 2 3" xfId="36036" xr:uid="{00000000-0005-0000-0000-0000EC780000}"/>
    <cellStyle name="Normal 6 3 13 2 3 2" xfId="36037" xr:uid="{00000000-0005-0000-0000-0000ED780000}"/>
    <cellStyle name="Normal 6 3 13 2 3 3" xfId="36038" xr:uid="{00000000-0005-0000-0000-0000EE780000}"/>
    <cellStyle name="Normal 6 3 13 2 4" xfId="36039" xr:uid="{00000000-0005-0000-0000-0000EF780000}"/>
    <cellStyle name="Normal 6 3 13 2 5" xfId="36040" xr:uid="{00000000-0005-0000-0000-0000F0780000}"/>
    <cellStyle name="Normal 6 3 13 2 6" xfId="36041" xr:uid="{00000000-0005-0000-0000-0000F1780000}"/>
    <cellStyle name="Normal 6 3 13 3" xfId="36042" xr:uid="{00000000-0005-0000-0000-0000F2780000}"/>
    <cellStyle name="Normal 6 3 13 3 2" xfId="36043" xr:uid="{00000000-0005-0000-0000-0000F3780000}"/>
    <cellStyle name="Normal 6 3 13 3 3" xfId="36044" xr:uid="{00000000-0005-0000-0000-0000F4780000}"/>
    <cellStyle name="Normal 6 3 13 3 4" xfId="36045" xr:uid="{00000000-0005-0000-0000-0000F5780000}"/>
    <cellStyle name="Normal 6 3 13 4" xfId="36046" xr:uid="{00000000-0005-0000-0000-0000F6780000}"/>
    <cellStyle name="Normal 6 3 13 4 2" xfId="36047" xr:uid="{00000000-0005-0000-0000-0000F7780000}"/>
    <cellStyle name="Normal 6 3 13 4 3" xfId="36048" xr:uid="{00000000-0005-0000-0000-0000F8780000}"/>
    <cellStyle name="Normal 6 3 13 4 4" xfId="36049" xr:uid="{00000000-0005-0000-0000-0000F9780000}"/>
    <cellStyle name="Normal 6 3 13 5" xfId="36050" xr:uid="{00000000-0005-0000-0000-0000FA780000}"/>
    <cellStyle name="Normal 6 3 13 5 2" xfId="36051" xr:uid="{00000000-0005-0000-0000-0000FB780000}"/>
    <cellStyle name="Normal 6 3 13 5 3" xfId="36052" xr:uid="{00000000-0005-0000-0000-0000FC780000}"/>
    <cellStyle name="Normal 6 3 13 6" xfId="36053" xr:uid="{00000000-0005-0000-0000-0000FD780000}"/>
    <cellStyle name="Normal 6 3 13 7" xfId="36054" xr:uid="{00000000-0005-0000-0000-0000FE780000}"/>
    <cellStyle name="Normal 6 3 13 8" xfId="36055" xr:uid="{00000000-0005-0000-0000-0000FF780000}"/>
    <cellStyle name="Normal 6 3 14" xfId="3789" xr:uid="{00000000-0005-0000-0000-000000790000}"/>
    <cellStyle name="Normal 6 3 14 2" xfId="8882" xr:uid="{00000000-0005-0000-0000-000001790000}"/>
    <cellStyle name="Normal 6 3 14 2 2" xfId="36056" xr:uid="{00000000-0005-0000-0000-000002790000}"/>
    <cellStyle name="Normal 6 3 14 2 3" xfId="36057" xr:uid="{00000000-0005-0000-0000-000003790000}"/>
    <cellStyle name="Normal 6 3 14 2 4" xfId="36058" xr:uid="{00000000-0005-0000-0000-000004790000}"/>
    <cellStyle name="Normal 6 3 14 3" xfId="36059" xr:uid="{00000000-0005-0000-0000-000005790000}"/>
    <cellStyle name="Normal 6 3 14 3 2" xfId="36060" xr:uid="{00000000-0005-0000-0000-000006790000}"/>
    <cellStyle name="Normal 6 3 14 3 3" xfId="36061" xr:uid="{00000000-0005-0000-0000-000007790000}"/>
    <cellStyle name="Normal 6 3 14 3 4" xfId="36062" xr:uid="{00000000-0005-0000-0000-000008790000}"/>
    <cellStyle name="Normal 6 3 14 4" xfId="36063" xr:uid="{00000000-0005-0000-0000-000009790000}"/>
    <cellStyle name="Normal 6 3 14 4 2" xfId="36064" xr:uid="{00000000-0005-0000-0000-00000A790000}"/>
    <cellStyle name="Normal 6 3 14 4 3" xfId="36065" xr:uid="{00000000-0005-0000-0000-00000B790000}"/>
    <cellStyle name="Normal 6 3 14 5" xfId="36066" xr:uid="{00000000-0005-0000-0000-00000C790000}"/>
    <cellStyle name="Normal 6 3 14 6" xfId="36067" xr:uid="{00000000-0005-0000-0000-00000D790000}"/>
    <cellStyle name="Normal 6 3 14 7" xfId="36068" xr:uid="{00000000-0005-0000-0000-00000E790000}"/>
    <cellStyle name="Normal 6 3 15" xfId="5583" xr:uid="{00000000-0005-0000-0000-00000F790000}"/>
    <cellStyle name="Normal 6 3 15 2" xfId="10525" xr:uid="{00000000-0005-0000-0000-000010790000}"/>
    <cellStyle name="Normal 6 3 15 3" xfId="36069" xr:uid="{00000000-0005-0000-0000-000011790000}"/>
    <cellStyle name="Normal 6 3 15 4" xfId="36070" xr:uid="{00000000-0005-0000-0000-000012790000}"/>
    <cellStyle name="Normal 6 3 16" xfId="7091" xr:uid="{00000000-0005-0000-0000-000013790000}"/>
    <cellStyle name="Normal 6 3 16 2" xfId="36071" xr:uid="{00000000-0005-0000-0000-000014790000}"/>
    <cellStyle name="Normal 6 3 16 3" xfId="36072" xr:uid="{00000000-0005-0000-0000-000015790000}"/>
    <cellStyle name="Normal 6 3 16 4" xfId="36073" xr:uid="{00000000-0005-0000-0000-000016790000}"/>
    <cellStyle name="Normal 6 3 17" xfId="2060" xr:uid="{00000000-0005-0000-0000-000017790000}"/>
    <cellStyle name="Normal 6 3 17 2" xfId="36074" xr:uid="{00000000-0005-0000-0000-000018790000}"/>
    <cellStyle name="Normal 6 3 17 3" xfId="36075" xr:uid="{00000000-0005-0000-0000-000019790000}"/>
    <cellStyle name="Normal 6 3 17 4" xfId="36076" xr:uid="{00000000-0005-0000-0000-00001A790000}"/>
    <cellStyle name="Normal 6 3 18" xfId="36077" xr:uid="{00000000-0005-0000-0000-00001B790000}"/>
    <cellStyle name="Normal 6 3 18 2" xfId="36078" xr:uid="{00000000-0005-0000-0000-00001C790000}"/>
    <cellStyle name="Normal 6 3 18 3" xfId="36079" xr:uid="{00000000-0005-0000-0000-00001D790000}"/>
    <cellStyle name="Normal 6 3 19" xfId="36080" xr:uid="{00000000-0005-0000-0000-00001E790000}"/>
    <cellStyle name="Normal 6 3 2" xfId="101" xr:uid="{00000000-0005-0000-0000-00001F790000}"/>
    <cellStyle name="Normal 6 3 2 10" xfId="2109" xr:uid="{00000000-0005-0000-0000-000020790000}"/>
    <cellStyle name="Normal 6 3 2 10 2" xfId="5377" xr:uid="{00000000-0005-0000-0000-000021790000}"/>
    <cellStyle name="Normal 6 3 2 10 2 2" xfId="10356" xr:uid="{00000000-0005-0000-0000-000022790000}"/>
    <cellStyle name="Normal 6 3 2 10 2 2 2" xfId="36081" xr:uid="{00000000-0005-0000-0000-000023790000}"/>
    <cellStyle name="Normal 6 3 2 10 2 2 3" xfId="36082" xr:uid="{00000000-0005-0000-0000-000024790000}"/>
    <cellStyle name="Normal 6 3 2 10 2 2 4" xfId="36083" xr:uid="{00000000-0005-0000-0000-000025790000}"/>
    <cellStyle name="Normal 6 3 2 10 2 3" xfId="36084" xr:uid="{00000000-0005-0000-0000-000026790000}"/>
    <cellStyle name="Normal 6 3 2 10 2 3 2" xfId="36085" xr:uid="{00000000-0005-0000-0000-000027790000}"/>
    <cellStyle name="Normal 6 3 2 10 2 3 3" xfId="36086" xr:uid="{00000000-0005-0000-0000-000028790000}"/>
    <cellStyle name="Normal 6 3 2 10 2 4" xfId="36087" xr:uid="{00000000-0005-0000-0000-000029790000}"/>
    <cellStyle name="Normal 6 3 2 10 2 5" xfId="36088" xr:uid="{00000000-0005-0000-0000-00002A790000}"/>
    <cellStyle name="Normal 6 3 2 10 2 6" xfId="36089" xr:uid="{00000000-0005-0000-0000-00002B790000}"/>
    <cellStyle name="Normal 6 3 2 10 3" xfId="8622" xr:uid="{00000000-0005-0000-0000-00002C790000}"/>
    <cellStyle name="Normal 6 3 2 10 3 2" xfId="36090" xr:uid="{00000000-0005-0000-0000-00002D790000}"/>
    <cellStyle name="Normal 6 3 2 10 3 3" xfId="36091" xr:uid="{00000000-0005-0000-0000-00002E790000}"/>
    <cellStyle name="Normal 6 3 2 10 3 4" xfId="36092" xr:uid="{00000000-0005-0000-0000-00002F790000}"/>
    <cellStyle name="Normal 6 3 2 10 4" xfId="36093" xr:uid="{00000000-0005-0000-0000-000030790000}"/>
    <cellStyle name="Normal 6 3 2 10 4 2" xfId="36094" xr:uid="{00000000-0005-0000-0000-000031790000}"/>
    <cellStyle name="Normal 6 3 2 10 4 3" xfId="36095" xr:uid="{00000000-0005-0000-0000-000032790000}"/>
    <cellStyle name="Normal 6 3 2 10 4 4" xfId="36096" xr:uid="{00000000-0005-0000-0000-000033790000}"/>
    <cellStyle name="Normal 6 3 2 10 5" xfId="36097" xr:uid="{00000000-0005-0000-0000-000034790000}"/>
    <cellStyle name="Normal 6 3 2 10 5 2" xfId="36098" xr:uid="{00000000-0005-0000-0000-000035790000}"/>
    <cellStyle name="Normal 6 3 2 10 5 3" xfId="36099" xr:uid="{00000000-0005-0000-0000-000036790000}"/>
    <cellStyle name="Normal 6 3 2 10 5 4" xfId="36100" xr:uid="{00000000-0005-0000-0000-000037790000}"/>
    <cellStyle name="Normal 6 3 2 10 6" xfId="36101" xr:uid="{00000000-0005-0000-0000-000038790000}"/>
    <cellStyle name="Normal 6 3 2 10 6 2" xfId="36102" xr:uid="{00000000-0005-0000-0000-000039790000}"/>
    <cellStyle name="Normal 6 3 2 10 6 3" xfId="36103" xr:uid="{00000000-0005-0000-0000-00003A790000}"/>
    <cellStyle name="Normal 6 3 2 10 7" xfId="36104" xr:uid="{00000000-0005-0000-0000-00003B790000}"/>
    <cellStyle name="Normal 6 3 2 10 8" xfId="36105" xr:uid="{00000000-0005-0000-0000-00003C790000}"/>
    <cellStyle name="Normal 6 3 2 10 9" xfId="36106" xr:uid="{00000000-0005-0000-0000-00003D790000}"/>
    <cellStyle name="Normal 6 3 2 11" xfId="3661" xr:uid="{00000000-0005-0000-0000-00003E790000}"/>
    <cellStyle name="Normal 6 3 2 11 2" xfId="8759" xr:uid="{00000000-0005-0000-0000-00003F790000}"/>
    <cellStyle name="Normal 6 3 2 11 2 2" xfId="36107" xr:uid="{00000000-0005-0000-0000-000040790000}"/>
    <cellStyle name="Normal 6 3 2 11 2 2 2" xfId="36108" xr:uid="{00000000-0005-0000-0000-000041790000}"/>
    <cellStyle name="Normal 6 3 2 11 2 2 3" xfId="36109" xr:uid="{00000000-0005-0000-0000-000042790000}"/>
    <cellStyle name="Normal 6 3 2 11 2 2 4" xfId="36110" xr:uid="{00000000-0005-0000-0000-000043790000}"/>
    <cellStyle name="Normal 6 3 2 11 2 3" xfId="36111" xr:uid="{00000000-0005-0000-0000-000044790000}"/>
    <cellStyle name="Normal 6 3 2 11 2 3 2" xfId="36112" xr:uid="{00000000-0005-0000-0000-000045790000}"/>
    <cellStyle name="Normal 6 3 2 11 2 3 3" xfId="36113" xr:uid="{00000000-0005-0000-0000-000046790000}"/>
    <cellStyle name="Normal 6 3 2 11 2 4" xfId="36114" xr:uid="{00000000-0005-0000-0000-000047790000}"/>
    <cellStyle name="Normal 6 3 2 11 2 5" xfId="36115" xr:uid="{00000000-0005-0000-0000-000048790000}"/>
    <cellStyle name="Normal 6 3 2 11 2 6" xfId="36116" xr:uid="{00000000-0005-0000-0000-000049790000}"/>
    <cellStyle name="Normal 6 3 2 11 3" xfId="36117" xr:uid="{00000000-0005-0000-0000-00004A790000}"/>
    <cellStyle name="Normal 6 3 2 11 3 2" xfId="36118" xr:uid="{00000000-0005-0000-0000-00004B790000}"/>
    <cellStyle name="Normal 6 3 2 11 3 3" xfId="36119" xr:uid="{00000000-0005-0000-0000-00004C790000}"/>
    <cellStyle name="Normal 6 3 2 11 3 4" xfId="36120" xr:uid="{00000000-0005-0000-0000-00004D790000}"/>
    <cellStyle name="Normal 6 3 2 11 4" xfId="36121" xr:uid="{00000000-0005-0000-0000-00004E790000}"/>
    <cellStyle name="Normal 6 3 2 11 4 2" xfId="36122" xr:uid="{00000000-0005-0000-0000-00004F790000}"/>
    <cellStyle name="Normal 6 3 2 11 4 3" xfId="36123" xr:uid="{00000000-0005-0000-0000-000050790000}"/>
    <cellStyle name="Normal 6 3 2 11 4 4" xfId="36124" xr:uid="{00000000-0005-0000-0000-000051790000}"/>
    <cellStyle name="Normal 6 3 2 11 5" xfId="36125" xr:uid="{00000000-0005-0000-0000-000052790000}"/>
    <cellStyle name="Normal 6 3 2 11 5 2" xfId="36126" xr:uid="{00000000-0005-0000-0000-000053790000}"/>
    <cellStyle name="Normal 6 3 2 11 5 3" xfId="36127" xr:uid="{00000000-0005-0000-0000-000054790000}"/>
    <cellStyle name="Normal 6 3 2 11 6" xfId="36128" xr:uid="{00000000-0005-0000-0000-000055790000}"/>
    <cellStyle name="Normal 6 3 2 11 7" xfId="36129" xr:uid="{00000000-0005-0000-0000-000056790000}"/>
    <cellStyle name="Normal 6 3 2 11 8" xfId="36130" xr:uid="{00000000-0005-0000-0000-000057790000}"/>
    <cellStyle name="Normal 6 3 2 12" xfId="3802" xr:uid="{00000000-0005-0000-0000-000058790000}"/>
    <cellStyle name="Normal 6 3 2 12 2" xfId="8894" xr:uid="{00000000-0005-0000-0000-000059790000}"/>
    <cellStyle name="Normal 6 3 2 12 2 2" xfId="36131" xr:uid="{00000000-0005-0000-0000-00005A790000}"/>
    <cellStyle name="Normal 6 3 2 12 2 3" xfId="36132" xr:uid="{00000000-0005-0000-0000-00005B790000}"/>
    <cellStyle name="Normal 6 3 2 12 2 4" xfId="36133" xr:uid="{00000000-0005-0000-0000-00005C790000}"/>
    <cellStyle name="Normal 6 3 2 12 3" xfId="36134" xr:uid="{00000000-0005-0000-0000-00005D790000}"/>
    <cellStyle name="Normal 6 3 2 12 3 2" xfId="36135" xr:uid="{00000000-0005-0000-0000-00005E790000}"/>
    <cellStyle name="Normal 6 3 2 12 3 3" xfId="36136" xr:uid="{00000000-0005-0000-0000-00005F790000}"/>
    <cellStyle name="Normal 6 3 2 12 3 4" xfId="36137" xr:uid="{00000000-0005-0000-0000-000060790000}"/>
    <cellStyle name="Normal 6 3 2 12 4" xfId="36138" xr:uid="{00000000-0005-0000-0000-000061790000}"/>
    <cellStyle name="Normal 6 3 2 12 4 2" xfId="36139" xr:uid="{00000000-0005-0000-0000-000062790000}"/>
    <cellStyle name="Normal 6 3 2 12 4 3" xfId="36140" xr:uid="{00000000-0005-0000-0000-000063790000}"/>
    <cellStyle name="Normal 6 3 2 12 5" xfId="36141" xr:uid="{00000000-0005-0000-0000-000064790000}"/>
    <cellStyle name="Normal 6 3 2 12 6" xfId="36142" xr:uid="{00000000-0005-0000-0000-000065790000}"/>
    <cellStyle name="Normal 6 3 2 12 7" xfId="36143" xr:uid="{00000000-0005-0000-0000-000066790000}"/>
    <cellStyle name="Normal 6 3 2 13" xfId="5591" xr:uid="{00000000-0005-0000-0000-000067790000}"/>
    <cellStyle name="Normal 6 3 2 13 2" xfId="10533" xr:uid="{00000000-0005-0000-0000-000068790000}"/>
    <cellStyle name="Normal 6 3 2 13 3" xfId="36144" xr:uid="{00000000-0005-0000-0000-000069790000}"/>
    <cellStyle name="Normal 6 3 2 13 4" xfId="36145" xr:uid="{00000000-0005-0000-0000-00006A790000}"/>
    <cellStyle name="Normal 6 3 2 14" xfId="7099" xr:uid="{00000000-0005-0000-0000-00006B790000}"/>
    <cellStyle name="Normal 6 3 2 14 2" xfId="36146" xr:uid="{00000000-0005-0000-0000-00006C790000}"/>
    <cellStyle name="Normal 6 3 2 14 3" xfId="36147" xr:uid="{00000000-0005-0000-0000-00006D790000}"/>
    <cellStyle name="Normal 6 3 2 14 4" xfId="36148" xr:uid="{00000000-0005-0000-0000-00006E790000}"/>
    <cellStyle name="Normal 6 3 2 15" xfId="2081" xr:uid="{00000000-0005-0000-0000-00006F790000}"/>
    <cellStyle name="Normal 6 3 2 15 2" xfId="36149" xr:uid="{00000000-0005-0000-0000-000070790000}"/>
    <cellStyle name="Normal 6 3 2 15 3" xfId="36150" xr:uid="{00000000-0005-0000-0000-000071790000}"/>
    <cellStyle name="Normal 6 3 2 15 4" xfId="36151" xr:uid="{00000000-0005-0000-0000-000072790000}"/>
    <cellStyle name="Normal 6 3 2 16" xfId="36152" xr:uid="{00000000-0005-0000-0000-000073790000}"/>
    <cellStyle name="Normal 6 3 2 16 2" xfId="36153" xr:uid="{00000000-0005-0000-0000-000074790000}"/>
    <cellStyle name="Normal 6 3 2 16 3" xfId="36154" xr:uid="{00000000-0005-0000-0000-000075790000}"/>
    <cellStyle name="Normal 6 3 2 17" xfId="36155" xr:uid="{00000000-0005-0000-0000-000076790000}"/>
    <cellStyle name="Normal 6 3 2 18" xfId="36156" xr:uid="{00000000-0005-0000-0000-000077790000}"/>
    <cellStyle name="Normal 6 3 2 19" xfId="36157" xr:uid="{00000000-0005-0000-0000-000078790000}"/>
    <cellStyle name="Normal 6 3 2 2" xfId="558" xr:uid="{00000000-0005-0000-0000-000079790000}"/>
    <cellStyle name="Normal 6 3 2 2 10" xfId="2328" xr:uid="{00000000-0005-0000-0000-00007A790000}"/>
    <cellStyle name="Normal 6 3 2 2 10 2" xfId="36158" xr:uid="{00000000-0005-0000-0000-00007B790000}"/>
    <cellStyle name="Normal 6 3 2 2 10 3" xfId="36159" xr:uid="{00000000-0005-0000-0000-00007C790000}"/>
    <cellStyle name="Normal 6 3 2 2 10 4" xfId="36160" xr:uid="{00000000-0005-0000-0000-00007D790000}"/>
    <cellStyle name="Normal 6 3 2 2 11" xfId="36161" xr:uid="{00000000-0005-0000-0000-00007E790000}"/>
    <cellStyle name="Normal 6 3 2 2 11 2" xfId="36162" xr:uid="{00000000-0005-0000-0000-00007F790000}"/>
    <cellStyle name="Normal 6 3 2 2 11 3" xfId="36163" xr:uid="{00000000-0005-0000-0000-000080790000}"/>
    <cellStyle name="Normal 6 3 2 2 12" xfId="36164" xr:uid="{00000000-0005-0000-0000-000081790000}"/>
    <cellStyle name="Normal 6 3 2 2 13" xfId="36165" xr:uid="{00000000-0005-0000-0000-000082790000}"/>
    <cellStyle name="Normal 6 3 2 2 14" xfId="36166" xr:uid="{00000000-0005-0000-0000-000083790000}"/>
    <cellStyle name="Normal 6 3 2 2 2" xfId="719" xr:uid="{00000000-0005-0000-0000-000084790000}"/>
    <cellStyle name="Normal 6 3 2 2 2 10" xfId="36167" xr:uid="{00000000-0005-0000-0000-000085790000}"/>
    <cellStyle name="Normal 6 3 2 2 2 11" xfId="36168" xr:uid="{00000000-0005-0000-0000-000086790000}"/>
    <cellStyle name="Normal 6 3 2 2 2 2" xfId="1185" xr:uid="{00000000-0005-0000-0000-000087790000}"/>
    <cellStyle name="Normal 6 3 2 2 2 2 10" xfId="36169" xr:uid="{00000000-0005-0000-0000-000088790000}"/>
    <cellStyle name="Normal 6 3 2 2 2 2 2" xfId="1696" xr:uid="{00000000-0005-0000-0000-000089790000}"/>
    <cellStyle name="Normal 6 3 2 2 2 2 2 2" xfId="5054" xr:uid="{00000000-0005-0000-0000-00008A790000}"/>
    <cellStyle name="Normal 6 3 2 2 2 2 2 2 2" xfId="10038" xr:uid="{00000000-0005-0000-0000-00008B790000}"/>
    <cellStyle name="Normal 6 3 2 2 2 2 2 2 2 2" xfId="36170" xr:uid="{00000000-0005-0000-0000-00008C790000}"/>
    <cellStyle name="Normal 6 3 2 2 2 2 2 2 2 3" xfId="36171" xr:uid="{00000000-0005-0000-0000-00008D790000}"/>
    <cellStyle name="Normal 6 3 2 2 2 2 2 2 2 4" xfId="36172" xr:uid="{00000000-0005-0000-0000-00008E790000}"/>
    <cellStyle name="Normal 6 3 2 2 2 2 2 2 3" xfId="36173" xr:uid="{00000000-0005-0000-0000-00008F790000}"/>
    <cellStyle name="Normal 6 3 2 2 2 2 2 2 3 2" xfId="36174" xr:uid="{00000000-0005-0000-0000-000090790000}"/>
    <cellStyle name="Normal 6 3 2 2 2 2 2 2 3 3" xfId="36175" xr:uid="{00000000-0005-0000-0000-000091790000}"/>
    <cellStyle name="Normal 6 3 2 2 2 2 2 2 4" xfId="36176" xr:uid="{00000000-0005-0000-0000-000092790000}"/>
    <cellStyle name="Normal 6 3 2 2 2 2 2 2 5" xfId="36177" xr:uid="{00000000-0005-0000-0000-000093790000}"/>
    <cellStyle name="Normal 6 3 2 2 2 2 2 2 6" xfId="36178" xr:uid="{00000000-0005-0000-0000-000094790000}"/>
    <cellStyle name="Normal 6 3 2 2 2 2 2 3" xfId="6783" xr:uid="{00000000-0005-0000-0000-000095790000}"/>
    <cellStyle name="Normal 6 3 2 2 2 2 2 3 2" xfId="11725" xr:uid="{00000000-0005-0000-0000-000096790000}"/>
    <cellStyle name="Normal 6 3 2 2 2 2 2 3 3" xfId="36179" xr:uid="{00000000-0005-0000-0000-000097790000}"/>
    <cellStyle name="Normal 6 3 2 2 2 2 2 3 4" xfId="36180" xr:uid="{00000000-0005-0000-0000-000098790000}"/>
    <cellStyle name="Normal 6 3 2 2 2 2 2 4" xfId="8291" xr:uid="{00000000-0005-0000-0000-000099790000}"/>
    <cellStyle name="Normal 6 3 2 2 2 2 2 4 2" xfId="36181" xr:uid="{00000000-0005-0000-0000-00009A790000}"/>
    <cellStyle name="Normal 6 3 2 2 2 2 2 4 3" xfId="36182" xr:uid="{00000000-0005-0000-0000-00009B790000}"/>
    <cellStyle name="Normal 6 3 2 2 2 2 2 4 4" xfId="36183" xr:uid="{00000000-0005-0000-0000-00009C790000}"/>
    <cellStyle name="Normal 6 3 2 2 2 2 2 5" xfId="3329" xr:uid="{00000000-0005-0000-0000-00009D790000}"/>
    <cellStyle name="Normal 6 3 2 2 2 2 2 5 2" xfId="36184" xr:uid="{00000000-0005-0000-0000-00009E790000}"/>
    <cellStyle name="Normal 6 3 2 2 2 2 2 5 3" xfId="36185" xr:uid="{00000000-0005-0000-0000-00009F790000}"/>
    <cellStyle name="Normal 6 3 2 2 2 2 2 5 4" xfId="36186" xr:uid="{00000000-0005-0000-0000-0000A0790000}"/>
    <cellStyle name="Normal 6 3 2 2 2 2 2 6" xfId="36187" xr:uid="{00000000-0005-0000-0000-0000A1790000}"/>
    <cellStyle name="Normal 6 3 2 2 2 2 2 6 2" xfId="36188" xr:uid="{00000000-0005-0000-0000-0000A2790000}"/>
    <cellStyle name="Normal 6 3 2 2 2 2 2 6 3" xfId="36189" xr:uid="{00000000-0005-0000-0000-0000A3790000}"/>
    <cellStyle name="Normal 6 3 2 2 2 2 2 7" xfId="36190" xr:uid="{00000000-0005-0000-0000-0000A4790000}"/>
    <cellStyle name="Normal 6 3 2 2 2 2 2 8" xfId="36191" xr:uid="{00000000-0005-0000-0000-0000A5790000}"/>
    <cellStyle name="Normal 6 3 2 2 2 2 2 9" xfId="36192" xr:uid="{00000000-0005-0000-0000-0000A6790000}"/>
    <cellStyle name="Normal 6 3 2 2 2 2 3" xfId="4553" xr:uid="{00000000-0005-0000-0000-0000A7790000}"/>
    <cellStyle name="Normal 6 3 2 2 2 2 3 2" xfId="9537" xr:uid="{00000000-0005-0000-0000-0000A8790000}"/>
    <cellStyle name="Normal 6 3 2 2 2 2 3 2 2" xfId="36193" xr:uid="{00000000-0005-0000-0000-0000A9790000}"/>
    <cellStyle name="Normal 6 3 2 2 2 2 3 2 3" xfId="36194" xr:uid="{00000000-0005-0000-0000-0000AA790000}"/>
    <cellStyle name="Normal 6 3 2 2 2 2 3 2 4" xfId="36195" xr:uid="{00000000-0005-0000-0000-0000AB790000}"/>
    <cellStyle name="Normal 6 3 2 2 2 2 3 3" xfId="36196" xr:uid="{00000000-0005-0000-0000-0000AC790000}"/>
    <cellStyle name="Normal 6 3 2 2 2 2 3 3 2" xfId="36197" xr:uid="{00000000-0005-0000-0000-0000AD790000}"/>
    <cellStyle name="Normal 6 3 2 2 2 2 3 3 3" xfId="36198" xr:uid="{00000000-0005-0000-0000-0000AE790000}"/>
    <cellStyle name="Normal 6 3 2 2 2 2 3 4" xfId="36199" xr:uid="{00000000-0005-0000-0000-0000AF790000}"/>
    <cellStyle name="Normal 6 3 2 2 2 2 3 5" xfId="36200" xr:uid="{00000000-0005-0000-0000-0000B0790000}"/>
    <cellStyle name="Normal 6 3 2 2 2 2 3 6" xfId="36201" xr:uid="{00000000-0005-0000-0000-0000B1790000}"/>
    <cellStyle name="Normal 6 3 2 2 2 2 4" xfId="6284" xr:uid="{00000000-0005-0000-0000-0000B2790000}"/>
    <cellStyle name="Normal 6 3 2 2 2 2 4 2" xfId="11226" xr:uid="{00000000-0005-0000-0000-0000B3790000}"/>
    <cellStyle name="Normal 6 3 2 2 2 2 4 3" xfId="36202" xr:uid="{00000000-0005-0000-0000-0000B4790000}"/>
    <cellStyle name="Normal 6 3 2 2 2 2 4 4" xfId="36203" xr:uid="{00000000-0005-0000-0000-0000B5790000}"/>
    <cellStyle name="Normal 6 3 2 2 2 2 5" xfId="7792" xr:uid="{00000000-0005-0000-0000-0000B6790000}"/>
    <cellStyle name="Normal 6 3 2 2 2 2 5 2" xfId="36204" xr:uid="{00000000-0005-0000-0000-0000B7790000}"/>
    <cellStyle name="Normal 6 3 2 2 2 2 5 3" xfId="36205" xr:uid="{00000000-0005-0000-0000-0000B8790000}"/>
    <cellStyle name="Normal 6 3 2 2 2 2 5 4" xfId="36206" xr:uid="{00000000-0005-0000-0000-0000B9790000}"/>
    <cellStyle name="Normal 6 3 2 2 2 2 6" xfId="2830" xr:uid="{00000000-0005-0000-0000-0000BA790000}"/>
    <cellStyle name="Normal 6 3 2 2 2 2 6 2" xfId="36207" xr:uid="{00000000-0005-0000-0000-0000BB790000}"/>
    <cellStyle name="Normal 6 3 2 2 2 2 6 3" xfId="36208" xr:uid="{00000000-0005-0000-0000-0000BC790000}"/>
    <cellStyle name="Normal 6 3 2 2 2 2 6 4" xfId="36209" xr:uid="{00000000-0005-0000-0000-0000BD790000}"/>
    <cellStyle name="Normal 6 3 2 2 2 2 7" xfId="36210" xr:uid="{00000000-0005-0000-0000-0000BE790000}"/>
    <cellStyle name="Normal 6 3 2 2 2 2 7 2" xfId="36211" xr:uid="{00000000-0005-0000-0000-0000BF790000}"/>
    <cellStyle name="Normal 6 3 2 2 2 2 7 3" xfId="36212" xr:uid="{00000000-0005-0000-0000-0000C0790000}"/>
    <cellStyle name="Normal 6 3 2 2 2 2 8" xfId="36213" xr:uid="{00000000-0005-0000-0000-0000C1790000}"/>
    <cellStyle name="Normal 6 3 2 2 2 2 9" xfId="36214" xr:uid="{00000000-0005-0000-0000-0000C2790000}"/>
    <cellStyle name="Normal 6 3 2 2 2 3" xfId="1695" xr:uid="{00000000-0005-0000-0000-0000C3790000}"/>
    <cellStyle name="Normal 6 3 2 2 2 3 2" xfId="5053" xr:uid="{00000000-0005-0000-0000-0000C4790000}"/>
    <cellStyle name="Normal 6 3 2 2 2 3 2 2" xfId="10037" xr:uid="{00000000-0005-0000-0000-0000C5790000}"/>
    <cellStyle name="Normal 6 3 2 2 2 3 2 2 2" xfId="36215" xr:uid="{00000000-0005-0000-0000-0000C6790000}"/>
    <cellStyle name="Normal 6 3 2 2 2 3 2 2 3" xfId="36216" xr:uid="{00000000-0005-0000-0000-0000C7790000}"/>
    <cellStyle name="Normal 6 3 2 2 2 3 2 2 4" xfId="36217" xr:uid="{00000000-0005-0000-0000-0000C8790000}"/>
    <cellStyle name="Normal 6 3 2 2 2 3 2 3" xfId="36218" xr:uid="{00000000-0005-0000-0000-0000C9790000}"/>
    <cellStyle name="Normal 6 3 2 2 2 3 2 3 2" xfId="36219" xr:uid="{00000000-0005-0000-0000-0000CA790000}"/>
    <cellStyle name="Normal 6 3 2 2 2 3 2 3 3" xfId="36220" xr:uid="{00000000-0005-0000-0000-0000CB790000}"/>
    <cellStyle name="Normal 6 3 2 2 2 3 2 4" xfId="36221" xr:uid="{00000000-0005-0000-0000-0000CC790000}"/>
    <cellStyle name="Normal 6 3 2 2 2 3 2 5" xfId="36222" xr:uid="{00000000-0005-0000-0000-0000CD790000}"/>
    <cellStyle name="Normal 6 3 2 2 2 3 2 6" xfId="36223" xr:uid="{00000000-0005-0000-0000-0000CE790000}"/>
    <cellStyle name="Normal 6 3 2 2 2 3 3" xfId="6782" xr:uid="{00000000-0005-0000-0000-0000CF790000}"/>
    <cellStyle name="Normal 6 3 2 2 2 3 3 2" xfId="11724" xr:uid="{00000000-0005-0000-0000-0000D0790000}"/>
    <cellStyle name="Normal 6 3 2 2 2 3 3 3" xfId="36224" xr:uid="{00000000-0005-0000-0000-0000D1790000}"/>
    <cellStyle name="Normal 6 3 2 2 2 3 3 4" xfId="36225" xr:uid="{00000000-0005-0000-0000-0000D2790000}"/>
    <cellStyle name="Normal 6 3 2 2 2 3 4" xfId="8290" xr:uid="{00000000-0005-0000-0000-0000D3790000}"/>
    <cellStyle name="Normal 6 3 2 2 2 3 4 2" xfId="36226" xr:uid="{00000000-0005-0000-0000-0000D4790000}"/>
    <cellStyle name="Normal 6 3 2 2 2 3 4 3" xfId="36227" xr:uid="{00000000-0005-0000-0000-0000D5790000}"/>
    <cellStyle name="Normal 6 3 2 2 2 3 4 4" xfId="36228" xr:uid="{00000000-0005-0000-0000-0000D6790000}"/>
    <cellStyle name="Normal 6 3 2 2 2 3 5" xfId="3328" xr:uid="{00000000-0005-0000-0000-0000D7790000}"/>
    <cellStyle name="Normal 6 3 2 2 2 3 5 2" xfId="36229" xr:uid="{00000000-0005-0000-0000-0000D8790000}"/>
    <cellStyle name="Normal 6 3 2 2 2 3 5 3" xfId="36230" xr:uid="{00000000-0005-0000-0000-0000D9790000}"/>
    <cellStyle name="Normal 6 3 2 2 2 3 5 4" xfId="36231" xr:uid="{00000000-0005-0000-0000-0000DA790000}"/>
    <cellStyle name="Normal 6 3 2 2 2 3 6" xfId="36232" xr:uid="{00000000-0005-0000-0000-0000DB790000}"/>
    <cellStyle name="Normal 6 3 2 2 2 3 6 2" xfId="36233" xr:uid="{00000000-0005-0000-0000-0000DC790000}"/>
    <cellStyle name="Normal 6 3 2 2 2 3 6 3" xfId="36234" xr:uid="{00000000-0005-0000-0000-0000DD790000}"/>
    <cellStyle name="Normal 6 3 2 2 2 3 7" xfId="36235" xr:uid="{00000000-0005-0000-0000-0000DE790000}"/>
    <cellStyle name="Normal 6 3 2 2 2 3 8" xfId="36236" xr:uid="{00000000-0005-0000-0000-0000DF790000}"/>
    <cellStyle name="Normal 6 3 2 2 2 3 9" xfId="36237" xr:uid="{00000000-0005-0000-0000-0000E0790000}"/>
    <cellStyle name="Normal 6 3 2 2 2 4" xfId="4170" xr:uid="{00000000-0005-0000-0000-0000E1790000}"/>
    <cellStyle name="Normal 6 3 2 2 2 4 2" xfId="9156" xr:uid="{00000000-0005-0000-0000-0000E2790000}"/>
    <cellStyle name="Normal 6 3 2 2 2 4 2 2" xfId="36238" xr:uid="{00000000-0005-0000-0000-0000E3790000}"/>
    <cellStyle name="Normal 6 3 2 2 2 4 2 3" xfId="36239" xr:uid="{00000000-0005-0000-0000-0000E4790000}"/>
    <cellStyle name="Normal 6 3 2 2 2 4 2 4" xfId="36240" xr:uid="{00000000-0005-0000-0000-0000E5790000}"/>
    <cellStyle name="Normal 6 3 2 2 2 4 3" xfId="36241" xr:uid="{00000000-0005-0000-0000-0000E6790000}"/>
    <cellStyle name="Normal 6 3 2 2 2 4 3 2" xfId="36242" xr:uid="{00000000-0005-0000-0000-0000E7790000}"/>
    <cellStyle name="Normal 6 3 2 2 2 4 3 3" xfId="36243" xr:uid="{00000000-0005-0000-0000-0000E8790000}"/>
    <cellStyle name="Normal 6 3 2 2 2 4 4" xfId="36244" xr:uid="{00000000-0005-0000-0000-0000E9790000}"/>
    <cellStyle name="Normal 6 3 2 2 2 4 5" xfId="36245" xr:uid="{00000000-0005-0000-0000-0000EA790000}"/>
    <cellStyle name="Normal 6 3 2 2 2 4 6" xfId="36246" xr:uid="{00000000-0005-0000-0000-0000EB790000}"/>
    <cellStyle name="Normal 6 3 2 2 2 5" xfId="5917" xr:uid="{00000000-0005-0000-0000-0000EC790000}"/>
    <cellStyle name="Normal 6 3 2 2 2 5 2" xfId="10859" xr:uid="{00000000-0005-0000-0000-0000ED790000}"/>
    <cellStyle name="Normal 6 3 2 2 2 5 3" xfId="36247" xr:uid="{00000000-0005-0000-0000-0000EE790000}"/>
    <cellStyle name="Normal 6 3 2 2 2 5 4" xfId="36248" xr:uid="{00000000-0005-0000-0000-0000EF790000}"/>
    <cellStyle name="Normal 6 3 2 2 2 6" xfId="7425" xr:uid="{00000000-0005-0000-0000-0000F0790000}"/>
    <cellStyle name="Normal 6 3 2 2 2 6 2" xfId="36249" xr:uid="{00000000-0005-0000-0000-0000F1790000}"/>
    <cellStyle name="Normal 6 3 2 2 2 6 3" xfId="36250" xr:uid="{00000000-0005-0000-0000-0000F2790000}"/>
    <cellStyle name="Normal 6 3 2 2 2 6 4" xfId="36251" xr:uid="{00000000-0005-0000-0000-0000F3790000}"/>
    <cellStyle name="Normal 6 3 2 2 2 7" xfId="2463" xr:uid="{00000000-0005-0000-0000-0000F4790000}"/>
    <cellStyle name="Normal 6 3 2 2 2 7 2" xfId="36252" xr:uid="{00000000-0005-0000-0000-0000F5790000}"/>
    <cellStyle name="Normal 6 3 2 2 2 7 3" xfId="36253" xr:uid="{00000000-0005-0000-0000-0000F6790000}"/>
    <cellStyle name="Normal 6 3 2 2 2 7 4" xfId="36254" xr:uid="{00000000-0005-0000-0000-0000F7790000}"/>
    <cellStyle name="Normal 6 3 2 2 2 8" xfId="36255" xr:uid="{00000000-0005-0000-0000-0000F8790000}"/>
    <cellStyle name="Normal 6 3 2 2 2 8 2" xfId="36256" xr:uid="{00000000-0005-0000-0000-0000F9790000}"/>
    <cellStyle name="Normal 6 3 2 2 2 8 3" xfId="36257" xr:uid="{00000000-0005-0000-0000-0000FA790000}"/>
    <cellStyle name="Normal 6 3 2 2 2 9" xfId="36258" xr:uid="{00000000-0005-0000-0000-0000FB790000}"/>
    <cellStyle name="Normal 6 3 2 2 3" xfId="872" xr:uid="{00000000-0005-0000-0000-0000FC790000}"/>
    <cellStyle name="Normal 6 3 2 2 3 10" xfId="36259" xr:uid="{00000000-0005-0000-0000-0000FD790000}"/>
    <cellStyle name="Normal 6 3 2 2 3 2" xfId="1697" xr:uid="{00000000-0005-0000-0000-0000FE790000}"/>
    <cellStyle name="Normal 6 3 2 2 3 2 2" xfId="5055" xr:uid="{00000000-0005-0000-0000-0000FF790000}"/>
    <cellStyle name="Normal 6 3 2 2 3 2 2 2" xfId="10039" xr:uid="{00000000-0005-0000-0000-0000007A0000}"/>
    <cellStyle name="Normal 6 3 2 2 3 2 2 2 2" xfId="36260" xr:uid="{00000000-0005-0000-0000-0000017A0000}"/>
    <cellStyle name="Normal 6 3 2 2 3 2 2 2 3" xfId="36261" xr:uid="{00000000-0005-0000-0000-0000027A0000}"/>
    <cellStyle name="Normal 6 3 2 2 3 2 2 2 4" xfId="36262" xr:uid="{00000000-0005-0000-0000-0000037A0000}"/>
    <cellStyle name="Normal 6 3 2 2 3 2 2 3" xfId="36263" xr:uid="{00000000-0005-0000-0000-0000047A0000}"/>
    <cellStyle name="Normal 6 3 2 2 3 2 2 3 2" xfId="36264" xr:uid="{00000000-0005-0000-0000-0000057A0000}"/>
    <cellStyle name="Normal 6 3 2 2 3 2 2 3 3" xfId="36265" xr:uid="{00000000-0005-0000-0000-0000067A0000}"/>
    <cellStyle name="Normal 6 3 2 2 3 2 2 4" xfId="36266" xr:uid="{00000000-0005-0000-0000-0000077A0000}"/>
    <cellStyle name="Normal 6 3 2 2 3 2 2 5" xfId="36267" xr:uid="{00000000-0005-0000-0000-0000087A0000}"/>
    <cellStyle name="Normal 6 3 2 2 3 2 2 6" xfId="36268" xr:uid="{00000000-0005-0000-0000-0000097A0000}"/>
    <cellStyle name="Normal 6 3 2 2 3 2 3" xfId="6784" xr:uid="{00000000-0005-0000-0000-00000A7A0000}"/>
    <cellStyle name="Normal 6 3 2 2 3 2 3 2" xfId="11726" xr:uid="{00000000-0005-0000-0000-00000B7A0000}"/>
    <cellStyle name="Normal 6 3 2 2 3 2 3 3" xfId="36269" xr:uid="{00000000-0005-0000-0000-00000C7A0000}"/>
    <cellStyle name="Normal 6 3 2 2 3 2 3 4" xfId="36270" xr:uid="{00000000-0005-0000-0000-00000D7A0000}"/>
    <cellStyle name="Normal 6 3 2 2 3 2 4" xfId="8292" xr:uid="{00000000-0005-0000-0000-00000E7A0000}"/>
    <cellStyle name="Normal 6 3 2 2 3 2 4 2" xfId="36271" xr:uid="{00000000-0005-0000-0000-00000F7A0000}"/>
    <cellStyle name="Normal 6 3 2 2 3 2 4 3" xfId="36272" xr:uid="{00000000-0005-0000-0000-0000107A0000}"/>
    <cellStyle name="Normal 6 3 2 2 3 2 4 4" xfId="36273" xr:uid="{00000000-0005-0000-0000-0000117A0000}"/>
    <cellStyle name="Normal 6 3 2 2 3 2 5" xfId="3330" xr:uid="{00000000-0005-0000-0000-0000127A0000}"/>
    <cellStyle name="Normal 6 3 2 2 3 2 5 2" xfId="36274" xr:uid="{00000000-0005-0000-0000-0000137A0000}"/>
    <cellStyle name="Normal 6 3 2 2 3 2 5 3" xfId="36275" xr:uid="{00000000-0005-0000-0000-0000147A0000}"/>
    <cellStyle name="Normal 6 3 2 2 3 2 5 4" xfId="36276" xr:uid="{00000000-0005-0000-0000-0000157A0000}"/>
    <cellStyle name="Normal 6 3 2 2 3 2 6" xfId="36277" xr:uid="{00000000-0005-0000-0000-0000167A0000}"/>
    <cellStyle name="Normal 6 3 2 2 3 2 6 2" xfId="36278" xr:uid="{00000000-0005-0000-0000-0000177A0000}"/>
    <cellStyle name="Normal 6 3 2 2 3 2 6 3" xfId="36279" xr:uid="{00000000-0005-0000-0000-0000187A0000}"/>
    <cellStyle name="Normal 6 3 2 2 3 2 7" xfId="36280" xr:uid="{00000000-0005-0000-0000-0000197A0000}"/>
    <cellStyle name="Normal 6 3 2 2 3 2 8" xfId="36281" xr:uid="{00000000-0005-0000-0000-00001A7A0000}"/>
    <cellStyle name="Normal 6 3 2 2 3 2 9" xfId="36282" xr:uid="{00000000-0005-0000-0000-00001B7A0000}"/>
    <cellStyle name="Normal 6 3 2 2 3 3" xfId="4312" xr:uid="{00000000-0005-0000-0000-00001C7A0000}"/>
    <cellStyle name="Normal 6 3 2 2 3 3 2" xfId="9297" xr:uid="{00000000-0005-0000-0000-00001D7A0000}"/>
    <cellStyle name="Normal 6 3 2 2 3 3 2 2" xfId="36283" xr:uid="{00000000-0005-0000-0000-00001E7A0000}"/>
    <cellStyle name="Normal 6 3 2 2 3 3 2 3" xfId="36284" xr:uid="{00000000-0005-0000-0000-00001F7A0000}"/>
    <cellStyle name="Normal 6 3 2 2 3 3 2 4" xfId="36285" xr:uid="{00000000-0005-0000-0000-0000207A0000}"/>
    <cellStyle name="Normal 6 3 2 2 3 3 3" xfId="36286" xr:uid="{00000000-0005-0000-0000-0000217A0000}"/>
    <cellStyle name="Normal 6 3 2 2 3 3 3 2" xfId="36287" xr:uid="{00000000-0005-0000-0000-0000227A0000}"/>
    <cellStyle name="Normal 6 3 2 2 3 3 3 3" xfId="36288" xr:uid="{00000000-0005-0000-0000-0000237A0000}"/>
    <cellStyle name="Normal 6 3 2 2 3 3 4" xfId="36289" xr:uid="{00000000-0005-0000-0000-0000247A0000}"/>
    <cellStyle name="Normal 6 3 2 2 3 3 5" xfId="36290" xr:uid="{00000000-0005-0000-0000-0000257A0000}"/>
    <cellStyle name="Normal 6 3 2 2 3 3 6" xfId="36291" xr:uid="{00000000-0005-0000-0000-0000267A0000}"/>
    <cellStyle name="Normal 6 3 2 2 3 4" xfId="6055" xr:uid="{00000000-0005-0000-0000-0000277A0000}"/>
    <cellStyle name="Normal 6 3 2 2 3 4 2" xfId="10997" xr:uid="{00000000-0005-0000-0000-0000287A0000}"/>
    <cellStyle name="Normal 6 3 2 2 3 4 3" xfId="36292" xr:uid="{00000000-0005-0000-0000-0000297A0000}"/>
    <cellStyle name="Normal 6 3 2 2 3 4 4" xfId="36293" xr:uid="{00000000-0005-0000-0000-00002A7A0000}"/>
    <cellStyle name="Normal 6 3 2 2 3 5" xfId="7563" xr:uid="{00000000-0005-0000-0000-00002B7A0000}"/>
    <cellStyle name="Normal 6 3 2 2 3 5 2" xfId="36294" xr:uid="{00000000-0005-0000-0000-00002C7A0000}"/>
    <cellStyle name="Normal 6 3 2 2 3 5 3" xfId="36295" xr:uid="{00000000-0005-0000-0000-00002D7A0000}"/>
    <cellStyle name="Normal 6 3 2 2 3 5 4" xfId="36296" xr:uid="{00000000-0005-0000-0000-00002E7A0000}"/>
    <cellStyle name="Normal 6 3 2 2 3 6" xfId="2601" xr:uid="{00000000-0005-0000-0000-00002F7A0000}"/>
    <cellStyle name="Normal 6 3 2 2 3 6 2" xfId="36297" xr:uid="{00000000-0005-0000-0000-0000307A0000}"/>
    <cellStyle name="Normal 6 3 2 2 3 6 3" xfId="36298" xr:uid="{00000000-0005-0000-0000-0000317A0000}"/>
    <cellStyle name="Normal 6 3 2 2 3 6 4" xfId="36299" xr:uid="{00000000-0005-0000-0000-0000327A0000}"/>
    <cellStyle name="Normal 6 3 2 2 3 7" xfId="36300" xr:uid="{00000000-0005-0000-0000-0000337A0000}"/>
    <cellStyle name="Normal 6 3 2 2 3 7 2" xfId="36301" xr:uid="{00000000-0005-0000-0000-0000347A0000}"/>
    <cellStyle name="Normal 6 3 2 2 3 7 3" xfId="36302" xr:uid="{00000000-0005-0000-0000-0000357A0000}"/>
    <cellStyle name="Normal 6 3 2 2 3 8" xfId="36303" xr:uid="{00000000-0005-0000-0000-0000367A0000}"/>
    <cellStyle name="Normal 6 3 2 2 3 9" xfId="36304" xr:uid="{00000000-0005-0000-0000-0000377A0000}"/>
    <cellStyle name="Normal 6 3 2 2 4" xfId="1694" xr:uid="{00000000-0005-0000-0000-0000387A0000}"/>
    <cellStyle name="Normal 6 3 2 2 4 2" xfId="5052" xr:uid="{00000000-0005-0000-0000-0000397A0000}"/>
    <cellStyle name="Normal 6 3 2 2 4 2 2" xfId="10036" xr:uid="{00000000-0005-0000-0000-00003A7A0000}"/>
    <cellStyle name="Normal 6 3 2 2 4 2 2 2" xfId="36305" xr:uid="{00000000-0005-0000-0000-00003B7A0000}"/>
    <cellStyle name="Normal 6 3 2 2 4 2 2 3" xfId="36306" xr:uid="{00000000-0005-0000-0000-00003C7A0000}"/>
    <cellStyle name="Normal 6 3 2 2 4 2 2 4" xfId="36307" xr:uid="{00000000-0005-0000-0000-00003D7A0000}"/>
    <cellStyle name="Normal 6 3 2 2 4 2 3" xfId="36308" xr:uid="{00000000-0005-0000-0000-00003E7A0000}"/>
    <cellStyle name="Normal 6 3 2 2 4 2 3 2" xfId="36309" xr:uid="{00000000-0005-0000-0000-00003F7A0000}"/>
    <cellStyle name="Normal 6 3 2 2 4 2 3 3" xfId="36310" xr:uid="{00000000-0005-0000-0000-0000407A0000}"/>
    <cellStyle name="Normal 6 3 2 2 4 2 4" xfId="36311" xr:uid="{00000000-0005-0000-0000-0000417A0000}"/>
    <cellStyle name="Normal 6 3 2 2 4 2 5" xfId="36312" xr:uid="{00000000-0005-0000-0000-0000427A0000}"/>
    <cellStyle name="Normal 6 3 2 2 4 2 6" xfId="36313" xr:uid="{00000000-0005-0000-0000-0000437A0000}"/>
    <cellStyle name="Normal 6 3 2 2 4 3" xfId="6781" xr:uid="{00000000-0005-0000-0000-0000447A0000}"/>
    <cellStyle name="Normal 6 3 2 2 4 3 2" xfId="11723" xr:uid="{00000000-0005-0000-0000-0000457A0000}"/>
    <cellStyle name="Normal 6 3 2 2 4 3 3" xfId="36314" xr:uid="{00000000-0005-0000-0000-0000467A0000}"/>
    <cellStyle name="Normal 6 3 2 2 4 3 4" xfId="36315" xr:uid="{00000000-0005-0000-0000-0000477A0000}"/>
    <cellStyle name="Normal 6 3 2 2 4 4" xfId="8289" xr:uid="{00000000-0005-0000-0000-0000487A0000}"/>
    <cellStyle name="Normal 6 3 2 2 4 4 2" xfId="36316" xr:uid="{00000000-0005-0000-0000-0000497A0000}"/>
    <cellStyle name="Normal 6 3 2 2 4 4 3" xfId="36317" xr:uid="{00000000-0005-0000-0000-00004A7A0000}"/>
    <cellStyle name="Normal 6 3 2 2 4 4 4" xfId="36318" xr:uid="{00000000-0005-0000-0000-00004B7A0000}"/>
    <cellStyle name="Normal 6 3 2 2 4 5" xfId="3327" xr:uid="{00000000-0005-0000-0000-00004C7A0000}"/>
    <cellStyle name="Normal 6 3 2 2 4 5 2" xfId="36319" xr:uid="{00000000-0005-0000-0000-00004D7A0000}"/>
    <cellStyle name="Normal 6 3 2 2 4 5 3" xfId="36320" xr:uid="{00000000-0005-0000-0000-00004E7A0000}"/>
    <cellStyle name="Normal 6 3 2 2 4 5 4" xfId="36321" xr:uid="{00000000-0005-0000-0000-00004F7A0000}"/>
    <cellStyle name="Normal 6 3 2 2 4 6" xfId="36322" xr:uid="{00000000-0005-0000-0000-0000507A0000}"/>
    <cellStyle name="Normal 6 3 2 2 4 6 2" xfId="36323" xr:uid="{00000000-0005-0000-0000-0000517A0000}"/>
    <cellStyle name="Normal 6 3 2 2 4 6 3" xfId="36324" xr:uid="{00000000-0005-0000-0000-0000527A0000}"/>
    <cellStyle name="Normal 6 3 2 2 4 7" xfId="36325" xr:uid="{00000000-0005-0000-0000-0000537A0000}"/>
    <cellStyle name="Normal 6 3 2 2 4 8" xfId="36326" xr:uid="{00000000-0005-0000-0000-0000547A0000}"/>
    <cellStyle name="Normal 6 3 2 2 4 9" xfId="36327" xr:uid="{00000000-0005-0000-0000-0000557A0000}"/>
    <cellStyle name="Normal 6 3 2 2 5" xfId="3709" xr:uid="{00000000-0005-0000-0000-0000567A0000}"/>
    <cellStyle name="Normal 6 3 2 2 5 2" xfId="5411" xr:uid="{00000000-0005-0000-0000-0000577A0000}"/>
    <cellStyle name="Normal 6 3 2 2 5 2 2" xfId="10385" xr:uid="{00000000-0005-0000-0000-0000587A0000}"/>
    <cellStyle name="Normal 6 3 2 2 5 2 2 2" xfId="36328" xr:uid="{00000000-0005-0000-0000-0000597A0000}"/>
    <cellStyle name="Normal 6 3 2 2 5 2 2 3" xfId="36329" xr:uid="{00000000-0005-0000-0000-00005A7A0000}"/>
    <cellStyle name="Normal 6 3 2 2 5 2 2 4" xfId="36330" xr:uid="{00000000-0005-0000-0000-00005B7A0000}"/>
    <cellStyle name="Normal 6 3 2 2 5 2 3" xfId="36331" xr:uid="{00000000-0005-0000-0000-00005C7A0000}"/>
    <cellStyle name="Normal 6 3 2 2 5 2 3 2" xfId="36332" xr:uid="{00000000-0005-0000-0000-00005D7A0000}"/>
    <cellStyle name="Normal 6 3 2 2 5 2 3 3" xfId="36333" xr:uid="{00000000-0005-0000-0000-00005E7A0000}"/>
    <cellStyle name="Normal 6 3 2 2 5 2 4" xfId="36334" xr:uid="{00000000-0005-0000-0000-00005F7A0000}"/>
    <cellStyle name="Normal 6 3 2 2 5 2 5" xfId="36335" xr:uid="{00000000-0005-0000-0000-0000607A0000}"/>
    <cellStyle name="Normal 6 3 2 2 5 2 6" xfId="36336" xr:uid="{00000000-0005-0000-0000-0000617A0000}"/>
    <cellStyle name="Normal 6 3 2 2 5 3" xfId="8670" xr:uid="{00000000-0005-0000-0000-0000627A0000}"/>
    <cellStyle name="Normal 6 3 2 2 5 3 2" xfId="36337" xr:uid="{00000000-0005-0000-0000-0000637A0000}"/>
    <cellStyle name="Normal 6 3 2 2 5 3 3" xfId="36338" xr:uid="{00000000-0005-0000-0000-0000647A0000}"/>
    <cellStyle name="Normal 6 3 2 2 5 3 4" xfId="36339" xr:uid="{00000000-0005-0000-0000-0000657A0000}"/>
    <cellStyle name="Normal 6 3 2 2 5 4" xfId="36340" xr:uid="{00000000-0005-0000-0000-0000667A0000}"/>
    <cellStyle name="Normal 6 3 2 2 5 4 2" xfId="36341" xr:uid="{00000000-0005-0000-0000-0000677A0000}"/>
    <cellStyle name="Normal 6 3 2 2 5 4 3" xfId="36342" xr:uid="{00000000-0005-0000-0000-0000687A0000}"/>
    <cellStyle name="Normal 6 3 2 2 5 4 4" xfId="36343" xr:uid="{00000000-0005-0000-0000-0000697A0000}"/>
    <cellStyle name="Normal 6 3 2 2 5 5" xfId="36344" xr:uid="{00000000-0005-0000-0000-00006A7A0000}"/>
    <cellStyle name="Normal 6 3 2 2 5 5 2" xfId="36345" xr:uid="{00000000-0005-0000-0000-00006B7A0000}"/>
    <cellStyle name="Normal 6 3 2 2 5 5 3" xfId="36346" xr:uid="{00000000-0005-0000-0000-00006C7A0000}"/>
    <cellStyle name="Normal 6 3 2 2 5 5 4" xfId="36347" xr:uid="{00000000-0005-0000-0000-00006D7A0000}"/>
    <cellStyle name="Normal 6 3 2 2 5 6" xfId="36348" xr:uid="{00000000-0005-0000-0000-00006E7A0000}"/>
    <cellStyle name="Normal 6 3 2 2 5 6 2" xfId="36349" xr:uid="{00000000-0005-0000-0000-00006F7A0000}"/>
    <cellStyle name="Normal 6 3 2 2 5 6 3" xfId="36350" xr:uid="{00000000-0005-0000-0000-0000707A0000}"/>
    <cellStyle name="Normal 6 3 2 2 5 7" xfId="36351" xr:uid="{00000000-0005-0000-0000-0000717A0000}"/>
    <cellStyle name="Normal 6 3 2 2 5 8" xfId="36352" xr:uid="{00000000-0005-0000-0000-0000727A0000}"/>
    <cellStyle name="Normal 6 3 2 2 5 9" xfId="36353" xr:uid="{00000000-0005-0000-0000-0000737A0000}"/>
    <cellStyle name="Normal 6 3 2 2 6" xfId="4034" xr:uid="{00000000-0005-0000-0000-0000747A0000}"/>
    <cellStyle name="Normal 6 3 2 2 6 2" xfId="8806" xr:uid="{00000000-0005-0000-0000-0000757A0000}"/>
    <cellStyle name="Normal 6 3 2 2 6 2 2" xfId="36354" xr:uid="{00000000-0005-0000-0000-0000767A0000}"/>
    <cellStyle name="Normal 6 3 2 2 6 2 2 2" xfId="36355" xr:uid="{00000000-0005-0000-0000-0000777A0000}"/>
    <cellStyle name="Normal 6 3 2 2 6 2 2 3" xfId="36356" xr:uid="{00000000-0005-0000-0000-0000787A0000}"/>
    <cellStyle name="Normal 6 3 2 2 6 2 2 4" xfId="36357" xr:uid="{00000000-0005-0000-0000-0000797A0000}"/>
    <cellStyle name="Normal 6 3 2 2 6 2 3" xfId="36358" xr:uid="{00000000-0005-0000-0000-00007A7A0000}"/>
    <cellStyle name="Normal 6 3 2 2 6 2 3 2" xfId="36359" xr:uid="{00000000-0005-0000-0000-00007B7A0000}"/>
    <cellStyle name="Normal 6 3 2 2 6 2 3 3" xfId="36360" xr:uid="{00000000-0005-0000-0000-00007C7A0000}"/>
    <cellStyle name="Normal 6 3 2 2 6 2 4" xfId="36361" xr:uid="{00000000-0005-0000-0000-00007D7A0000}"/>
    <cellStyle name="Normal 6 3 2 2 6 2 5" xfId="36362" xr:uid="{00000000-0005-0000-0000-00007E7A0000}"/>
    <cellStyle name="Normal 6 3 2 2 6 2 6" xfId="36363" xr:uid="{00000000-0005-0000-0000-00007F7A0000}"/>
    <cellStyle name="Normal 6 3 2 2 6 3" xfId="36364" xr:uid="{00000000-0005-0000-0000-0000807A0000}"/>
    <cellStyle name="Normal 6 3 2 2 6 3 2" xfId="36365" xr:uid="{00000000-0005-0000-0000-0000817A0000}"/>
    <cellStyle name="Normal 6 3 2 2 6 3 3" xfId="36366" xr:uid="{00000000-0005-0000-0000-0000827A0000}"/>
    <cellStyle name="Normal 6 3 2 2 6 3 4" xfId="36367" xr:uid="{00000000-0005-0000-0000-0000837A0000}"/>
    <cellStyle name="Normal 6 3 2 2 6 4" xfId="36368" xr:uid="{00000000-0005-0000-0000-0000847A0000}"/>
    <cellStyle name="Normal 6 3 2 2 6 4 2" xfId="36369" xr:uid="{00000000-0005-0000-0000-0000857A0000}"/>
    <cellStyle name="Normal 6 3 2 2 6 4 3" xfId="36370" xr:uid="{00000000-0005-0000-0000-0000867A0000}"/>
    <cellStyle name="Normal 6 3 2 2 6 4 4" xfId="36371" xr:uid="{00000000-0005-0000-0000-0000877A0000}"/>
    <cellStyle name="Normal 6 3 2 2 6 5" xfId="36372" xr:uid="{00000000-0005-0000-0000-0000887A0000}"/>
    <cellStyle name="Normal 6 3 2 2 6 5 2" xfId="36373" xr:uid="{00000000-0005-0000-0000-0000897A0000}"/>
    <cellStyle name="Normal 6 3 2 2 6 5 3" xfId="36374" xr:uid="{00000000-0005-0000-0000-00008A7A0000}"/>
    <cellStyle name="Normal 6 3 2 2 6 6" xfId="36375" xr:uid="{00000000-0005-0000-0000-00008B7A0000}"/>
    <cellStyle name="Normal 6 3 2 2 6 7" xfId="36376" xr:uid="{00000000-0005-0000-0000-00008C7A0000}"/>
    <cellStyle name="Normal 6 3 2 2 6 8" xfId="36377" xr:uid="{00000000-0005-0000-0000-00008D7A0000}"/>
    <cellStyle name="Normal 6 3 2 2 7" xfId="5544" xr:uid="{00000000-0005-0000-0000-00008E7A0000}"/>
    <cellStyle name="Normal 6 3 2 2 7 2" xfId="10493" xr:uid="{00000000-0005-0000-0000-00008F7A0000}"/>
    <cellStyle name="Normal 6 3 2 2 7 2 2" xfId="36378" xr:uid="{00000000-0005-0000-0000-0000907A0000}"/>
    <cellStyle name="Normal 6 3 2 2 7 2 3" xfId="36379" xr:uid="{00000000-0005-0000-0000-0000917A0000}"/>
    <cellStyle name="Normal 6 3 2 2 7 2 4" xfId="36380" xr:uid="{00000000-0005-0000-0000-0000927A0000}"/>
    <cellStyle name="Normal 6 3 2 2 7 3" xfId="36381" xr:uid="{00000000-0005-0000-0000-0000937A0000}"/>
    <cellStyle name="Normal 6 3 2 2 7 3 2" xfId="36382" xr:uid="{00000000-0005-0000-0000-0000947A0000}"/>
    <cellStyle name="Normal 6 3 2 2 7 3 3" xfId="36383" xr:uid="{00000000-0005-0000-0000-0000957A0000}"/>
    <cellStyle name="Normal 6 3 2 2 7 4" xfId="36384" xr:uid="{00000000-0005-0000-0000-0000967A0000}"/>
    <cellStyle name="Normal 6 3 2 2 7 5" xfId="36385" xr:uid="{00000000-0005-0000-0000-0000977A0000}"/>
    <cellStyle name="Normal 6 3 2 2 7 6" xfId="36386" xr:uid="{00000000-0005-0000-0000-0000987A0000}"/>
    <cellStyle name="Normal 6 3 2 2 8" xfId="5782" xr:uid="{00000000-0005-0000-0000-0000997A0000}"/>
    <cellStyle name="Normal 6 3 2 2 8 2" xfId="10724" xr:uid="{00000000-0005-0000-0000-00009A7A0000}"/>
    <cellStyle name="Normal 6 3 2 2 8 3" xfId="36387" xr:uid="{00000000-0005-0000-0000-00009B7A0000}"/>
    <cellStyle name="Normal 6 3 2 2 8 4" xfId="36388" xr:uid="{00000000-0005-0000-0000-00009C7A0000}"/>
    <cellStyle name="Normal 6 3 2 2 9" xfId="7290" xr:uid="{00000000-0005-0000-0000-00009D7A0000}"/>
    <cellStyle name="Normal 6 3 2 2 9 2" xfId="36389" xr:uid="{00000000-0005-0000-0000-00009E7A0000}"/>
    <cellStyle name="Normal 6 3 2 2 9 3" xfId="36390" xr:uid="{00000000-0005-0000-0000-00009F7A0000}"/>
    <cellStyle name="Normal 6 3 2 2 9 4" xfId="36391" xr:uid="{00000000-0005-0000-0000-0000A07A0000}"/>
    <cellStyle name="Normal 6 3 2 3" xfId="621" xr:uid="{00000000-0005-0000-0000-0000A17A0000}"/>
    <cellStyle name="Normal 6 3 2 3 10" xfId="2370" xr:uid="{00000000-0005-0000-0000-0000A27A0000}"/>
    <cellStyle name="Normal 6 3 2 3 10 2" xfId="36392" xr:uid="{00000000-0005-0000-0000-0000A37A0000}"/>
    <cellStyle name="Normal 6 3 2 3 10 3" xfId="36393" xr:uid="{00000000-0005-0000-0000-0000A47A0000}"/>
    <cellStyle name="Normal 6 3 2 3 10 4" xfId="36394" xr:uid="{00000000-0005-0000-0000-0000A57A0000}"/>
    <cellStyle name="Normal 6 3 2 3 11" xfId="36395" xr:uid="{00000000-0005-0000-0000-0000A67A0000}"/>
    <cellStyle name="Normal 6 3 2 3 11 2" xfId="36396" xr:uid="{00000000-0005-0000-0000-0000A77A0000}"/>
    <cellStyle name="Normal 6 3 2 3 11 3" xfId="36397" xr:uid="{00000000-0005-0000-0000-0000A87A0000}"/>
    <cellStyle name="Normal 6 3 2 3 12" xfId="36398" xr:uid="{00000000-0005-0000-0000-0000A97A0000}"/>
    <cellStyle name="Normal 6 3 2 3 13" xfId="36399" xr:uid="{00000000-0005-0000-0000-0000AA7A0000}"/>
    <cellStyle name="Normal 6 3 2 3 14" xfId="36400" xr:uid="{00000000-0005-0000-0000-0000AB7A0000}"/>
    <cellStyle name="Normal 6 3 2 3 2" xfId="762" xr:uid="{00000000-0005-0000-0000-0000AC7A0000}"/>
    <cellStyle name="Normal 6 3 2 3 2 10" xfId="36401" xr:uid="{00000000-0005-0000-0000-0000AD7A0000}"/>
    <cellStyle name="Normal 6 3 2 3 2 11" xfId="36402" xr:uid="{00000000-0005-0000-0000-0000AE7A0000}"/>
    <cellStyle name="Normal 6 3 2 3 2 2" xfId="1227" xr:uid="{00000000-0005-0000-0000-0000AF7A0000}"/>
    <cellStyle name="Normal 6 3 2 3 2 2 10" xfId="36403" xr:uid="{00000000-0005-0000-0000-0000B07A0000}"/>
    <cellStyle name="Normal 6 3 2 3 2 2 2" xfId="1700" xr:uid="{00000000-0005-0000-0000-0000B17A0000}"/>
    <cellStyle name="Normal 6 3 2 3 2 2 2 2" xfId="5058" xr:uid="{00000000-0005-0000-0000-0000B27A0000}"/>
    <cellStyle name="Normal 6 3 2 3 2 2 2 2 2" xfId="10042" xr:uid="{00000000-0005-0000-0000-0000B37A0000}"/>
    <cellStyle name="Normal 6 3 2 3 2 2 2 2 2 2" xfId="36404" xr:uid="{00000000-0005-0000-0000-0000B47A0000}"/>
    <cellStyle name="Normal 6 3 2 3 2 2 2 2 2 3" xfId="36405" xr:uid="{00000000-0005-0000-0000-0000B57A0000}"/>
    <cellStyle name="Normal 6 3 2 3 2 2 2 2 2 4" xfId="36406" xr:uid="{00000000-0005-0000-0000-0000B67A0000}"/>
    <cellStyle name="Normal 6 3 2 3 2 2 2 2 3" xfId="36407" xr:uid="{00000000-0005-0000-0000-0000B77A0000}"/>
    <cellStyle name="Normal 6 3 2 3 2 2 2 2 3 2" xfId="36408" xr:uid="{00000000-0005-0000-0000-0000B87A0000}"/>
    <cellStyle name="Normal 6 3 2 3 2 2 2 2 3 3" xfId="36409" xr:uid="{00000000-0005-0000-0000-0000B97A0000}"/>
    <cellStyle name="Normal 6 3 2 3 2 2 2 2 4" xfId="36410" xr:uid="{00000000-0005-0000-0000-0000BA7A0000}"/>
    <cellStyle name="Normal 6 3 2 3 2 2 2 2 5" xfId="36411" xr:uid="{00000000-0005-0000-0000-0000BB7A0000}"/>
    <cellStyle name="Normal 6 3 2 3 2 2 2 2 6" xfId="36412" xr:uid="{00000000-0005-0000-0000-0000BC7A0000}"/>
    <cellStyle name="Normal 6 3 2 3 2 2 2 3" xfId="6787" xr:uid="{00000000-0005-0000-0000-0000BD7A0000}"/>
    <cellStyle name="Normal 6 3 2 3 2 2 2 3 2" xfId="11729" xr:uid="{00000000-0005-0000-0000-0000BE7A0000}"/>
    <cellStyle name="Normal 6 3 2 3 2 2 2 3 3" xfId="36413" xr:uid="{00000000-0005-0000-0000-0000BF7A0000}"/>
    <cellStyle name="Normal 6 3 2 3 2 2 2 3 4" xfId="36414" xr:uid="{00000000-0005-0000-0000-0000C07A0000}"/>
    <cellStyle name="Normal 6 3 2 3 2 2 2 4" xfId="8295" xr:uid="{00000000-0005-0000-0000-0000C17A0000}"/>
    <cellStyle name="Normal 6 3 2 3 2 2 2 4 2" xfId="36415" xr:uid="{00000000-0005-0000-0000-0000C27A0000}"/>
    <cellStyle name="Normal 6 3 2 3 2 2 2 4 3" xfId="36416" xr:uid="{00000000-0005-0000-0000-0000C37A0000}"/>
    <cellStyle name="Normal 6 3 2 3 2 2 2 4 4" xfId="36417" xr:uid="{00000000-0005-0000-0000-0000C47A0000}"/>
    <cellStyle name="Normal 6 3 2 3 2 2 2 5" xfId="3333" xr:uid="{00000000-0005-0000-0000-0000C57A0000}"/>
    <cellStyle name="Normal 6 3 2 3 2 2 2 5 2" xfId="36418" xr:uid="{00000000-0005-0000-0000-0000C67A0000}"/>
    <cellStyle name="Normal 6 3 2 3 2 2 2 5 3" xfId="36419" xr:uid="{00000000-0005-0000-0000-0000C77A0000}"/>
    <cellStyle name="Normal 6 3 2 3 2 2 2 5 4" xfId="36420" xr:uid="{00000000-0005-0000-0000-0000C87A0000}"/>
    <cellStyle name="Normal 6 3 2 3 2 2 2 6" xfId="36421" xr:uid="{00000000-0005-0000-0000-0000C97A0000}"/>
    <cellStyle name="Normal 6 3 2 3 2 2 2 6 2" xfId="36422" xr:uid="{00000000-0005-0000-0000-0000CA7A0000}"/>
    <cellStyle name="Normal 6 3 2 3 2 2 2 6 3" xfId="36423" xr:uid="{00000000-0005-0000-0000-0000CB7A0000}"/>
    <cellStyle name="Normal 6 3 2 3 2 2 2 7" xfId="36424" xr:uid="{00000000-0005-0000-0000-0000CC7A0000}"/>
    <cellStyle name="Normal 6 3 2 3 2 2 2 8" xfId="36425" xr:uid="{00000000-0005-0000-0000-0000CD7A0000}"/>
    <cellStyle name="Normal 6 3 2 3 2 2 2 9" xfId="36426" xr:uid="{00000000-0005-0000-0000-0000CE7A0000}"/>
    <cellStyle name="Normal 6 3 2 3 2 2 3" xfId="4595" xr:uid="{00000000-0005-0000-0000-0000CF7A0000}"/>
    <cellStyle name="Normal 6 3 2 3 2 2 3 2" xfId="9579" xr:uid="{00000000-0005-0000-0000-0000D07A0000}"/>
    <cellStyle name="Normal 6 3 2 3 2 2 3 2 2" xfId="36427" xr:uid="{00000000-0005-0000-0000-0000D17A0000}"/>
    <cellStyle name="Normal 6 3 2 3 2 2 3 2 3" xfId="36428" xr:uid="{00000000-0005-0000-0000-0000D27A0000}"/>
    <cellStyle name="Normal 6 3 2 3 2 2 3 2 4" xfId="36429" xr:uid="{00000000-0005-0000-0000-0000D37A0000}"/>
    <cellStyle name="Normal 6 3 2 3 2 2 3 3" xfId="36430" xr:uid="{00000000-0005-0000-0000-0000D47A0000}"/>
    <cellStyle name="Normal 6 3 2 3 2 2 3 3 2" xfId="36431" xr:uid="{00000000-0005-0000-0000-0000D57A0000}"/>
    <cellStyle name="Normal 6 3 2 3 2 2 3 3 3" xfId="36432" xr:uid="{00000000-0005-0000-0000-0000D67A0000}"/>
    <cellStyle name="Normal 6 3 2 3 2 2 3 4" xfId="36433" xr:uid="{00000000-0005-0000-0000-0000D77A0000}"/>
    <cellStyle name="Normal 6 3 2 3 2 2 3 5" xfId="36434" xr:uid="{00000000-0005-0000-0000-0000D87A0000}"/>
    <cellStyle name="Normal 6 3 2 3 2 2 3 6" xfId="36435" xr:uid="{00000000-0005-0000-0000-0000D97A0000}"/>
    <cellStyle name="Normal 6 3 2 3 2 2 4" xfId="6326" xr:uid="{00000000-0005-0000-0000-0000DA7A0000}"/>
    <cellStyle name="Normal 6 3 2 3 2 2 4 2" xfId="11268" xr:uid="{00000000-0005-0000-0000-0000DB7A0000}"/>
    <cellStyle name="Normal 6 3 2 3 2 2 4 3" xfId="36436" xr:uid="{00000000-0005-0000-0000-0000DC7A0000}"/>
    <cellStyle name="Normal 6 3 2 3 2 2 4 4" xfId="36437" xr:uid="{00000000-0005-0000-0000-0000DD7A0000}"/>
    <cellStyle name="Normal 6 3 2 3 2 2 5" xfId="7834" xr:uid="{00000000-0005-0000-0000-0000DE7A0000}"/>
    <cellStyle name="Normal 6 3 2 3 2 2 5 2" xfId="36438" xr:uid="{00000000-0005-0000-0000-0000DF7A0000}"/>
    <cellStyle name="Normal 6 3 2 3 2 2 5 3" xfId="36439" xr:uid="{00000000-0005-0000-0000-0000E07A0000}"/>
    <cellStyle name="Normal 6 3 2 3 2 2 5 4" xfId="36440" xr:uid="{00000000-0005-0000-0000-0000E17A0000}"/>
    <cellStyle name="Normal 6 3 2 3 2 2 6" xfId="2872" xr:uid="{00000000-0005-0000-0000-0000E27A0000}"/>
    <cellStyle name="Normal 6 3 2 3 2 2 6 2" xfId="36441" xr:uid="{00000000-0005-0000-0000-0000E37A0000}"/>
    <cellStyle name="Normal 6 3 2 3 2 2 6 3" xfId="36442" xr:uid="{00000000-0005-0000-0000-0000E47A0000}"/>
    <cellStyle name="Normal 6 3 2 3 2 2 6 4" xfId="36443" xr:uid="{00000000-0005-0000-0000-0000E57A0000}"/>
    <cellStyle name="Normal 6 3 2 3 2 2 7" xfId="36444" xr:uid="{00000000-0005-0000-0000-0000E67A0000}"/>
    <cellStyle name="Normal 6 3 2 3 2 2 7 2" xfId="36445" xr:uid="{00000000-0005-0000-0000-0000E77A0000}"/>
    <cellStyle name="Normal 6 3 2 3 2 2 7 3" xfId="36446" xr:uid="{00000000-0005-0000-0000-0000E87A0000}"/>
    <cellStyle name="Normal 6 3 2 3 2 2 8" xfId="36447" xr:uid="{00000000-0005-0000-0000-0000E97A0000}"/>
    <cellStyle name="Normal 6 3 2 3 2 2 9" xfId="36448" xr:uid="{00000000-0005-0000-0000-0000EA7A0000}"/>
    <cellStyle name="Normal 6 3 2 3 2 3" xfId="1699" xr:uid="{00000000-0005-0000-0000-0000EB7A0000}"/>
    <cellStyle name="Normal 6 3 2 3 2 3 2" xfId="5057" xr:uid="{00000000-0005-0000-0000-0000EC7A0000}"/>
    <cellStyle name="Normal 6 3 2 3 2 3 2 2" xfId="10041" xr:uid="{00000000-0005-0000-0000-0000ED7A0000}"/>
    <cellStyle name="Normal 6 3 2 3 2 3 2 2 2" xfId="36449" xr:uid="{00000000-0005-0000-0000-0000EE7A0000}"/>
    <cellStyle name="Normal 6 3 2 3 2 3 2 2 3" xfId="36450" xr:uid="{00000000-0005-0000-0000-0000EF7A0000}"/>
    <cellStyle name="Normal 6 3 2 3 2 3 2 2 4" xfId="36451" xr:uid="{00000000-0005-0000-0000-0000F07A0000}"/>
    <cellStyle name="Normal 6 3 2 3 2 3 2 3" xfId="36452" xr:uid="{00000000-0005-0000-0000-0000F17A0000}"/>
    <cellStyle name="Normal 6 3 2 3 2 3 2 3 2" xfId="36453" xr:uid="{00000000-0005-0000-0000-0000F27A0000}"/>
    <cellStyle name="Normal 6 3 2 3 2 3 2 3 3" xfId="36454" xr:uid="{00000000-0005-0000-0000-0000F37A0000}"/>
    <cellStyle name="Normal 6 3 2 3 2 3 2 4" xfId="36455" xr:uid="{00000000-0005-0000-0000-0000F47A0000}"/>
    <cellStyle name="Normal 6 3 2 3 2 3 2 5" xfId="36456" xr:uid="{00000000-0005-0000-0000-0000F57A0000}"/>
    <cellStyle name="Normal 6 3 2 3 2 3 2 6" xfId="36457" xr:uid="{00000000-0005-0000-0000-0000F67A0000}"/>
    <cellStyle name="Normal 6 3 2 3 2 3 3" xfId="6786" xr:uid="{00000000-0005-0000-0000-0000F77A0000}"/>
    <cellStyle name="Normal 6 3 2 3 2 3 3 2" xfId="11728" xr:uid="{00000000-0005-0000-0000-0000F87A0000}"/>
    <cellStyle name="Normal 6 3 2 3 2 3 3 3" xfId="36458" xr:uid="{00000000-0005-0000-0000-0000F97A0000}"/>
    <cellStyle name="Normal 6 3 2 3 2 3 3 4" xfId="36459" xr:uid="{00000000-0005-0000-0000-0000FA7A0000}"/>
    <cellStyle name="Normal 6 3 2 3 2 3 4" xfId="8294" xr:uid="{00000000-0005-0000-0000-0000FB7A0000}"/>
    <cellStyle name="Normal 6 3 2 3 2 3 4 2" xfId="36460" xr:uid="{00000000-0005-0000-0000-0000FC7A0000}"/>
    <cellStyle name="Normal 6 3 2 3 2 3 4 3" xfId="36461" xr:uid="{00000000-0005-0000-0000-0000FD7A0000}"/>
    <cellStyle name="Normal 6 3 2 3 2 3 4 4" xfId="36462" xr:uid="{00000000-0005-0000-0000-0000FE7A0000}"/>
    <cellStyle name="Normal 6 3 2 3 2 3 5" xfId="3332" xr:uid="{00000000-0005-0000-0000-0000FF7A0000}"/>
    <cellStyle name="Normal 6 3 2 3 2 3 5 2" xfId="36463" xr:uid="{00000000-0005-0000-0000-0000007B0000}"/>
    <cellStyle name="Normal 6 3 2 3 2 3 5 3" xfId="36464" xr:uid="{00000000-0005-0000-0000-0000017B0000}"/>
    <cellStyle name="Normal 6 3 2 3 2 3 5 4" xfId="36465" xr:uid="{00000000-0005-0000-0000-0000027B0000}"/>
    <cellStyle name="Normal 6 3 2 3 2 3 6" xfId="36466" xr:uid="{00000000-0005-0000-0000-0000037B0000}"/>
    <cellStyle name="Normal 6 3 2 3 2 3 6 2" xfId="36467" xr:uid="{00000000-0005-0000-0000-0000047B0000}"/>
    <cellStyle name="Normal 6 3 2 3 2 3 6 3" xfId="36468" xr:uid="{00000000-0005-0000-0000-0000057B0000}"/>
    <cellStyle name="Normal 6 3 2 3 2 3 7" xfId="36469" xr:uid="{00000000-0005-0000-0000-0000067B0000}"/>
    <cellStyle name="Normal 6 3 2 3 2 3 8" xfId="36470" xr:uid="{00000000-0005-0000-0000-0000077B0000}"/>
    <cellStyle name="Normal 6 3 2 3 2 3 9" xfId="36471" xr:uid="{00000000-0005-0000-0000-0000087B0000}"/>
    <cellStyle name="Normal 6 3 2 3 2 4" xfId="4212" xr:uid="{00000000-0005-0000-0000-0000097B0000}"/>
    <cellStyle name="Normal 6 3 2 3 2 4 2" xfId="9198" xr:uid="{00000000-0005-0000-0000-00000A7B0000}"/>
    <cellStyle name="Normal 6 3 2 3 2 4 2 2" xfId="36472" xr:uid="{00000000-0005-0000-0000-00000B7B0000}"/>
    <cellStyle name="Normal 6 3 2 3 2 4 2 3" xfId="36473" xr:uid="{00000000-0005-0000-0000-00000C7B0000}"/>
    <cellStyle name="Normal 6 3 2 3 2 4 2 4" xfId="36474" xr:uid="{00000000-0005-0000-0000-00000D7B0000}"/>
    <cellStyle name="Normal 6 3 2 3 2 4 3" xfId="36475" xr:uid="{00000000-0005-0000-0000-00000E7B0000}"/>
    <cellStyle name="Normal 6 3 2 3 2 4 3 2" xfId="36476" xr:uid="{00000000-0005-0000-0000-00000F7B0000}"/>
    <cellStyle name="Normal 6 3 2 3 2 4 3 3" xfId="36477" xr:uid="{00000000-0005-0000-0000-0000107B0000}"/>
    <cellStyle name="Normal 6 3 2 3 2 4 4" xfId="36478" xr:uid="{00000000-0005-0000-0000-0000117B0000}"/>
    <cellStyle name="Normal 6 3 2 3 2 4 5" xfId="36479" xr:uid="{00000000-0005-0000-0000-0000127B0000}"/>
    <cellStyle name="Normal 6 3 2 3 2 4 6" xfId="36480" xr:uid="{00000000-0005-0000-0000-0000137B0000}"/>
    <cellStyle name="Normal 6 3 2 3 2 5" xfId="5959" xr:uid="{00000000-0005-0000-0000-0000147B0000}"/>
    <cellStyle name="Normal 6 3 2 3 2 5 2" xfId="10901" xr:uid="{00000000-0005-0000-0000-0000157B0000}"/>
    <cellStyle name="Normal 6 3 2 3 2 5 3" xfId="36481" xr:uid="{00000000-0005-0000-0000-0000167B0000}"/>
    <cellStyle name="Normal 6 3 2 3 2 5 4" xfId="36482" xr:uid="{00000000-0005-0000-0000-0000177B0000}"/>
    <cellStyle name="Normal 6 3 2 3 2 6" xfId="7467" xr:uid="{00000000-0005-0000-0000-0000187B0000}"/>
    <cellStyle name="Normal 6 3 2 3 2 6 2" xfId="36483" xr:uid="{00000000-0005-0000-0000-0000197B0000}"/>
    <cellStyle name="Normal 6 3 2 3 2 6 3" xfId="36484" xr:uid="{00000000-0005-0000-0000-00001A7B0000}"/>
    <cellStyle name="Normal 6 3 2 3 2 6 4" xfId="36485" xr:uid="{00000000-0005-0000-0000-00001B7B0000}"/>
    <cellStyle name="Normal 6 3 2 3 2 7" xfId="2505" xr:uid="{00000000-0005-0000-0000-00001C7B0000}"/>
    <cellStyle name="Normal 6 3 2 3 2 7 2" xfId="36486" xr:uid="{00000000-0005-0000-0000-00001D7B0000}"/>
    <cellStyle name="Normal 6 3 2 3 2 7 3" xfId="36487" xr:uid="{00000000-0005-0000-0000-00001E7B0000}"/>
    <cellStyle name="Normal 6 3 2 3 2 7 4" xfId="36488" xr:uid="{00000000-0005-0000-0000-00001F7B0000}"/>
    <cellStyle name="Normal 6 3 2 3 2 8" xfId="36489" xr:uid="{00000000-0005-0000-0000-0000207B0000}"/>
    <cellStyle name="Normal 6 3 2 3 2 8 2" xfId="36490" xr:uid="{00000000-0005-0000-0000-0000217B0000}"/>
    <cellStyle name="Normal 6 3 2 3 2 8 3" xfId="36491" xr:uid="{00000000-0005-0000-0000-0000227B0000}"/>
    <cellStyle name="Normal 6 3 2 3 2 9" xfId="36492" xr:uid="{00000000-0005-0000-0000-0000237B0000}"/>
    <cellStyle name="Normal 6 3 2 3 3" xfId="915" xr:uid="{00000000-0005-0000-0000-0000247B0000}"/>
    <cellStyle name="Normal 6 3 2 3 3 10" xfId="36493" xr:uid="{00000000-0005-0000-0000-0000257B0000}"/>
    <cellStyle name="Normal 6 3 2 3 3 2" xfId="1701" xr:uid="{00000000-0005-0000-0000-0000267B0000}"/>
    <cellStyle name="Normal 6 3 2 3 3 2 2" xfId="5059" xr:uid="{00000000-0005-0000-0000-0000277B0000}"/>
    <cellStyle name="Normal 6 3 2 3 3 2 2 2" xfId="10043" xr:uid="{00000000-0005-0000-0000-0000287B0000}"/>
    <cellStyle name="Normal 6 3 2 3 3 2 2 2 2" xfId="36494" xr:uid="{00000000-0005-0000-0000-0000297B0000}"/>
    <cellStyle name="Normal 6 3 2 3 3 2 2 2 3" xfId="36495" xr:uid="{00000000-0005-0000-0000-00002A7B0000}"/>
    <cellStyle name="Normal 6 3 2 3 3 2 2 2 4" xfId="36496" xr:uid="{00000000-0005-0000-0000-00002B7B0000}"/>
    <cellStyle name="Normal 6 3 2 3 3 2 2 3" xfId="36497" xr:uid="{00000000-0005-0000-0000-00002C7B0000}"/>
    <cellStyle name="Normal 6 3 2 3 3 2 2 3 2" xfId="36498" xr:uid="{00000000-0005-0000-0000-00002D7B0000}"/>
    <cellStyle name="Normal 6 3 2 3 3 2 2 3 3" xfId="36499" xr:uid="{00000000-0005-0000-0000-00002E7B0000}"/>
    <cellStyle name="Normal 6 3 2 3 3 2 2 4" xfId="36500" xr:uid="{00000000-0005-0000-0000-00002F7B0000}"/>
    <cellStyle name="Normal 6 3 2 3 3 2 2 5" xfId="36501" xr:uid="{00000000-0005-0000-0000-0000307B0000}"/>
    <cellStyle name="Normal 6 3 2 3 3 2 2 6" xfId="36502" xr:uid="{00000000-0005-0000-0000-0000317B0000}"/>
    <cellStyle name="Normal 6 3 2 3 3 2 3" xfId="6788" xr:uid="{00000000-0005-0000-0000-0000327B0000}"/>
    <cellStyle name="Normal 6 3 2 3 3 2 3 2" xfId="11730" xr:uid="{00000000-0005-0000-0000-0000337B0000}"/>
    <cellStyle name="Normal 6 3 2 3 3 2 3 3" xfId="36503" xr:uid="{00000000-0005-0000-0000-0000347B0000}"/>
    <cellStyle name="Normal 6 3 2 3 3 2 3 4" xfId="36504" xr:uid="{00000000-0005-0000-0000-0000357B0000}"/>
    <cellStyle name="Normal 6 3 2 3 3 2 4" xfId="8296" xr:uid="{00000000-0005-0000-0000-0000367B0000}"/>
    <cellStyle name="Normal 6 3 2 3 3 2 4 2" xfId="36505" xr:uid="{00000000-0005-0000-0000-0000377B0000}"/>
    <cellStyle name="Normal 6 3 2 3 3 2 4 3" xfId="36506" xr:uid="{00000000-0005-0000-0000-0000387B0000}"/>
    <cellStyle name="Normal 6 3 2 3 3 2 4 4" xfId="36507" xr:uid="{00000000-0005-0000-0000-0000397B0000}"/>
    <cellStyle name="Normal 6 3 2 3 3 2 5" xfId="3334" xr:uid="{00000000-0005-0000-0000-00003A7B0000}"/>
    <cellStyle name="Normal 6 3 2 3 3 2 5 2" xfId="36508" xr:uid="{00000000-0005-0000-0000-00003B7B0000}"/>
    <cellStyle name="Normal 6 3 2 3 3 2 5 3" xfId="36509" xr:uid="{00000000-0005-0000-0000-00003C7B0000}"/>
    <cellStyle name="Normal 6 3 2 3 3 2 5 4" xfId="36510" xr:uid="{00000000-0005-0000-0000-00003D7B0000}"/>
    <cellStyle name="Normal 6 3 2 3 3 2 6" xfId="36511" xr:uid="{00000000-0005-0000-0000-00003E7B0000}"/>
    <cellStyle name="Normal 6 3 2 3 3 2 6 2" xfId="36512" xr:uid="{00000000-0005-0000-0000-00003F7B0000}"/>
    <cellStyle name="Normal 6 3 2 3 3 2 6 3" xfId="36513" xr:uid="{00000000-0005-0000-0000-0000407B0000}"/>
    <cellStyle name="Normal 6 3 2 3 3 2 7" xfId="36514" xr:uid="{00000000-0005-0000-0000-0000417B0000}"/>
    <cellStyle name="Normal 6 3 2 3 3 2 8" xfId="36515" xr:uid="{00000000-0005-0000-0000-0000427B0000}"/>
    <cellStyle name="Normal 6 3 2 3 3 2 9" xfId="36516" xr:uid="{00000000-0005-0000-0000-0000437B0000}"/>
    <cellStyle name="Normal 6 3 2 3 3 3" xfId="4354" xr:uid="{00000000-0005-0000-0000-0000447B0000}"/>
    <cellStyle name="Normal 6 3 2 3 3 3 2" xfId="9339" xr:uid="{00000000-0005-0000-0000-0000457B0000}"/>
    <cellStyle name="Normal 6 3 2 3 3 3 2 2" xfId="36517" xr:uid="{00000000-0005-0000-0000-0000467B0000}"/>
    <cellStyle name="Normal 6 3 2 3 3 3 2 3" xfId="36518" xr:uid="{00000000-0005-0000-0000-0000477B0000}"/>
    <cellStyle name="Normal 6 3 2 3 3 3 2 4" xfId="36519" xr:uid="{00000000-0005-0000-0000-0000487B0000}"/>
    <cellStyle name="Normal 6 3 2 3 3 3 3" xfId="36520" xr:uid="{00000000-0005-0000-0000-0000497B0000}"/>
    <cellStyle name="Normal 6 3 2 3 3 3 3 2" xfId="36521" xr:uid="{00000000-0005-0000-0000-00004A7B0000}"/>
    <cellStyle name="Normal 6 3 2 3 3 3 3 3" xfId="36522" xr:uid="{00000000-0005-0000-0000-00004B7B0000}"/>
    <cellStyle name="Normal 6 3 2 3 3 3 4" xfId="36523" xr:uid="{00000000-0005-0000-0000-00004C7B0000}"/>
    <cellStyle name="Normal 6 3 2 3 3 3 5" xfId="36524" xr:uid="{00000000-0005-0000-0000-00004D7B0000}"/>
    <cellStyle name="Normal 6 3 2 3 3 3 6" xfId="36525" xr:uid="{00000000-0005-0000-0000-00004E7B0000}"/>
    <cellStyle name="Normal 6 3 2 3 3 4" xfId="6097" xr:uid="{00000000-0005-0000-0000-00004F7B0000}"/>
    <cellStyle name="Normal 6 3 2 3 3 4 2" xfId="11039" xr:uid="{00000000-0005-0000-0000-0000507B0000}"/>
    <cellStyle name="Normal 6 3 2 3 3 4 3" xfId="36526" xr:uid="{00000000-0005-0000-0000-0000517B0000}"/>
    <cellStyle name="Normal 6 3 2 3 3 4 4" xfId="36527" xr:uid="{00000000-0005-0000-0000-0000527B0000}"/>
    <cellStyle name="Normal 6 3 2 3 3 5" xfId="7605" xr:uid="{00000000-0005-0000-0000-0000537B0000}"/>
    <cellStyle name="Normal 6 3 2 3 3 5 2" xfId="36528" xr:uid="{00000000-0005-0000-0000-0000547B0000}"/>
    <cellStyle name="Normal 6 3 2 3 3 5 3" xfId="36529" xr:uid="{00000000-0005-0000-0000-0000557B0000}"/>
    <cellStyle name="Normal 6 3 2 3 3 5 4" xfId="36530" xr:uid="{00000000-0005-0000-0000-0000567B0000}"/>
    <cellStyle name="Normal 6 3 2 3 3 6" xfId="2643" xr:uid="{00000000-0005-0000-0000-0000577B0000}"/>
    <cellStyle name="Normal 6 3 2 3 3 6 2" xfId="36531" xr:uid="{00000000-0005-0000-0000-0000587B0000}"/>
    <cellStyle name="Normal 6 3 2 3 3 6 3" xfId="36532" xr:uid="{00000000-0005-0000-0000-0000597B0000}"/>
    <cellStyle name="Normal 6 3 2 3 3 6 4" xfId="36533" xr:uid="{00000000-0005-0000-0000-00005A7B0000}"/>
    <cellStyle name="Normal 6 3 2 3 3 7" xfId="36534" xr:uid="{00000000-0005-0000-0000-00005B7B0000}"/>
    <cellStyle name="Normal 6 3 2 3 3 7 2" xfId="36535" xr:uid="{00000000-0005-0000-0000-00005C7B0000}"/>
    <cellStyle name="Normal 6 3 2 3 3 7 3" xfId="36536" xr:uid="{00000000-0005-0000-0000-00005D7B0000}"/>
    <cellStyle name="Normal 6 3 2 3 3 8" xfId="36537" xr:uid="{00000000-0005-0000-0000-00005E7B0000}"/>
    <cellStyle name="Normal 6 3 2 3 3 9" xfId="36538" xr:uid="{00000000-0005-0000-0000-00005F7B0000}"/>
    <cellStyle name="Normal 6 3 2 3 4" xfId="1698" xr:uid="{00000000-0005-0000-0000-0000607B0000}"/>
    <cellStyle name="Normal 6 3 2 3 4 2" xfId="5056" xr:uid="{00000000-0005-0000-0000-0000617B0000}"/>
    <cellStyle name="Normal 6 3 2 3 4 2 2" xfId="10040" xr:uid="{00000000-0005-0000-0000-0000627B0000}"/>
    <cellStyle name="Normal 6 3 2 3 4 2 2 2" xfId="36539" xr:uid="{00000000-0005-0000-0000-0000637B0000}"/>
    <cellStyle name="Normal 6 3 2 3 4 2 2 3" xfId="36540" xr:uid="{00000000-0005-0000-0000-0000647B0000}"/>
    <cellStyle name="Normal 6 3 2 3 4 2 2 4" xfId="36541" xr:uid="{00000000-0005-0000-0000-0000657B0000}"/>
    <cellStyle name="Normal 6 3 2 3 4 2 3" xfId="36542" xr:uid="{00000000-0005-0000-0000-0000667B0000}"/>
    <cellStyle name="Normal 6 3 2 3 4 2 3 2" xfId="36543" xr:uid="{00000000-0005-0000-0000-0000677B0000}"/>
    <cellStyle name="Normal 6 3 2 3 4 2 3 3" xfId="36544" xr:uid="{00000000-0005-0000-0000-0000687B0000}"/>
    <cellStyle name="Normal 6 3 2 3 4 2 4" xfId="36545" xr:uid="{00000000-0005-0000-0000-0000697B0000}"/>
    <cellStyle name="Normal 6 3 2 3 4 2 5" xfId="36546" xr:uid="{00000000-0005-0000-0000-00006A7B0000}"/>
    <cellStyle name="Normal 6 3 2 3 4 2 6" xfId="36547" xr:uid="{00000000-0005-0000-0000-00006B7B0000}"/>
    <cellStyle name="Normal 6 3 2 3 4 3" xfId="6785" xr:uid="{00000000-0005-0000-0000-00006C7B0000}"/>
    <cellStyle name="Normal 6 3 2 3 4 3 2" xfId="11727" xr:uid="{00000000-0005-0000-0000-00006D7B0000}"/>
    <cellStyle name="Normal 6 3 2 3 4 3 3" xfId="36548" xr:uid="{00000000-0005-0000-0000-00006E7B0000}"/>
    <cellStyle name="Normal 6 3 2 3 4 3 4" xfId="36549" xr:uid="{00000000-0005-0000-0000-00006F7B0000}"/>
    <cellStyle name="Normal 6 3 2 3 4 4" xfId="8293" xr:uid="{00000000-0005-0000-0000-0000707B0000}"/>
    <cellStyle name="Normal 6 3 2 3 4 4 2" xfId="36550" xr:uid="{00000000-0005-0000-0000-0000717B0000}"/>
    <cellStyle name="Normal 6 3 2 3 4 4 3" xfId="36551" xr:uid="{00000000-0005-0000-0000-0000727B0000}"/>
    <cellStyle name="Normal 6 3 2 3 4 4 4" xfId="36552" xr:uid="{00000000-0005-0000-0000-0000737B0000}"/>
    <cellStyle name="Normal 6 3 2 3 4 5" xfId="3331" xr:uid="{00000000-0005-0000-0000-0000747B0000}"/>
    <cellStyle name="Normal 6 3 2 3 4 5 2" xfId="36553" xr:uid="{00000000-0005-0000-0000-0000757B0000}"/>
    <cellStyle name="Normal 6 3 2 3 4 5 3" xfId="36554" xr:uid="{00000000-0005-0000-0000-0000767B0000}"/>
    <cellStyle name="Normal 6 3 2 3 4 5 4" xfId="36555" xr:uid="{00000000-0005-0000-0000-0000777B0000}"/>
    <cellStyle name="Normal 6 3 2 3 4 6" xfId="36556" xr:uid="{00000000-0005-0000-0000-0000787B0000}"/>
    <cellStyle name="Normal 6 3 2 3 4 6 2" xfId="36557" xr:uid="{00000000-0005-0000-0000-0000797B0000}"/>
    <cellStyle name="Normal 6 3 2 3 4 6 3" xfId="36558" xr:uid="{00000000-0005-0000-0000-00007A7B0000}"/>
    <cellStyle name="Normal 6 3 2 3 4 7" xfId="36559" xr:uid="{00000000-0005-0000-0000-00007B7B0000}"/>
    <cellStyle name="Normal 6 3 2 3 4 8" xfId="36560" xr:uid="{00000000-0005-0000-0000-00007C7B0000}"/>
    <cellStyle name="Normal 6 3 2 3 4 9" xfId="36561" xr:uid="{00000000-0005-0000-0000-00007D7B0000}"/>
    <cellStyle name="Normal 6 3 2 3 5" xfId="3752" xr:uid="{00000000-0005-0000-0000-00007E7B0000}"/>
    <cellStyle name="Normal 6 3 2 3 5 2" xfId="5528" xr:uid="{00000000-0005-0000-0000-00007F7B0000}"/>
    <cellStyle name="Normal 6 3 2 3 5 2 2" xfId="10478" xr:uid="{00000000-0005-0000-0000-0000807B0000}"/>
    <cellStyle name="Normal 6 3 2 3 5 2 2 2" xfId="36562" xr:uid="{00000000-0005-0000-0000-0000817B0000}"/>
    <cellStyle name="Normal 6 3 2 3 5 2 2 3" xfId="36563" xr:uid="{00000000-0005-0000-0000-0000827B0000}"/>
    <cellStyle name="Normal 6 3 2 3 5 2 2 4" xfId="36564" xr:uid="{00000000-0005-0000-0000-0000837B0000}"/>
    <cellStyle name="Normal 6 3 2 3 5 2 3" xfId="36565" xr:uid="{00000000-0005-0000-0000-0000847B0000}"/>
    <cellStyle name="Normal 6 3 2 3 5 2 3 2" xfId="36566" xr:uid="{00000000-0005-0000-0000-0000857B0000}"/>
    <cellStyle name="Normal 6 3 2 3 5 2 3 3" xfId="36567" xr:uid="{00000000-0005-0000-0000-0000867B0000}"/>
    <cellStyle name="Normal 6 3 2 3 5 2 4" xfId="36568" xr:uid="{00000000-0005-0000-0000-0000877B0000}"/>
    <cellStyle name="Normal 6 3 2 3 5 2 5" xfId="36569" xr:uid="{00000000-0005-0000-0000-0000887B0000}"/>
    <cellStyle name="Normal 6 3 2 3 5 2 6" xfId="36570" xr:uid="{00000000-0005-0000-0000-0000897B0000}"/>
    <cellStyle name="Normal 6 3 2 3 5 3" xfId="8712" xr:uid="{00000000-0005-0000-0000-00008A7B0000}"/>
    <cellStyle name="Normal 6 3 2 3 5 3 2" xfId="36571" xr:uid="{00000000-0005-0000-0000-00008B7B0000}"/>
    <cellStyle name="Normal 6 3 2 3 5 3 3" xfId="36572" xr:uid="{00000000-0005-0000-0000-00008C7B0000}"/>
    <cellStyle name="Normal 6 3 2 3 5 3 4" xfId="36573" xr:uid="{00000000-0005-0000-0000-00008D7B0000}"/>
    <cellStyle name="Normal 6 3 2 3 5 4" xfId="36574" xr:uid="{00000000-0005-0000-0000-00008E7B0000}"/>
    <cellStyle name="Normal 6 3 2 3 5 4 2" xfId="36575" xr:uid="{00000000-0005-0000-0000-00008F7B0000}"/>
    <cellStyle name="Normal 6 3 2 3 5 4 3" xfId="36576" xr:uid="{00000000-0005-0000-0000-0000907B0000}"/>
    <cellStyle name="Normal 6 3 2 3 5 4 4" xfId="36577" xr:uid="{00000000-0005-0000-0000-0000917B0000}"/>
    <cellStyle name="Normal 6 3 2 3 5 5" xfId="36578" xr:uid="{00000000-0005-0000-0000-0000927B0000}"/>
    <cellStyle name="Normal 6 3 2 3 5 5 2" xfId="36579" xr:uid="{00000000-0005-0000-0000-0000937B0000}"/>
    <cellStyle name="Normal 6 3 2 3 5 5 3" xfId="36580" xr:uid="{00000000-0005-0000-0000-0000947B0000}"/>
    <cellStyle name="Normal 6 3 2 3 5 5 4" xfId="36581" xr:uid="{00000000-0005-0000-0000-0000957B0000}"/>
    <cellStyle name="Normal 6 3 2 3 5 6" xfId="36582" xr:uid="{00000000-0005-0000-0000-0000967B0000}"/>
    <cellStyle name="Normal 6 3 2 3 5 6 2" xfId="36583" xr:uid="{00000000-0005-0000-0000-0000977B0000}"/>
    <cellStyle name="Normal 6 3 2 3 5 6 3" xfId="36584" xr:uid="{00000000-0005-0000-0000-0000987B0000}"/>
    <cellStyle name="Normal 6 3 2 3 5 7" xfId="36585" xr:uid="{00000000-0005-0000-0000-0000997B0000}"/>
    <cellStyle name="Normal 6 3 2 3 5 8" xfId="36586" xr:uid="{00000000-0005-0000-0000-00009A7B0000}"/>
    <cellStyle name="Normal 6 3 2 3 5 9" xfId="36587" xr:uid="{00000000-0005-0000-0000-00009B7B0000}"/>
    <cellStyle name="Normal 6 3 2 3 6" xfId="4077" xr:uid="{00000000-0005-0000-0000-00009C7B0000}"/>
    <cellStyle name="Normal 6 3 2 3 6 2" xfId="8848" xr:uid="{00000000-0005-0000-0000-00009D7B0000}"/>
    <cellStyle name="Normal 6 3 2 3 6 2 2" xfId="36588" xr:uid="{00000000-0005-0000-0000-00009E7B0000}"/>
    <cellStyle name="Normal 6 3 2 3 6 2 2 2" xfId="36589" xr:uid="{00000000-0005-0000-0000-00009F7B0000}"/>
    <cellStyle name="Normal 6 3 2 3 6 2 2 3" xfId="36590" xr:uid="{00000000-0005-0000-0000-0000A07B0000}"/>
    <cellStyle name="Normal 6 3 2 3 6 2 2 4" xfId="36591" xr:uid="{00000000-0005-0000-0000-0000A17B0000}"/>
    <cellStyle name="Normal 6 3 2 3 6 2 3" xfId="36592" xr:uid="{00000000-0005-0000-0000-0000A27B0000}"/>
    <cellStyle name="Normal 6 3 2 3 6 2 3 2" xfId="36593" xr:uid="{00000000-0005-0000-0000-0000A37B0000}"/>
    <cellStyle name="Normal 6 3 2 3 6 2 3 3" xfId="36594" xr:uid="{00000000-0005-0000-0000-0000A47B0000}"/>
    <cellStyle name="Normal 6 3 2 3 6 2 4" xfId="36595" xr:uid="{00000000-0005-0000-0000-0000A57B0000}"/>
    <cellStyle name="Normal 6 3 2 3 6 2 5" xfId="36596" xr:uid="{00000000-0005-0000-0000-0000A67B0000}"/>
    <cellStyle name="Normal 6 3 2 3 6 2 6" xfId="36597" xr:uid="{00000000-0005-0000-0000-0000A77B0000}"/>
    <cellStyle name="Normal 6 3 2 3 6 3" xfId="36598" xr:uid="{00000000-0005-0000-0000-0000A87B0000}"/>
    <cellStyle name="Normal 6 3 2 3 6 3 2" xfId="36599" xr:uid="{00000000-0005-0000-0000-0000A97B0000}"/>
    <cellStyle name="Normal 6 3 2 3 6 3 3" xfId="36600" xr:uid="{00000000-0005-0000-0000-0000AA7B0000}"/>
    <cellStyle name="Normal 6 3 2 3 6 3 4" xfId="36601" xr:uid="{00000000-0005-0000-0000-0000AB7B0000}"/>
    <cellStyle name="Normal 6 3 2 3 6 4" xfId="36602" xr:uid="{00000000-0005-0000-0000-0000AC7B0000}"/>
    <cellStyle name="Normal 6 3 2 3 6 4 2" xfId="36603" xr:uid="{00000000-0005-0000-0000-0000AD7B0000}"/>
    <cellStyle name="Normal 6 3 2 3 6 4 3" xfId="36604" xr:uid="{00000000-0005-0000-0000-0000AE7B0000}"/>
    <cellStyle name="Normal 6 3 2 3 6 4 4" xfId="36605" xr:uid="{00000000-0005-0000-0000-0000AF7B0000}"/>
    <cellStyle name="Normal 6 3 2 3 6 5" xfId="36606" xr:uid="{00000000-0005-0000-0000-0000B07B0000}"/>
    <cellStyle name="Normal 6 3 2 3 6 5 2" xfId="36607" xr:uid="{00000000-0005-0000-0000-0000B17B0000}"/>
    <cellStyle name="Normal 6 3 2 3 6 5 3" xfId="36608" xr:uid="{00000000-0005-0000-0000-0000B27B0000}"/>
    <cellStyle name="Normal 6 3 2 3 6 6" xfId="36609" xr:uid="{00000000-0005-0000-0000-0000B37B0000}"/>
    <cellStyle name="Normal 6 3 2 3 6 7" xfId="36610" xr:uid="{00000000-0005-0000-0000-0000B47B0000}"/>
    <cellStyle name="Normal 6 3 2 3 6 8" xfId="36611" xr:uid="{00000000-0005-0000-0000-0000B57B0000}"/>
    <cellStyle name="Normal 6 3 2 3 7" xfId="5388" xr:uid="{00000000-0005-0000-0000-0000B67B0000}"/>
    <cellStyle name="Normal 6 3 2 3 7 2" xfId="10365" xr:uid="{00000000-0005-0000-0000-0000B77B0000}"/>
    <cellStyle name="Normal 6 3 2 3 7 2 2" xfId="36612" xr:uid="{00000000-0005-0000-0000-0000B87B0000}"/>
    <cellStyle name="Normal 6 3 2 3 7 2 3" xfId="36613" xr:uid="{00000000-0005-0000-0000-0000B97B0000}"/>
    <cellStyle name="Normal 6 3 2 3 7 2 4" xfId="36614" xr:uid="{00000000-0005-0000-0000-0000BA7B0000}"/>
    <cellStyle name="Normal 6 3 2 3 7 3" xfId="36615" xr:uid="{00000000-0005-0000-0000-0000BB7B0000}"/>
    <cellStyle name="Normal 6 3 2 3 7 3 2" xfId="36616" xr:uid="{00000000-0005-0000-0000-0000BC7B0000}"/>
    <cellStyle name="Normal 6 3 2 3 7 3 3" xfId="36617" xr:uid="{00000000-0005-0000-0000-0000BD7B0000}"/>
    <cellStyle name="Normal 6 3 2 3 7 4" xfId="36618" xr:uid="{00000000-0005-0000-0000-0000BE7B0000}"/>
    <cellStyle name="Normal 6 3 2 3 7 5" xfId="36619" xr:uid="{00000000-0005-0000-0000-0000BF7B0000}"/>
    <cellStyle name="Normal 6 3 2 3 7 6" xfId="36620" xr:uid="{00000000-0005-0000-0000-0000C07B0000}"/>
    <cellStyle name="Normal 6 3 2 3 8" xfId="5824" xr:uid="{00000000-0005-0000-0000-0000C17B0000}"/>
    <cellStyle name="Normal 6 3 2 3 8 2" xfId="10766" xr:uid="{00000000-0005-0000-0000-0000C27B0000}"/>
    <cellStyle name="Normal 6 3 2 3 8 3" xfId="36621" xr:uid="{00000000-0005-0000-0000-0000C37B0000}"/>
    <cellStyle name="Normal 6 3 2 3 8 4" xfId="36622" xr:uid="{00000000-0005-0000-0000-0000C47B0000}"/>
    <cellStyle name="Normal 6 3 2 3 9" xfId="7332" xr:uid="{00000000-0005-0000-0000-0000C57B0000}"/>
    <cellStyle name="Normal 6 3 2 3 9 2" xfId="36623" xr:uid="{00000000-0005-0000-0000-0000C67B0000}"/>
    <cellStyle name="Normal 6 3 2 3 9 3" xfId="36624" xr:uid="{00000000-0005-0000-0000-0000C77B0000}"/>
    <cellStyle name="Normal 6 3 2 3 9 4" xfId="36625" xr:uid="{00000000-0005-0000-0000-0000C87B0000}"/>
    <cellStyle name="Normal 6 3 2 4" xfId="455" xr:uid="{00000000-0005-0000-0000-0000C97B0000}"/>
    <cellStyle name="Normal 6 3 2 4 10" xfId="36626" xr:uid="{00000000-0005-0000-0000-0000CA7B0000}"/>
    <cellStyle name="Normal 6 3 2 4 11" xfId="36627" xr:uid="{00000000-0005-0000-0000-0000CB7B0000}"/>
    <cellStyle name="Normal 6 3 2 4 2" xfId="1025" xr:uid="{00000000-0005-0000-0000-0000CC7B0000}"/>
    <cellStyle name="Normal 6 3 2 4 2 10" xfId="36628" xr:uid="{00000000-0005-0000-0000-0000CD7B0000}"/>
    <cellStyle name="Normal 6 3 2 4 2 2" xfId="1703" xr:uid="{00000000-0005-0000-0000-0000CE7B0000}"/>
    <cellStyle name="Normal 6 3 2 4 2 2 2" xfId="5061" xr:uid="{00000000-0005-0000-0000-0000CF7B0000}"/>
    <cellStyle name="Normal 6 3 2 4 2 2 2 2" xfId="10045" xr:uid="{00000000-0005-0000-0000-0000D07B0000}"/>
    <cellStyle name="Normal 6 3 2 4 2 2 2 2 2" xfId="36629" xr:uid="{00000000-0005-0000-0000-0000D17B0000}"/>
    <cellStyle name="Normal 6 3 2 4 2 2 2 2 3" xfId="36630" xr:uid="{00000000-0005-0000-0000-0000D27B0000}"/>
    <cellStyle name="Normal 6 3 2 4 2 2 2 2 4" xfId="36631" xr:uid="{00000000-0005-0000-0000-0000D37B0000}"/>
    <cellStyle name="Normal 6 3 2 4 2 2 2 3" xfId="36632" xr:uid="{00000000-0005-0000-0000-0000D47B0000}"/>
    <cellStyle name="Normal 6 3 2 4 2 2 2 3 2" xfId="36633" xr:uid="{00000000-0005-0000-0000-0000D57B0000}"/>
    <cellStyle name="Normal 6 3 2 4 2 2 2 3 3" xfId="36634" xr:uid="{00000000-0005-0000-0000-0000D67B0000}"/>
    <cellStyle name="Normal 6 3 2 4 2 2 2 4" xfId="36635" xr:uid="{00000000-0005-0000-0000-0000D77B0000}"/>
    <cellStyle name="Normal 6 3 2 4 2 2 2 5" xfId="36636" xr:uid="{00000000-0005-0000-0000-0000D87B0000}"/>
    <cellStyle name="Normal 6 3 2 4 2 2 2 6" xfId="36637" xr:uid="{00000000-0005-0000-0000-0000D97B0000}"/>
    <cellStyle name="Normal 6 3 2 4 2 2 3" xfId="6790" xr:uid="{00000000-0005-0000-0000-0000DA7B0000}"/>
    <cellStyle name="Normal 6 3 2 4 2 2 3 2" xfId="11732" xr:uid="{00000000-0005-0000-0000-0000DB7B0000}"/>
    <cellStyle name="Normal 6 3 2 4 2 2 3 3" xfId="36638" xr:uid="{00000000-0005-0000-0000-0000DC7B0000}"/>
    <cellStyle name="Normal 6 3 2 4 2 2 3 4" xfId="36639" xr:uid="{00000000-0005-0000-0000-0000DD7B0000}"/>
    <cellStyle name="Normal 6 3 2 4 2 2 4" xfId="8298" xr:uid="{00000000-0005-0000-0000-0000DE7B0000}"/>
    <cellStyle name="Normal 6 3 2 4 2 2 4 2" xfId="36640" xr:uid="{00000000-0005-0000-0000-0000DF7B0000}"/>
    <cellStyle name="Normal 6 3 2 4 2 2 4 3" xfId="36641" xr:uid="{00000000-0005-0000-0000-0000E07B0000}"/>
    <cellStyle name="Normal 6 3 2 4 2 2 4 4" xfId="36642" xr:uid="{00000000-0005-0000-0000-0000E17B0000}"/>
    <cellStyle name="Normal 6 3 2 4 2 2 5" xfId="3336" xr:uid="{00000000-0005-0000-0000-0000E27B0000}"/>
    <cellStyle name="Normal 6 3 2 4 2 2 5 2" xfId="36643" xr:uid="{00000000-0005-0000-0000-0000E37B0000}"/>
    <cellStyle name="Normal 6 3 2 4 2 2 5 3" xfId="36644" xr:uid="{00000000-0005-0000-0000-0000E47B0000}"/>
    <cellStyle name="Normal 6 3 2 4 2 2 5 4" xfId="36645" xr:uid="{00000000-0005-0000-0000-0000E57B0000}"/>
    <cellStyle name="Normal 6 3 2 4 2 2 6" xfId="36646" xr:uid="{00000000-0005-0000-0000-0000E67B0000}"/>
    <cellStyle name="Normal 6 3 2 4 2 2 6 2" xfId="36647" xr:uid="{00000000-0005-0000-0000-0000E77B0000}"/>
    <cellStyle name="Normal 6 3 2 4 2 2 6 3" xfId="36648" xr:uid="{00000000-0005-0000-0000-0000E87B0000}"/>
    <cellStyle name="Normal 6 3 2 4 2 2 7" xfId="36649" xr:uid="{00000000-0005-0000-0000-0000E97B0000}"/>
    <cellStyle name="Normal 6 3 2 4 2 2 8" xfId="36650" xr:uid="{00000000-0005-0000-0000-0000EA7B0000}"/>
    <cellStyle name="Normal 6 3 2 4 2 2 9" xfId="36651" xr:uid="{00000000-0005-0000-0000-0000EB7B0000}"/>
    <cellStyle name="Normal 6 3 2 4 2 3" xfId="4447" xr:uid="{00000000-0005-0000-0000-0000EC7B0000}"/>
    <cellStyle name="Normal 6 3 2 4 2 3 2" xfId="9432" xr:uid="{00000000-0005-0000-0000-0000ED7B0000}"/>
    <cellStyle name="Normal 6 3 2 4 2 3 2 2" xfId="36652" xr:uid="{00000000-0005-0000-0000-0000EE7B0000}"/>
    <cellStyle name="Normal 6 3 2 4 2 3 2 3" xfId="36653" xr:uid="{00000000-0005-0000-0000-0000EF7B0000}"/>
    <cellStyle name="Normal 6 3 2 4 2 3 2 4" xfId="36654" xr:uid="{00000000-0005-0000-0000-0000F07B0000}"/>
    <cellStyle name="Normal 6 3 2 4 2 3 3" xfId="36655" xr:uid="{00000000-0005-0000-0000-0000F17B0000}"/>
    <cellStyle name="Normal 6 3 2 4 2 3 3 2" xfId="36656" xr:uid="{00000000-0005-0000-0000-0000F27B0000}"/>
    <cellStyle name="Normal 6 3 2 4 2 3 3 3" xfId="36657" xr:uid="{00000000-0005-0000-0000-0000F37B0000}"/>
    <cellStyle name="Normal 6 3 2 4 2 3 4" xfId="36658" xr:uid="{00000000-0005-0000-0000-0000F47B0000}"/>
    <cellStyle name="Normal 6 3 2 4 2 3 5" xfId="36659" xr:uid="{00000000-0005-0000-0000-0000F57B0000}"/>
    <cellStyle name="Normal 6 3 2 4 2 3 6" xfId="36660" xr:uid="{00000000-0005-0000-0000-0000F67B0000}"/>
    <cellStyle name="Normal 6 3 2 4 2 4" xfId="6187" xr:uid="{00000000-0005-0000-0000-0000F77B0000}"/>
    <cellStyle name="Normal 6 3 2 4 2 4 2" xfId="11129" xr:uid="{00000000-0005-0000-0000-0000F87B0000}"/>
    <cellStyle name="Normal 6 3 2 4 2 4 3" xfId="36661" xr:uid="{00000000-0005-0000-0000-0000F97B0000}"/>
    <cellStyle name="Normal 6 3 2 4 2 4 4" xfId="36662" xr:uid="{00000000-0005-0000-0000-0000FA7B0000}"/>
    <cellStyle name="Normal 6 3 2 4 2 5" xfId="7695" xr:uid="{00000000-0005-0000-0000-0000FB7B0000}"/>
    <cellStyle name="Normal 6 3 2 4 2 5 2" xfId="36663" xr:uid="{00000000-0005-0000-0000-0000FC7B0000}"/>
    <cellStyle name="Normal 6 3 2 4 2 5 3" xfId="36664" xr:uid="{00000000-0005-0000-0000-0000FD7B0000}"/>
    <cellStyle name="Normal 6 3 2 4 2 5 4" xfId="36665" xr:uid="{00000000-0005-0000-0000-0000FE7B0000}"/>
    <cellStyle name="Normal 6 3 2 4 2 6" xfId="2733" xr:uid="{00000000-0005-0000-0000-0000FF7B0000}"/>
    <cellStyle name="Normal 6 3 2 4 2 6 2" xfId="36666" xr:uid="{00000000-0005-0000-0000-0000007C0000}"/>
    <cellStyle name="Normal 6 3 2 4 2 6 3" xfId="36667" xr:uid="{00000000-0005-0000-0000-0000017C0000}"/>
    <cellStyle name="Normal 6 3 2 4 2 6 4" xfId="36668" xr:uid="{00000000-0005-0000-0000-0000027C0000}"/>
    <cellStyle name="Normal 6 3 2 4 2 7" xfId="36669" xr:uid="{00000000-0005-0000-0000-0000037C0000}"/>
    <cellStyle name="Normal 6 3 2 4 2 7 2" xfId="36670" xr:uid="{00000000-0005-0000-0000-0000047C0000}"/>
    <cellStyle name="Normal 6 3 2 4 2 7 3" xfId="36671" xr:uid="{00000000-0005-0000-0000-0000057C0000}"/>
    <cellStyle name="Normal 6 3 2 4 2 8" xfId="36672" xr:uid="{00000000-0005-0000-0000-0000067C0000}"/>
    <cellStyle name="Normal 6 3 2 4 2 9" xfId="36673" xr:uid="{00000000-0005-0000-0000-0000077C0000}"/>
    <cellStyle name="Normal 6 3 2 4 3" xfId="1702" xr:uid="{00000000-0005-0000-0000-0000087C0000}"/>
    <cellStyle name="Normal 6 3 2 4 3 2" xfId="5060" xr:uid="{00000000-0005-0000-0000-0000097C0000}"/>
    <cellStyle name="Normal 6 3 2 4 3 2 2" xfId="10044" xr:uid="{00000000-0005-0000-0000-00000A7C0000}"/>
    <cellStyle name="Normal 6 3 2 4 3 2 2 2" xfId="36674" xr:uid="{00000000-0005-0000-0000-00000B7C0000}"/>
    <cellStyle name="Normal 6 3 2 4 3 2 2 3" xfId="36675" xr:uid="{00000000-0005-0000-0000-00000C7C0000}"/>
    <cellStyle name="Normal 6 3 2 4 3 2 2 4" xfId="36676" xr:uid="{00000000-0005-0000-0000-00000D7C0000}"/>
    <cellStyle name="Normal 6 3 2 4 3 2 3" xfId="36677" xr:uid="{00000000-0005-0000-0000-00000E7C0000}"/>
    <cellStyle name="Normal 6 3 2 4 3 2 3 2" xfId="36678" xr:uid="{00000000-0005-0000-0000-00000F7C0000}"/>
    <cellStyle name="Normal 6 3 2 4 3 2 3 3" xfId="36679" xr:uid="{00000000-0005-0000-0000-0000107C0000}"/>
    <cellStyle name="Normal 6 3 2 4 3 2 4" xfId="36680" xr:uid="{00000000-0005-0000-0000-0000117C0000}"/>
    <cellStyle name="Normal 6 3 2 4 3 2 5" xfId="36681" xr:uid="{00000000-0005-0000-0000-0000127C0000}"/>
    <cellStyle name="Normal 6 3 2 4 3 2 6" xfId="36682" xr:uid="{00000000-0005-0000-0000-0000137C0000}"/>
    <cellStyle name="Normal 6 3 2 4 3 3" xfId="6789" xr:uid="{00000000-0005-0000-0000-0000147C0000}"/>
    <cellStyle name="Normal 6 3 2 4 3 3 2" xfId="11731" xr:uid="{00000000-0005-0000-0000-0000157C0000}"/>
    <cellStyle name="Normal 6 3 2 4 3 3 3" xfId="36683" xr:uid="{00000000-0005-0000-0000-0000167C0000}"/>
    <cellStyle name="Normal 6 3 2 4 3 3 4" xfId="36684" xr:uid="{00000000-0005-0000-0000-0000177C0000}"/>
    <cellStyle name="Normal 6 3 2 4 3 4" xfId="8297" xr:uid="{00000000-0005-0000-0000-0000187C0000}"/>
    <cellStyle name="Normal 6 3 2 4 3 4 2" xfId="36685" xr:uid="{00000000-0005-0000-0000-0000197C0000}"/>
    <cellStyle name="Normal 6 3 2 4 3 4 3" xfId="36686" xr:uid="{00000000-0005-0000-0000-00001A7C0000}"/>
    <cellStyle name="Normal 6 3 2 4 3 4 4" xfId="36687" xr:uid="{00000000-0005-0000-0000-00001B7C0000}"/>
    <cellStyle name="Normal 6 3 2 4 3 5" xfId="3335" xr:uid="{00000000-0005-0000-0000-00001C7C0000}"/>
    <cellStyle name="Normal 6 3 2 4 3 5 2" xfId="36688" xr:uid="{00000000-0005-0000-0000-00001D7C0000}"/>
    <cellStyle name="Normal 6 3 2 4 3 5 3" xfId="36689" xr:uid="{00000000-0005-0000-0000-00001E7C0000}"/>
    <cellStyle name="Normal 6 3 2 4 3 5 4" xfId="36690" xr:uid="{00000000-0005-0000-0000-00001F7C0000}"/>
    <cellStyle name="Normal 6 3 2 4 3 6" xfId="36691" xr:uid="{00000000-0005-0000-0000-0000207C0000}"/>
    <cellStyle name="Normal 6 3 2 4 3 6 2" xfId="36692" xr:uid="{00000000-0005-0000-0000-0000217C0000}"/>
    <cellStyle name="Normal 6 3 2 4 3 6 3" xfId="36693" xr:uid="{00000000-0005-0000-0000-0000227C0000}"/>
    <cellStyle name="Normal 6 3 2 4 3 7" xfId="36694" xr:uid="{00000000-0005-0000-0000-0000237C0000}"/>
    <cellStyle name="Normal 6 3 2 4 3 8" xfId="36695" xr:uid="{00000000-0005-0000-0000-0000247C0000}"/>
    <cellStyle name="Normal 6 3 2 4 3 9" xfId="36696" xr:uid="{00000000-0005-0000-0000-0000257C0000}"/>
    <cellStyle name="Normal 6 3 2 4 4" xfId="3978" xr:uid="{00000000-0005-0000-0000-0000267C0000}"/>
    <cellStyle name="Normal 6 3 2 4 4 2" xfId="9050" xr:uid="{00000000-0005-0000-0000-0000277C0000}"/>
    <cellStyle name="Normal 6 3 2 4 4 2 2" xfId="36697" xr:uid="{00000000-0005-0000-0000-0000287C0000}"/>
    <cellStyle name="Normal 6 3 2 4 4 2 3" xfId="36698" xr:uid="{00000000-0005-0000-0000-0000297C0000}"/>
    <cellStyle name="Normal 6 3 2 4 4 2 4" xfId="36699" xr:uid="{00000000-0005-0000-0000-00002A7C0000}"/>
    <cellStyle name="Normal 6 3 2 4 4 3" xfId="36700" xr:uid="{00000000-0005-0000-0000-00002B7C0000}"/>
    <cellStyle name="Normal 6 3 2 4 4 3 2" xfId="36701" xr:uid="{00000000-0005-0000-0000-00002C7C0000}"/>
    <cellStyle name="Normal 6 3 2 4 4 3 3" xfId="36702" xr:uid="{00000000-0005-0000-0000-00002D7C0000}"/>
    <cellStyle name="Normal 6 3 2 4 4 4" xfId="36703" xr:uid="{00000000-0005-0000-0000-00002E7C0000}"/>
    <cellStyle name="Normal 6 3 2 4 4 5" xfId="36704" xr:uid="{00000000-0005-0000-0000-00002F7C0000}"/>
    <cellStyle name="Normal 6 3 2 4 4 6" xfId="36705" xr:uid="{00000000-0005-0000-0000-0000307C0000}"/>
    <cellStyle name="Normal 6 3 2 4 5" xfId="5735" xr:uid="{00000000-0005-0000-0000-0000317C0000}"/>
    <cellStyle name="Normal 6 3 2 4 5 2" xfId="10677" xr:uid="{00000000-0005-0000-0000-0000327C0000}"/>
    <cellStyle name="Normal 6 3 2 4 5 3" xfId="36706" xr:uid="{00000000-0005-0000-0000-0000337C0000}"/>
    <cellStyle name="Normal 6 3 2 4 5 4" xfId="36707" xr:uid="{00000000-0005-0000-0000-0000347C0000}"/>
    <cellStyle name="Normal 6 3 2 4 6" xfId="7243" xr:uid="{00000000-0005-0000-0000-0000357C0000}"/>
    <cellStyle name="Normal 6 3 2 4 6 2" xfId="36708" xr:uid="{00000000-0005-0000-0000-0000367C0000}"/>
    <cellStyle name="Normal 6 3 2 4 6 3" xfId="36709" xr:uid="{00000000-0005-0000-0000-0000377C0000}"/>
    <cellStyle name="Normal 6 3 2 4 6 4" xfId="36710" xr:uid="{00000000-0005-0000-0000-0000387C0000}"/>
    <cellStyle name="Normal 6 3 2 4 7" xfId="2281" xr:uid="{00000000-0005-0000-0000-0000397C0000}"/>
    <cellStyle name="Normal 6 3 2 4 7 2" xfId="36711" xr:uid="{00000000-0005-0000-0000-00003A7C0000}"/>
    <cellStyle name="Normal 6 3 2 4 7 3" xfId="36712" xr:uid="{00000000-0005-0000-0000-00003B7C0000}"/>
    <cellStyle name="Normal 6 3 2 4 7 4" xfId="36713" xr:uid="{00000000-0005-0000-0000-00003C7C0000}"/>
    <cellStyle name="Normal 6 3 2 4 8" xfId="36714" xr:uid="{00000000-0005-0000-0000-00003D7C0000}"/>
    <cellStyle name="Normal 6 3 2 4 8 2" xfId="36715" xr:uid="{00000000-0005-0000-0000-00003E7C0000}"/>
    <cellStyle name="Normal 6 3 2 4 8 3" xfId="36716" xr:uid="{00000000-0005-0000-0000-00003F7C0000}"/>
    <cellStyle name="Normal 6 3 2 4 9" xfId="36717" xr:uid="{00000000-0005-0000-0000-0000407C0000}"/>
    <cellStyle name="Normal 6 3 2 5" xfId="672" xr:uid="{00000000-0005-0000-0000-0000417C0000}"/>
    <cellStyle name="Normal 6 3 2 5 10" xfId="36718" xr:uid="{00000000-0005-0000-0000-0000427C0000}"/>
    <cellStyle name="Normal 6 3 2 5 11" xfId="36719" xr:uid="{00000000-0005-0000-0000-0000437C0000}"/>
    <cellStyle name="Normal 6 3 2 5 2" xfId="1138" xr:uid="{00000000-0005-0000-0000-0000447C0000}"/>
    <cellStyle name="Normal 6 3 2 5 2 10" xfId="36720" xr:uid="{00000000-0005-0000-0000-0000457C0000}"/>
    <cellStyle name="Normal 6 3 2 5 2 2" xfId="1705" xr:uid="{00000000-0005-0000-0000-0000467C0000}"/>
    <cellStyle name="Normal 6 3 2 5 2 2 2" xfId="5063" xr:uid="{00000000-0005-0000-0000-0000477C0000}"/>
    <cellStyle name="Normal 6 3 2 5 2 2 2 2" xfId="10047" xr:uid="{00000000-0005-0000-0000-0000487C0000}"/>
    <cellStyle name="Normal 6 3 2 5 2 2 2 2 2" xfId="36721" xr:uid="{00000000-0005-0000-0000-0000497C0000}"/>
    <cellStyle name="Normal 6 3 2 5 2 2 2 2 3" xfId="36722" xr:uid="{00000000-0005-0000-0000-00004A7C0000}"/>
    <cellStyle name="Normal 6 3 2 5 2 2 2 2 4" xfId="36723" xr:uid="{00000000-0005-0000-0000-00004B7C0000}"/>
    <cellStyle name="Normal 6 3 2 5 2 2 2 3" xfId="36724" xr:uid="{00000000-0005-0000-0000-00004C7C0000}"/>
    <cellStyle name="Normal 6 3 2 5 2 2 2 3 2" xfId="36725" xr:uid="{00000000-0005-0000-0000-00004D7C0000}"/>
    <cellStyle name="Normal 6 3 2 5 2 2 2 3 3" xfId="36726" xr:uid="{00000000-0005-0000-0000-00004E7C0000}"/>
    <cellStyle name="Normal 6 3 2 5 2 2 2 4" xfId="36727" xr:uid="{00000000-0005-0000-0000-00004F7C0000}"/>
    <cellStyle name="Normal 6 3 2 5 2 2 2 5" xfId="36728" xr:uid="{00000000-0005-0000-0000-0000507C0000}"/>
    <cellStyle name="Normal 6 3 2 5 2 2 2 6" xfId="36729" xr:uid="{00000000-0005-0000-0000-0000517C0000}"/>
    <cellStyle name="Normal 6 3 2 5 2 2 3" xfId="6792" xr:uid="{00000000-0005-0000-0000-0000527C0000}"/>
    <cellStyle name="Normal 6 3 2 5 2 2 3 2" xfId="11734" xr:uid="{00000000-0005-0000-0000-0000537C0000}"/>
    <cellStyle name="Normal 6 3 2 5 2 2 3 3" xfId="36730" xr:uid="{00000000-0005-0000-0000-0000547C0000}"/>
    <cellStyle name="Normal 6 3 2 5 2 2 3 4" xfId="36731" xr:uid="{00000000-0005-0000-0000-0000557C0000}"/>
    <cellStyle name="Normal 6 3 2 5 2 2 4" xfId="8300" xr:uid="{00000000-0005-0000-0000-0000567C0000}"/>
    <cellStyle name="Normal 6 3 2 5 2 2 4 2" xfId="36732" xr:uid="{00000000-0005-0000-0000-0000577C0000}"/>
    <cellStyle name="Normal 6 3 2 5 2 2 4 3" xfId="36733" xr:uid="{00000000-0005-0000-0000-0000587C0000}"/>
    <cellStyle name="Normal 6 3 2 5 2 2 4 4" xfId="36734" xr:uid="{00000000-0005-0000-0000-0000597C0000}"/>
    <cellStyle name="Normal 6 3 2 5 2 2 5" xfId="3338" xr:uid="{00000000-0005-0000-0000-00005A7C0000}"/>
    <cellStyle name="Normal 6 3 2 5 2 2 5 2" xfId="36735" xr:uid="{00000000-0005-0000-0000-00005B7C0000}"/>
    <cellStyle name="Normal 6 3 2 5 2 2 5 3" xfId="36736" xr:uid="{00000000-0005-0000-0000-00005C7C0000}"/>
    <cellStyle name="Normal 6 3 2 5 2 2 5 4" xfId="36737" xr:uid="{00000000-0005-0000-0000-00005D7C0000}"/>
    <cellStyle name="Normal 6 3 2 5 2 2 6" xfId="36738" xr:uid="{00000000-0005-0000-0000-00005E7C0000}"/>
    <cellStyle name="Normal 6 3 2 5 2 2 6 2" xfId="36739" xr:uid="{00000000-0005-0000-0000-00005F7C0000}"/>
    <cellStyle name="Normal 6 3 2 5 2 2 6 3" xfId="36740" xr:uid="{00000000-0005-0000-0000-0000607C0000}"/>
    <cellStyle name="Normal 6 3 2 5 2 2 7" xfId="36741" xr:uid="{00000000-0005-0000-0000-0000617C0000}"/>
    <cellStyle name="Normal 6 3 2 5 2 2 8" xfId="36742" xr:uid="{00000000-0005-0000-0000-0000627C0000}"/>
    <cellStyle name="Normal 6 3 2 5 2 2 9" xfId="36743" xr:uid="{00000000-0005-0000-0000-0000637C0000}"/>
    <cellStyle name="Normal 6 3 2 5 2 3" xfId="4506" xr:uid="{00000000-0005-0000-0000-0000647C0000}"/>
    <cellStyle name="Normal 6 3 2 5 2 3 2" xfId="9490" xr:uid="{00000000-0005-0000-0000-0000657C0000}"/>
    <cellStyle name="Normal 6 3 2 5 2 3 2 2" xfId="36744" xr:uid="{00000000-0005-0000-0000-0000667C0000}"/>
    <cellStyle name="Normal 6 3 2 5 2 3 2 3" xfId="36745" xr:uid="{00000000-0005-0000-0000-0000677C0000}"/>
    <cellStyle name="Normal 6 3 2 5 2 3 2 4" xfId="36746" xr:uid="{00000000-0005-0000-0000-0000687C0000}"/>
    <cellStyle name="Normal 6 3 2 5 2 3 3" xfId="36747" xr:uid="{00000000-0005-0000-0000-0000697C0000}"/>
    <cellStyle name="Normal 6 3 2 5 2 3 3 2" xfId="36748" xr:uid="{00000000-0005-0000-0000-00006A7C0000}"/>
    <cellStyle name="Normal 6 3 2 5 2 3 3 3" xfId="36749" xr:uid="{00000000-0005-0000-0000-00006B7C0000}"/>
    <cellStyle name="Normal 6 3 2 5 2 3 4" xfId="36750" xr:uid="{00000000-0005-0000-0000-00006C7C0000}"/>
    <cellStyle name="Normal 6 3 2 5 2 3 5" xfId="36751" xr:uid="{00000000-0005-0000-0000-00006D7C0000}"/>
    <cellStyle name="Normal 6 3 2 5 2 3 6" xfId="36752" xr:uid="{00000000-0005-0000-0000-00006E7C0000}"/>
    <cellStyle name="Normal 6 3 2 5 2 4" xfId="6237" xr:uid="{00000000-0005-0000-0000-00006F7C0000}"/>
    <cellStyle name="Normal 6 3 2 5 2 4 2" xfId="11179" xr:uid="{00000000-0005-0000-0000-0000707C0000}"/>
    <cellStyle name="Normal 6 3 2 5 2 4 3" xfId="36753" xr:uid="{00000000-0005-0000-0000-0000717C0000}"/>
    <cellStyle name="Normal 6 3 2 5 2 4 4" xfId="36754" xr:uid="{00000000-0005-0000-0000-0000727C0000}"/>
    <cellStyle name="Normal 6 3 2 5 2 5" xfId="7745" xr:uid="{00000000-0005-0000-0000-0000737C0000}"/>
    <cellStyle name="Normal 6 3 2 5 2 5 2" xfId="36755" xr:uid="{00000000-0005-0000-0000-0000747C0000}"/>
    <cellStyle name="Normal 6 3 2 5 2 5 3" xfId="36756" xr:uid="{00000000-0005-0000-0000-0000757C0000}"/>
    <cellStyle name="Normal 6 3 2 5 2 5 4" xfId="36757" xr:uid="{00000000-0005-0000-0000-0000767C0000}"/>
    <cellStyle name="Normal 6 3 2 5 2 6" xfId="2783" xr:uid="{00000000-0005-0000-0000-0000777C0000}"/>
    <cellStyle name="Normal 6 3 2 5 2 6 2" xfId="36758" xr:uid="{00000000-0005-0000-0000-0000787C0000}"/>
    <cellStyle name="Normal 6 3 2 5 2 6 3" xfId="36759" xr:uid="{00000000-0005-0000-0000-0000797C0000}"/>
    <cellStyle name="Normal 6 3 2 5 2 6 4" xfId="36760" xr:uid="{00000000-0005-0000-0000-00007A7C0000}"/>
    <cellStyle name="Normal 6 3 2 5 2 7" xfId="36761" xr:uid="{00000000-0005-0000-0000-00007B7C0000}"/>
    <cellStyle name="Normal 6 3 2 5 2 7 2" xfId="36762" xr:uid="{00000000-0005-0000-0000-00007C7C0000}"/>
    <cellStyle name="Normal 6 3 2 5 2 7 3" xfId="36763" xr:uid="{00000000-0005-0000-0000-00007D7C0000}"/>
    <cellStyle name="Normal 6 3 2 5 2 8" xfId="36764" xr:uid="{00000000-0005-0000-0000-00007E7C0000}"/>
    <cellStyle name="Normal 6 3 2 5 2 9" xfId="36765" xr:uid="{00000000-0005-0000-0000-00007F7C0000}"/>
    <cellStyle name="Normal 6 3 2 5 3" xfId="1704" xr:uid="{00000000-0005-0000-0000-0000807C0000}"/>
    <cellStyle name="Normal 6 3 2 5 3 2" xfId="5062" xr:uid="{00000000-0005-0000-0000-0000817C0000}"/>
    <cellStyle name="Normal 6 3 2 5 3 2 2" xfId="10046" xr:uid="{00000000-0005-0000-0000-0000827C0000}"/>
    <cellStyle name="Normal 6 3 2 5 3 2 2 2" xfId="36766" xr:uid="{00000000-0005-0000-0000-0000837C0000}"/>
    <cellStyle name="Normal 6 3 2 5 3 2 2 3" xfId="36767" xr:uid="{00000000-0005-0000-0000-0000847C0000}"/>
    <cellStyle name="Normal 6 3 2 5 3 2 2 4" xfId="36768" xr:uid="{00000000-0005-0000-0000-0000857C0000}"/>
    <cellStyle name="Normal 6 3 2 5 3 2 3" xfId="36769" xr:uid="{00000000-0005-0000-0000-0000867C0000}"/>
    <cellStyle name="Normal 6 3 2 5 3 2 3 2" xfId="36770" xr:uid="{00000000-0005-0000-0000-0000877C0000}"/>
    <cellStyle name="Normal 6 3 2 5 3 2 3 3" xfId="36771" xr:uid="{00000000-0005-0000-0000-0000887C0000}"/>
    <cellStyle name="Normal 6 3 2 5 3 2 4" xfId="36772" xr:uid="{00000000-0005-0000-0000-0000897C0000}"/>
    <cellStyle name="Normal 6 3 2 5 3 2 5" xfId="36773" xr:uid="{00000000-0005-0000-0000-00008A7C0000}"/>
    <cellStyle name="Normal 6 3 2 5 3 2 6" xfId="36774" xr:uid="{00000000-0005-0000-0000-00008B7C0000}"/>
    <cellStyle name="Normal 6 3 2 5 3 3" xfId="6791" xr:uid="{00000000-0005-0000-0000-00008C7C0000}"/>
    <cellStyle name="Normal 6 3 2 5 3 3 2" xfId="11733" xr:uid="{00000000-0005-0000-0000-00008D7C0000}"/>
    <cellStyle name="Normal 6 3 2 5 3 3 3" xfId="36775" xr:uid="{00000000-0005-0000-0000-00008E7C0000}"/>
    <cellStyle name="Normal 6 3 2 5 3 3 4" xfId="36776" xr:uid="{00000000-0005-0000-0000-00008F7C0000}"/>
    <cellStyle name="Normal 6 3 2 5 3 4" xfId="8299" xr:uid="{00000000-0005-0000-0000-0000907C0000}"/>
    <cellStyle name="Normal 6 3 2 5 3 4 2" xfId="36777" xr:uid="{00000000-0005-0000-0000-0000917C0000}"/>
    <cellStyle name="Normal 6 3 2 5 3 4 3" xfId="36778" xr:uid="{00000000-0005-0000-0000-0000927C0000}"/>
    <cellStyle name="Normal 6 3 2 5 3 4 4" xfId="36779" xr:uid="{00000000-0005-0000-0000-0000937C0000}"/>
    <cellStyle name="Normal 6 3 2 5 3 5" xfId="3337" xr:uid="{00000000-0005-0000-0000-0000947C0000}"/>
    <cellStyle name="Normal 6 3 2 5 3 5 2" xfId="36780" xr:uid="{00000000-0005-0000-0000-0000957C0000}"/>
    <cellStyle name="Normal 6 3 2 5 3 5 3" xfId="36781" xr:uid="{00000000-0005-0000-0000-0000967C0000}"/>
    <cellStyle name="Normal 6 3 2 5 3 5 4" xfId="36782" xr:uid="{00000000-0005-0000-0000-0000977C0000}"/>
    <cellStyle name="Normal 6 3 2 5 3 6" xfId="36783" xr:uid="{00000000-0005-0000-0000-0000987C0000}"/>
    <cellStyle name="Normal 6 3 2 5 3 6 2" xfId="36784" xr:uid="{00000000-0005-0000-0000-0000997C0000}"/>
    <cellStyle name="Normal 6 3 2 5 3 6 3" xfId="36785" xr:uid="{00000000-0005-0000-0000-00009A7C0000}"/>
    <cellStyle name="Normal 6 3 2 5 3 7" xfId="36786" xr:uid="{00000000-0005-0000-0000-00009B7C0000}"/>
    <cellStyle name="Normal 6 3 2 5 3 8" xfId="36787" xr:uid="{00000000-0005-0000-0000-00009C7C0000}"/>
    <cellStyle name="Normal 6 3 2 5 3 9" xfId="36788" xr:uid="{00000000-0005-0000-0000-00009D7C0000}"/>
    <cellStyle name="Normal 6 3 2 5 4" xfId="4123" xr:uid="{00000000-0005-0000-0000-00009E7C0000}"/>
    <cellStyle name="Normal 6 3 2 5 4 2" xfId="9109" xr:uid="{00000000-0005-0000-0000-00009F7C0000}"/>
    <cellStyle name="Normal 6 3 2 5 4 2 2" xfId="36789" xr:uid="{00000000-0005-0000-0000-0000A07C0000}"/>
    <cellStyle name="Normal 6 3 2 5 4 2 3" xfId="36790" xr:uid="{00000000-0005-0000-0000-0000A17C0000}"/>
    <cellStyle name="Normal 6 3 2 5 4 2 4" xfId="36791" xr:uid="{00000000-0005-0000-0000-0000A27C0000}"/>
    <cellStyle name="Normal 6 3 2 5 4 3" xfId="36792" xr:uid="{00000000-0005-0000-0000-0000A37C0000}"/>
    <cellStyle name="Normal 6 3 2 5 4 3 2" xfId="36793" xr:uid="{00000000-0005-0000-0000-0000A47C0000}"/>
    <cellStyle name="Normal 6 3 2 5 4 3 3" xfId="36794" xr:uid="{00000000-0005-0000-0000-0000A57C0000}"/>
    <cellStyle name="Normal 6 3 2 5 4 4" xfId="36795" xr:uid="{00000000-0005-0000-0000-0000A67C0000}"/>
    <cellStyle name="Normal 6 3 2 5 4 5" xfId="36796" xr:uid="{00000000-0005-0000-0000-0000A77C0000}"/>
    <cellStyle name="Normal 6 3 2 5 4 6" xfId="36797" xr:uid="{00000000-0005-0000-0000-0000A87C0000}"/>
    <cellStyle name="Normal 6 3 2 5 5" xfId="5870" xr:uid="{00000000-0005-0000-0000-0000A97C0000}"/>
    <cellStyle name="Normal 6 3 2 5 5 2" xfId="10812" xr:uid="{00000000-0005-0000-0000-0000AA7C0000}"/>
    <cellStyle name="Normal 6 3 2 5 5 3" xfId="36798" xr:uid="{00000000-0005-0000-0000-0000AB7C0000}"/>
    <cellStyle name="Normal 6 3 2 5 5 4" xfId="36799" xr:uid="{00000000-0005-0000-0000-0000AC7C0000}"/>
    <cellStyle name="Normal 6 3 2 5 6" xfId="7378" xr:uid="{00000000-0005-0000-0000-0000AD7C0000}"/>
    <cellStyle name="Normal 6 3 2 5 6 2" xfId="36800" xr:uid="{00000000-0005-0000-0000-0000AE7C0000}"/>
    <cellStyle name="Normal 6 3 2 5 6 3" xfId="36801" xr:uid="{00000000-0005-0000-0000-0000AF7C0000}"/>
    <cellStyle name="Normal 6 3 2 5 6 4" xfId="36802" xr:uid="{00000000-0005-0000-0000-0000B07C0000}"/>
    <cellStyle name="Normal 6 3 2 5 7" xfId="2416" xr:uid="{00000000-0005-0000-0000-0000B17C0000}"/>
    <cellStyle name="Normal 6 3 2 5 7 2" xfId="36803" xr:uid="{00000000-0005-0000-0000-0000B27C0000}"/>
    <cellStyle name="Normal 6 3 2 5 7 3" xfId="36804" xr:uid="{00000000-0005-0000-0000-0000B37C0000}"/>
    <cellStyle name="Normal 6 3 2 5 7 4" xfId="36805" xr:uid="{00000000-0005-0000-0000-0000B47C0000}"/>
    <cellStyle name="Normal 6 3 2 5 8" xfId="36806" xr:uid="{00000000-0005-0000-0000-0000B57C0000}"/>
    <cellStyle name="Normal 6 3 2 5 8 2" xfId="36807" xr:uid="{00000000-0005-0000-0000-0000B67C0000}"/>
    <cellStyle name="Normal 6 3 2 5 8 3" xfId="36808" xr:uid="{00000000-0005-0000-0000-0000B77C0000}"/>
    <cellStyle name="Normal 6 3 2 5 9" xfId="36809" xr:uid="{00000000-0005-0000-0000-0000B87C0000}"/>
    <cellStyle name="Normal 6 3 2 6" xfId="339" xr:uid="{00000000-0005-0000-0000-0000B97C0000}"/>
    <cellStyle name="Normal 6 3 2 6 10" xfId="36810" xr:uid="{00000000-0005-0000-0000-0000BA7C0000}"/>
    <cellStyle name="Normal 6 3 2 6 11" xfId="36811" xr:uid="{00000000-0005-0000-0000-0000BB7C0000}"/>
    <cellStyle name="Normal 6 3 2 6 2" xfId="967" xr:uid="{00000000-0005-0000-0000-0000BC7C0000}"/>
    <cellStyle name="Normal 6 3 2 6 2 10" xfId="36812" xr:uid="{00000000-0005-0000-0000-0000BD7C0000}"/>
    <cellStyle name="Normal 6 3 2 6 2 2" xfId="1707" xr:uid="{00000000-0005-0000-0000-0000BE7C0000}"/>
    <cellStyle name="Normal 6 3 2 6 2 2 2" xfId="5065" xr:uid="{00000000-0005-0000-0000-0000BF7C0000}"/>
    <cellStyle name="Normal 6 3 2 6 2 2 2 2" xfId="10049" xr:uid="{00000000-0005-0000-0000-0000C07C0000}"/>
    <cellStyle name="Normal 6 3 2 6 2 2 2 2 2" xfId="36813" xr:uid="{00000000-0005-0000-0000-0000C17C0000}"/>
    <cellStyle name="Normal 6 3 2 6 2 2 2 2 3" xfId="36814" xr:uid="{00000000-0005-0000-0000-0000C27C0000}"/>
    <cellStyle name="Normal 6 3 2 6 2 2 2 2 4" xfId="36815" xr:uid="{00000000-0005-0000-0000-0000C37C0000}"/>
    <cellStyle name="Normal 6 3 2 6 2 2 2 3" xfId="36816" xr:uid="{00000000-0005-0000-0000-0000C47C0000}"/>
    <cellStyle name="Normal 6 3 2 6 2 2 2 3 2" xfId="36817" xr:uid="{00000000-0005-0000-0000-0000C57C0000}"/>
    <cellStyle name="Normal 6 3 2 6 2 2 2 3 3" xfId="36818" xr:uid="{00000000-0005-0000-0000-0000C67C0000}"/>
    <cellStyle name="Normal 6 3 2 6 2 2 2 4" xfId="36819" xr:uid="{00000000-0005-0000-0000-0000C77C0000}"/>
    <cellStyle name="Normal 6 3 2 6 2 2 2 5" xfId="36820" xr:uid="{00000000-0005-0000-0000-0000C87C0000}"/>
    <cellStyle name="Normal 6 3 2 6 2 2 2 6" xfId="36821" xr:uid="{00000000-0005-0000-0000-0000C97C0000}"/>
    <cellStyle name="Normal 6 3 2 6 2 2 3" xfId="6794" xr:uid="{00000000-0005-0000-0000-0000CA7C0000}"/>
    <cellStyle name="Normal 6 3 2 6 2 2 3 2" xfId="11736" xr:uid="{00000000-0005-0000-0000-0000CB7C0000}"/>
    <cellStyle name="Normal 6 3 2 6 2 2 3 3" xfId="36822" xr:uid="{00000000-0005-0000-0000-0000CC7C0000}"/>
    <cellStyle name="Normal 6 3 2 6 2 2 3 4" xfId="36823" xr:uid="{00000000-0005-0000-0000-0000CD7C0000}"/>
    <cellStyle name="Normal 6 3 2 6 2 2 4" xfId="8302" xr:uid="{00000000-0005-0000-0000-0000CE7C0000}"/>
    <cellStyle name="Normal 6 3 2 6 2 2 4 2" xfId="36824" xr:uid="{00000000-0005-0000-0000-0000CF7C0000}"/>
    <cellStyle name="Normal 6 3 2 6 2 2 4 3" xfId="36825" xr:uid="{00000000-0005-0000-0000-0000D07C0000}"/>
    <cellStyle name="Normal 6 3 2 6 2 2 4 4" xfId="36826" xr:uid="{00000000-0005-0000-0000-0000D17C0000}"/>
    <cellStyle name="Normal 6 3 2 6 2 2 5" xfId="3340" xr:uid="{00000000-0005-0000-0000-0000D27C0000}"/>
    <cellStyle name="Normal 6 3 2 6 2 2 5 2" xfId="36827" xr:uid="{00000000-0005-0000-0000-0000D37C0000}"/>
    <cellStyle name="Normal 6 3 2 6 2 2 5 3" xfId="36828" xr:uid="{00000000-0005-0000-0000-0000D47C0000}"/>
    <cellStyle name="Normal 6 3 2 6 2 2 5 4" xfId="36829" xr:uid="{00000000-0005-0000-0000-0000D57C0000}"/>
    <cellStyle name="Normal 6 3 2 6 2 2 6" xfId="36830" xr:uid="{00000000-0005-0000-0000-0000D67C0000}"/>
    <cellStyle name="Normal 6 3 2 6 2 2 6 2" xfId="36831" xr:uid="{00000000-0005-0000-0000-0000D77C0000}"/>
    <cellStyle name="Normal 6 3 2 6 2 2 6 3" xfId="36832" xr:uid="{00000000-0005-0000-0000-0000D87C0000}"/>
    <cellStyle name="Normal 6 3 2 6 2 2 7" xfId="36833" xr:uid="{00000000-0005-0000-0000-0000D97C0000}"/>
    <cellStyle name="Normal 6 3 2 6 2 2 8" xfId="36834" xr:uid="{00000000-0005-0000-0000-0000DA7C0000}"/>
    <cellStyle name="Normal 6 3 2 6 2 2 9" xfId="36835" xr:uid="{00000000-0005-0000-0000-0000DB7C0000}"/>
    <cellStyle name="Normal 6 3 2 6 2 3" xfId="4401" xr:uid="{00000000-0005-0000-0000-0000DC7C0000}"/>
    <cellStyle name="Normal 6 3 2 6 2 3 2" xfId="9386" xr:uid="{00000000-0005-0000-0000-0000DD7C0000}"/>
    <cellStyle name="Normal 6 3 2 6 2 3 2 2" xfId="36836" xr:uid="{00000000-0005-0000-0000-0000DE7C0000}"/>
    <cellStyle name="Normal 6 3 2 6 2 3 2 3" xfId="36837" xr:uid="{00000000-0005-0000-0000-0000DF7C0000}"/>
    <cellStyle name="Normal 6 3 2 6 2 3 2 4" xfId="36838" xr:uid="{00000000-0005-0000-0000-0000E07C0000}"/>
    <cellStyle name="Normal 6 3 2 6 2 3 3" xfId="36839" xr:uid="{00000000-0005-0000-0000-0000E17C0000}"/>
    <cellStyle name="Normal 6 3 2 6 2 3 3 2" xfId="36840" xr:uid="{00000000-0005-0000-0000-0000E27C0000}"/>
    <cellStyle name="Normal 6 3 2 6 2 3 3 3" xfId="36841" xr:uid="{00000000-0005-0000-0000-0000E37C0000}"/>
    <cellStyle name="Normal 6 3 2 6 2 3 4" xfId="36842" xr:uid="{00000000-0005-0000-0000-0000E47C0000}"/>
    <cellStyle name="Normal 6 3 2 6 2 3 5" xfId="36843" xr:uid="{00000000-0005-0000-0000-0000E57C0000}"/>
    <cellStyle name="Normal 6 3 2 6 2 3 6" xfId="36844" xr:uid="{00000000-0005-0000-0000-0000E67C0000}"/>
    <cellStyle name="Normal 6 3 2 6 2 4" xfId="6143" xr:uid="{00000000-0005-0000-0000-0000E77C0000}"/>
    <cellStyle name="Normal 6 3 2 6 2 4 2" xfId="11085" xr:uid="{00000000-0005-0000-0000-0000E87C0000}"/>
    <cellStyle name="Normal 6 3 2 6 2 4 3" xfId="36845" xr:uid="{00000000-0005-0000-0000-0000E97C0000}"/>
    <cellStyle name="Normal 6 3 2 6 2 4 4" xfId="36846" xr:uid="{00000000-0005-0000-0000-0000EA7C0000}"/>
    <cellStyle name="Normal 6 3 2 6 2 5" xfId="7651" xr:uid="{00000000-0005-0000-0000-0000EB7C0000}"/>
    <cellStyle name="Normal 6 3 2 6 2 5 2" xfId="36847" xr:uid="{00000000-0005-0000-0000-0000EC7C0000}"/>
    <cellStyle name="Normal 6 3 2 6 2 5 3" xfId="36848" xr:uid="{00000000-0005-0000-0000-0000ED7C0000}"/>
    <cellStyle name="Normal 6 3 2 6 2 5 4" xfId="36849" xr:uid="{00000000-0005-0000-0000-0000EE7C0000}"/>
    <cellStyle name="Normal 6 3 2 6 2 6" xfId="2689" xr:uid="{00000000-0005-0000-0000-0000EF7C0000}"/>
    <cellStyle name="Normal 6 3 2 6 2 6 2" xfId="36850" xr:uid="{00000000-0005-0000-0000-0000F07C0000}"/>
    <cellStyle name="Normal 6 3 2 6 2 6 3" xfId="36851" xr:uid="{00000000-0005-0000-0000-0000F17C0000}"/>
    <cellStyle name="Normal 6 3 2 6 2 6 4" xfId="36852" xr:uid="{00000000-0005-0000-0000-0000F27C0000}"/>
    <cellStyle name="Normal 6 3 2 6 2 7" xfId="36853" xr:uid="{00000000-0005-0000-0000-0000F37C0000}"/>
    <cellStyle name="Normal 6 3 2 6 2 7 2" xfId="36854" xr:uid="{00000000-0005-0000-0000-0000F47C0000}"/>
    <cellStyle name="Normal 6 3 2 6 2 7 3" xfId="36855" xr:uid="{00000000-0005-0000-0000-0000F57C0000}"/>
    <cellStyle name="Normal 6 3 2 6 2 8" xfId="36856" xr:uid="{00000000-0005-0000-0000-0000F67C0000}"/>
    <cellStyle name="Normal 6 3 2 6 2 9" xfId="36857" xr:uid="{00000000-0005-0000-0000-0000F77C0000}"/>
    <cellStyle name="Normal 6 3 2 6 3" xfId="1706" xr:uid="{00000000-0005-0000-0000-0000F87C0000}"/>
    <cellStyle name="Normal 6 3 2 6 3 2" xfId="5064" xr:uid="{00000000-0005-0000-0000-0000F97C0000}"/>
    <cellStyle name="Normal 6 3 2 6 3 2 2" xfId="10048" xr:uid="{00000000-0005-0000-0000-0000FA7C0000}"/>
    <cellStyle name="Normal 6 3 2 6 3 2 2 2" xfId="36858" xr:uid="{00000000-0005-0000-0000-0000FB7C0000}"/>
    <cellStyle name="Normal 6 3 2 6 3 2 2 3" xfId="36859" xr:uid="{00000000-0005-0000-0000-0000FC7C0000}"/>
    <cellStyle name="Normal 6 3 2 6 3 2 2 4" xfId="36860" xr:uid="{00000000-0005-0000-0000-0000FD7C0000}"/>
    <cellStyle name="Normal 6 3 2 6 3 2 3" xfId="36861" xr:uid="{00000000-0005-0000-0000-0000FE7C0000}"/>
    <cellStyle name="Normal 6 3 2 6 3 2 3 2" xfId="36862" xr:uid="{00000000-0005-0000-0000-0000FF7C0000}"/>
    <cellStyle name="Normal 6 3 2 6 3 2 3 3" xfId="36863" xr:uid="{00000000-0005-0000-0000-0000007D0000}"/>
    <cellStyle name="Normal 6 3 2 6 3 2 4" xfId="36864" xr:uid="{00000000-0005-0000-0000-0000017D0000}"/>
    <cellStyle name="Normal 6 3 2 6 3 2 5" xfId="36865" xr:uid="{00000000-0005-0000-0000-0000027D0000}"/>
    <cellStyle name="Normal 6 3 2 6 3 2 6" xfId="36866" xr:uid="{00000000-0005-0000-0000-0000037D0000}"/>
    <cellStyle name="Normal 6 3 2 6 3 3" xfId="6793" xr:uid="{00000000-0005-0000-0000-0000047D0000}"/>
    <cellStyle name="Normal 6 3 2 6 3 3 2" xfId="11735" xr:uid="{00000000-0005-0000-0000-0000057D0000}"/>
    <cellStyle name="Normal 6 3 2 6 3 3 3" xfId="36867" xr:uid="{00000000-0005-0000-0000-0000067D0000}"/>
    <cellStyle name="Normal 6 3 2 6 3 3 4" xfId="36868" xr:uid="{00000000-0005-0000-0000-0000077D0000}"/>
    <cellStyle name="Normal 6 3 2 6 3 4" xfId="8301" xr:uid="{00000000-0005-0000-0000-0000087D0000}"/>
    <cellStyle name="Normal 6 3 2 6 3 4 2" xfId="36869" xr:uid="{00000000-0005-0000-0000-0000097D0000}"/>
    <cellStyle name="Normal 6 3 2 6 3 4 3" xfId="36870" xr:uid="{00000000-0005-0000-0000-00000A7D0000}"/>
    <cellStyle name="Normal 6 3 2 6 3 4 4" xfId="36871" xr:uid="{00000000-0005-0000-0000-00000B7D0000}"/>
    <cellStyle name="Normal 6 3 2 6 3 5" xfId="3339" xr:uid="{00000000-0005-0000-0000-00000C7D0000}"/>
    <cellStyle name="Normal 6 3 2 6 3 5 2" xfId="36872" xr:uid="{00000000-0005-0000-0000-00000D7D0000}"/>
    <cellStyle name="Normal 6 3 2 6 3 5 3" xfId="36873" xr:uid="{00000000-0005-0000-0000-00000E7D0000}"/>
    <cellStyle name="Normal 6 3 2 6 3 5 4" xfId="36874" xr:uid="{00000000-0005-0000-0000-00000F7D0000}"/>
    <cellStyle name="Normal 6 3 2 6 3 6" xfId="36875" xr:uid="{00000000-0005-0000-0000-0000107D0000}"/>
    <cellStyle name="Normal 6 3 2 6 3 6 2" xfId="36876" xr:uid="{00000000-0005-0000-0000-0000117D0000}"/>
    <cellStyle name="Normal 6 3 2 6 3 6 3" xfId="36877" xr:uid="{00000000-0005-0000-0000-0000127D0000}"/>
    <cellStyle name="Normal 6 3 2 6 3 7" xfId="36878" xr:uid="{00000000-0005-0000-0000-0000137D0000}"/>
    <cellStyle name="Normal 6 3 2 6 3 8" xfId="36879" xr:uid="{00000000-0005-0000-0000-0000147D0000}"/>
    <cellStyle name="Normal 6 3 2 6 3 9" xfId="36880" xr:uid="{00000000-0005-0000-0000-0000157D0000}"/>
    <cellStyle name="Normal 6 3 2 6 4" xfId="3918" xr:uid="{00000000-0005-0000-0000-0000167D0000}"/>
    <cellStyle name="Normal 6 3 2 6 4 2" xfId="8998" xr:uid="{00000000-0005-0000-0000-0000177D0000}"/>
    <cellStyle name="Normal 6 3 2 6 4 2 2" xfId="36881" xr:uid="{00000000-0005-0000-0000-0000187D0000}"/>
    <cellStyle name="Normal 6 3 2 6 4 2 3" xfId="36882" xr:uid="{00000000-0005-0000-0000-0000197D0000}"/>
    <cellStyle name="Normal 6 3 2 6 4 2 4" xfId="36883" xr:uid="{00000000-0005-0000-0000-00001A7D0000}"/>
    <cellStyle name="Normal 6 3 2 6 4 3" xfId="36884" xr:uid="{00000000-0005-0000-0000-00001B7D0000}"/>
    <cellStyle name="Normal 6 3 2 6 4 3 2" xfId="36885" xr:uid="{00000000-0005-0000-0000-00001C7D0000}"/>
    <cellStyle name="Normal 6 3 2 6 4 3 3" xfId="36886" xr:uid="{00000000-0005-0000-0000-00001D7D0000}"/>
    <cellStyle name="Normal 6 3 2 6 4 4" xfId="36887" xr:uid="{00000000-0005-0000-0000-00001E7D0000}"/>
    <cellStyle name="Normal 6 3 2 6 4 5" xfId="36888" xr:uid="{00000000-0005-0000-0000-00001F7D0000}"/>
    <cellStyle name="Normal 6 3 2 6 4 6" xfId="36889" xr:uid="{00000000-0005-0000-0000-0000207D0000}"/>
    <cellStyle name="Normal 6 3 2 6 5" xfId="5686" xr:uid="{00000000-0005-0000-0000-0000217D0000}"/>
    <cellStyle name="Normal 6 3 2 6 5 2" xfId="10628" xr:uid="{00000000-0005-0000-0000-0000227D0000}"/>
    <cellStyle name="Normal 6 3 2 6 5 3" xfId="36890" xr:uid="{00000000-0005-0000-0000-0000237D0000}"/>
    <cellStyle name="Normal 6 3 2 6 5 4" xfId="36891" xr:uid="{00000000-0005-0000-0000-0000247D0000}"/>
    <cellStyle name="Normal 6 3 2 6 6" xfId="7194" xr:uid="{00000000-0005-0000-0000-0000257D0000}"/>
    <cellStyle name="Normal 6 3 2 6 6 2" xfId="36892" xr:uid="{00000000-0005-0000-0000-0000267D0000}"/>
    <cellStyle name="Normal 6 3 2 6 6 3" xfId="36893" xr:uid="{00000000-0005-0000-0000-0000277D0000}"/>
    <cellStyle name="Normal 6 3 2 6 6 4" xfId="36894" xr:uid="{00000000-0005-0000-0000-0000287D0000}"/>
    <cellStyle name="Normal 6 3 2 6 7" xfId="2232" xr:uid="{00000000-0005-0000-0000-0000297D0000}"/>
    <cellStyle name="Normal 6 3 2 6 7 2" xfId="36895" xr:uid="{00000000-0005-0000-0000-00002A7D0000}"/>
    <cellStyle name="Normal 6 3 2 6 7 3" xfId="36896" xr:uid="{00000000-0005-0000-0000-00002B7D0000}"/>
    <cellStyle name="Normal 6 3 2 6 7 4" xfId="36897" xr:uid="{00000000-0005-0000-0000-00002C7D0000}"/>
    <cellStyle name="Normal 6 3 2 6 8" xfId="36898" xr:uid="{00000000-0005-0000-0000-00002D7D0000}"/>
    <cellStyle name="Normal 6 3 2 6 8 2" xfId="36899" xr:uid="{00000000-0005-0000-0000-00002E7D0000}"/>
    <cellStyle name="Normal 6 3 2 6 8 3" xfId="36900" xr:uid="{00000000-0005-0000-0000-00002F7D0000}"/>
    <cellStyle name="Normal 6 3 2 6 9" xfId="36901" xr:uid="{00000000-0005-0000-0000-0000307D0000}"/>
    <cellStyle name="Normal 6 3 2 7" xfId="821" xr:uid="{00000000-0005-0000-0000-0000317D0000}"/>
    <cellStyle name="Normal 6 3 2 7 10" xfId="36902" xr:uid="{00000000-0005-0000-0000-0000327D0000}"/>
    <cellStyle name="Normal 6 3 2 7 2" xfId="1708" xr:uid="{00000000-0005-0000-0000-0000337D0000}"/>
    <cellStyle name="Normal 6 3 2 7 2 2" xfId="5066" xr:uid="{00000000-0005-0000-0000-0000347D0000}"/>
    <cellStyle name="Normal 6 3 2 7 2 2 2" xfId="10050" xr:uid="{00000000-0005-0000-0000-0000357D0000}"/>
    <cellStyle name="Normal 6 3 2 7 2 2 2 2" xfId="36903" xr:uid="{00000000-0005-0000-0000-0000367D0000}"/>
    <cellStyle name="Normal 6 3 2 7 2 2 2 3" xfId="36904" xr:uid="{00000000-0005-0000-0000-0000377D0000}"/>
    <cellStyle name="Normal 6 3 2 7 2 2 2 4" xfId="36905" xr:uid="{00000000-0005-0000-0000-0000387D0000}"/>
    <cellStyle name="Normal 6 3 2 7 2 2 3" xfId="36906" xr:uid="{00000000-0005-0000-0000-0000397D0000}"/>
    <cellStyle name="Normal 6 3 2 7 2 2 3 2" xfId="36907" xr:uid="{00000000-0005-0000-0000-00003A7D0000}"/>
    <cellStyle name="Normal 6 3 2 7 2 2 3 3" xfId="36908" xr:uid="{00000000-0005-0000-0000-00003B7D0000}"/>
    <cellStyle name="Normal 6 3 2 7 2 2 4" xfId="36909" xr:uid="{00000000-0005-0000-0000-00003C7D0000}"/>
    <cellStyle name="Normal 6 3 2 7 2 2 5" xfId="36910" xr:uid="{00000000-0005-0000-0000-00003D7D0000}"/>
    <cellStyle name="Normal 6 3 2 7 2 2 6" xfId="36911" xr:uid="{00000000-0005-0000-0000-00003E7D0000}"/>
    <cellStyle name="Normal 6 3 2 7 2 3" xfId="6795" xr:uid="{00000000-0005-0000-0000-00003F7D0000}"/>
    <cellStyle name="Normal 6 3 2 7 2 3 2" xfId="11737" xr:uid="{00000000-0005-0000-0000-0000407D0000}"/>
    <cellStyle name="Normal 6 3 2 7 2 3 3" xfId="36912" xr:uid="{00000000-0005-0000-0000-0000417D0000}"/>
    <cellStyle name="Normal 6 3 2 7 2 3 4" xfId="36913" xr:uid="{00000000-0005-0000-0000-0000427D0000}"/>
    <cellStyle name="Normal 6 3 2 7 2 4" xfId="8303" xr:uid="{00000000-0005-0000-0000-0000437D0000}"/>
    <cellStyle name="Normal 6 3 2 7 2 4 2" xfId="36914" xr:uid="{00000000-0005-0000-0000-0000447D0000}"/>
    <cellStyle name="Normal 6 3 2 7 2 4 3" xfId="36915" xr:uid="{00000000-0005-0000-0000-0000457D0000}"/>
    <cellStyle name="Normal 6 3 2 7 2 4 4" xfId="36916" xr:uid="{00000000-0005-0000-0000-0000467D0000}"/>
    <cellStyle name="Normal 6 3 2 7 2 5" xfId="3341" xr:uid="{00000000-0005-0000-0000-0000477D0000}"/>
    <cellStyle name="Normal 6 3 2 7 2 5 2" xfId="36917" xr:uid="{00000000-0005-0000-0000-0000487D0000}"/>
    <cellStyle name="Normal 6 3 2 7 2 5 3" xfId="36918" xr:uid="{00000000-0005-0000-0000-0000497D0000}"/>
    <cellStyle name="Normal 6 3 2 7 2 5 4" xfId="36919" xr:uid="{00000000-0005-0000-0000-00004A7D0000}"/>
    <cellStyle name="Normal 6 3 2 7 2 6" xfId="36920" xr:uid="{00000000-0005-0000-0000-00004B7D0000}"/>
    <cellStyle name="Normal 6 3 2 7 2 6 2" xfId="36921" xr:uid="{00000000-0005-0000-0000-00004C7D0000}"/>
    <cellStyle name="Normal 6 3 2 7 2 6 3" xfId="36922" xr:uid="{00000000-0005-0000-0000-00004D7D0000}"/>
    <cellStyle name="Normal 6 3 2 7 2 7" xfId="36923" xr:uid="{00000000-0005-0000-0000-00004E7D0000}"/>
    <cellStyle name="Normal 6 3 2 7 2 8" xfId="36924" xr:uid="{00000000-0005-0000-0000-00004F7D0000}"/>
    <cellStyle name="Normal 6 3 2 7 2 9" xfId="36925" xr:uid="{00000000-0005-0000-0000-0000507D0000}"/>
    <cellStyle name="Normal 6 3 2 7 3" xfId="4263" xr:uid="{00000000-0005-0000-0000-0000517D0000}"/>
    <cellStyle name="Normal 6 3 2 7 3 2" xfId="9249" xr:uid="{00000000-0005-0000-0000-0000527D0000}"/>
    <cellStyle name="Normal 6 3 2 7 3 2 2" xfId="36926" xr:uid="{00000000-0005-0000-0000-0000537D0000}"/>
    <cellStyle name="Normal 6 3 2 7 3 2 3" xfId="36927" xr:uid="{00000000-0005-0000-0000-0000547D0000}"/>
    <cellStyle name="Normal 6 3 2 7 3 2 4" xfId="36928" xr:uid="{00000000-0005-0000-0000-0000557D0000}"/>
    <cellStyle name="Normal 6 3 2 7 3 3" xfId="36929" xr:uid="{00000000-0005-0000-0000-0000567D0000}"/>
    <cellStyle name="Normal 6 3 2 7 3 3 2" xfId="36930" xr:uid="{00000000-0005-0000-0000-0000577D0000}"/>
    <cellStyle name="Normal 6 3 2 7 3 3 3" xfId="36931" xr:uid="{00000000-0005-0000-0000-0000587D0000}"/>
    <cellStyle name="Normal 6 3 2 7 3 4" xfId="36932" xr:uid="{00000000-0005-0000-0000-0000597D0000}"/>
    <cellStyle name="Normal 6 3 2 7 3 5" xfId="36933" xr:uid="{00000000-0005-0000-0000-00005A7D0000}"/>
    <cellStyle name="Normal 6 3 2 7 3 6" xfId="36934" xr:uid="{00000000-0005-0000-0000-00005B7D0000}"/>
    <cellStyle name="Normal 6 3 2 7 4" xfId="6008" xr:uid="{00000000-0005-0000-0000-00005C7D0000}"/>
    <cellStyle name="Normal 6 3 2 7 4 2" xfId="10950" xr:uid="{00000000-0005-0000-0000-00005D7D0000}"/>
    <cellStyle name="Normal 6 3 2 7 4 3" xfId="36935" xr:uid="{00000000-0005-0000-0000-00005E7D0000}"/>
    <cellStyle name="Normal 6 3 2 7 4 4" xfId="36936" xr:uid="{00000000-0005-0000-0000-00005F7D0000}"/>
    <cellStyle name="Normal 6 3 2 7 5" xfId="7516" xr:uid="{00000000-0005-0000-0000-0000607D0000}"/>
    <cellStyle name="Normal 6 3 2 7 5 2" xfId="36937" xr:uid="{00000000-0005-0000-0000-0000617D0000}"/>
    <cellStyle name="Normal 6 3 2 7 5 3" xfId="36938" xr:uid="{00000000-0005-0000-0000-0000627D0000}"/>
    <cellStyle name="Normal 6 3 2 7 5 4" xfId="36939" xr:uid="{00000000-0005-0000-0000-0000637D0000}"/>
    <cellStyle name="Normal 6 3 2 7 6" xfId="2554" xr:uid="{00000000-0005-0000-0000-0000647D0000}"/>
    <cellStyle name="Normal 6 3 2 7 6 2" xfId="36940" xr:uid="{00000000-0005-0000-0000-0000657D0000}"/>
    <cellStyle name="Normal 6 3 2 7 6 3" xfId="36941" xr:uid="{00000000-0005-0000-0000-0000667D0000}"/>
    <cellStyle name="Normal 6 3 2 7 6 4" xfId="36942" xr:uid="{00000000-0005-0000-0000-0000677D0000}"/>
    <cellStyle name="Normal 6 3 2 7 7" xfId="36943" xr:uid="{00000000-0005-0000-0000-0000687D0000}"/>
    <cellStyle name="Normal 6 3 2 7 7 2" xfId="36944" xr:uid="{00000000-0005-0000-0000-0000697D0000}"/>
    <cellStyle name="Normal 6 3 2 7 7 3" xfId="36945" xr:uid="{00000000-0005-0000-0000-00006A7D0000}"/>
    <cellStyle name="Normal 6 3 2 7 8" xfId="36946" xr:uid="{00000000-0005-0000-0000-00006B7D0000}"/>
    <cellStyle name="Normal 6 3 2 7 9" xfId="36947" xr:uid="{00000000-0005-0000-0000-00006C7D0000}"/>
    <cellStyle name="Normal 6 3 2 8" xfId="1288" xr:uid="{00000000-0005-0000-0000-00006D7D0000}"/>
    <cellStyle name="Normal 6 3 2 8 2" xfId="4646" xr:uid="{00000000-0005-0000-0000-00006E7D0000}"/>
    <cellStyle name="Normal 6 3 2 8 2 2" xfId="9630" xr:uid="{00000000-0005-0000-0000-00006F7D0000}"/>
    <cellStyle name="Normal 6 3 2 8 2 2 2" xfId="36948" xr:uid="{00000000-0005-0000-0000-0000707D0000}"/>
    <cellStyle name="Normal 6 3 2 8 2 2 3" xfId="36949" xr:uid="{00000000-0005-0000-0000-0000717D0000}"/>
    <cellStyle name="Normal 6 3 2 8 2 2 4" xfId="36950" xr:uid="{00000000-0005-0000-0000-0000727D0000}"/>
    <cellStyle name="Normal 6 3 2 8 2 3" xfId="36951" xr:uid="{00000000-0005-0000-0000-0000737D0000}"/>
    <cellStyle name="Normal 6 3 2 8 2 3 2" xfId="36952" xr:uid="{00000000-0005-0000-0000-0000747D0000}"/>
    <cellStyle name="Normal 6 3 2 8 2 3 3" xfId="36953" xr:uid="{00000000-0005-0000-0000-0000757D0000}"/>
    <cellStyle name="Normal 6 3 2 8 2 4" xfId="36954" xr:uid="{00000000-0005-0000-0000-0000767D0000}"/>
    <cellStyle name="Normal 6 3 2 8 2 5" xfId="36955" xr:uid="{00000000-0005-0000-0000-0000777D0000}"/>
    <cellStyle name="Normal 6 3 2 8 2 6" xfId="36956" xr:uid="{00000000-0005-0000-0000-0000787D0000}"/>
    <cellStyle name="Normal 6 3 2 8 3" xfId="6375" xr:uid="{00000000-0005-0000-0000-0000797D0000}"/>
    <cellStyle name="Normal 6 3 2 8 3 2" xfId="11317" xr:uid="{00000000-0005-0000-0000-00007A7D0000}"/>
    <cellStyle name="Normal 6 3 2 8 3 3" xfId="36957" xr:uid="{00000000-0005-0000-0000-00007B7D0000}"/>
    <cellStyle name="Normal 6 3 2 8 3 4" xfId="36958" xr:uid="{00000000-0005-0000-0000-00007C7D0000}"/>
    <cellStyle name="Normal 6 3 2 8 4" xfId="7883" xr:uid="{00000000-0005-0000-0000-00007D7D0000}"/>
    <cellStyle name="Normal 6 3 2 8 4 2" xfId="36959" xr:uid="{00000000-0005-0000-0000-00007E7D0000}"/>
    <cellStyle name="Normal 6 3 2 8 4 3" xfId="36960" xr:uid="{00000000-0005-0000-0000-00007F7D0000}"/>
    <cellStyle name="Normal 6 3 2 8 4 4" xfId="36961" xr:uid="{00000000-0005-0000-0000-0000807D0000}"/>
    <cellStyle name="Normal 6 3 2 8 5" xfId="2921" xr:uid="{00000000-0005-0000-0000-0000817D0000}"/>
    <cellStyle name="Normal 6 3 2 8 5 2" xfId="36962" xr:uid="{00000000-0005-0000-0000-0000827D0000}"/>
    <cellStyle name="Normal 6 3 2 8 5 3" xfId="36963" xr:uid="{00000000-0005-0000-0000-0000837D0000}"/>
    <cellStyle name="Normal 6 3 2 8 5 4" xfId="36964" xr:uid="{00000000-0005-0000-0000-0000847D0000}"/>
    <cellStyle name="Normal 6 3 2 8 6" xfId="36965" xr:uid="{00000000-0005-0000-0000-0000857D0000}"/>
    <cellStyle name="Normal 6 3 2 8 6 2" xfId="36966" xr:uid="{00000000-0005-0000-0000-0000867D0000}"/>
    <cellStyle name="Normal 6 3 2 8 6 3" xfId="36967" xr:uid="{00000000-0005-0000-0000-0000877D0000}"/>
    <cellStyle name="Normal 6 3 2 8 7" xfId="36968" xr:uid="{00000000-0005-0000-0000-0000887D0000}"/>
    <cellStyle name="Normal 6 3 2 8 8" xfId="36969" xr:uid="{00000000-0005-0000-0000-0000897D0000}"/>
    <cellStyle name="Normal 6 3 2 8 9" xfId="36970" xr:uid="{00000000-0005-0000-0000-00008A7D0000}"/>
    <cellStyle name="Normal 6 3 2 9" xfId="231" xr:uid="{00000000-0005-0000-0000-00008B7D0000}"/>
    <cellStyle name="Normal 6 3 2 9 2" xfId="3864" xr:uid="{00000000-0005-0000-0000-00008C7D0000}"/>
    <cellStyle name="Normal 6 3 2 9 2 2" xfId="8951" xr:uid="{00000000-0005-0000-0000-00008D7D0000}"/>
    <cellStyle name="Normal 6 3 2 9 2 2 2" xfId="36971" xr:uid="{00000000-0005-0000-0000-00008E7D0000}"/>
    <cellStyle name="Normal 6 3 2 9 2 2 3" xfId="36972" xr:uid="{00000000-0005-0000-0000-00008F7D0000}"/>
    <cellStyle name="Normal 6 3 2 9 2 2 4" xfId="36973" xr:uid="{00000000-0005-0000-0000-0000907D0000}"/>
    <cellStyle name="Normal 6 3 2 9 2 3" xfId="36974" xr:uid="{00000000-0005-0000-0000-0000917D0000}"/>
    <cellStyle name="Normal 6 3 2 9 2 3 2" xfId="36975" xr:uid="{00000000-0005-0000-0000-0000927D0000}"/>
    <cellStyle name="Normal 6 3 2 9 2 3 3" xfId="36976" xr:uid="{00000000-0005-0000-0000-0000937D0000}"/>
    <cellStyle name="Normal 6 3 2 9 2 4" xfId="36977" xr:uid="{00000000-0005-0000-0000-0000947D0000}"/>
    <cellStyle name="Normal 6 3 2 9 2 5" xfId="36978" xr:uid="{00000000-0005-0000-0000-0000957D0000}"/>
    <cellStyle name="Normal 6 3 2 9 2 6" xfId="36979" xr:uid="{00000000-0005-0000-0000-0000967D0000}"/>
    <cellStyle name="Normal 6 3 2 9 3" xfId="5642" xr:uid="{00000000-0005-0000-0000-0000977D0000}"/>
    <cellStyle name="Normal 6 3 2 9 3 2" xfId="10584" xr:uid="{00000000-0005-0000-0000-0000987D0000}"/>
    <cellStyle name="Normal 6 3 2 9 3 3" xfId="36980" xr:uid="{00000000-0005-0000-0000-0000997D0000}"/>
    <cellStyle name="Normal 6 3 2 9 3 4" xfId="36981" xr:uid="{00000000-0005-0000-0000-00009A7D0000}"/>
    <cellStyle name="Normal 6 3 2 9 4" xfId="7150" xr:uid="{00000000-0005-0000-0000-00009B7D0000}"/>
    <cellStyle name="Normal 6 3 2 9 4 2" xfId="36982" xr:uid="{00000000-0005-0000-0000-00009C7D0000}"/>
    <cellStyle name="Normal 6 3 2 9 4 3" xfId="36983" xr:uid="{00000000-0005-0000-0000-00009D7D0000}"/>
    <cellStyle name="Normal 6 3 2 9 4 4" xfId="36984" xr:uid="{00000000-0005-0000-0000-00009E7D0000}"/>
    <cellStyle name="Normal 6 3 2 9 5" xfId="2187" xr:uid="{00000000-0005-0000-0000-00009F7D0000}"/>
    <cellStyle name="Normal 6 3 2 9 5 2" xfId="36985" xr:uid="{00000000-0005-0000-0000-0000A07D0000}"/>
    <cellStyle name="Normal 6 3 2 9 5 3" xfId="36986" xr:uid="{00000000-0005-0000-0000-0000A17D0000}"/>
    <cellStyle name="Normal 6 3 2 9 5 4" xfId="36987" xr:uid="{00000000-0005-0000-0000-0000A27D0000}"/>
    <cellStyle name="Normal 6 3 2 9 6" xfId="36988" xr:uid="{00000000-0005-0000-0000-0000A37D0000}"/>
    <cellStyle name="Normal 6 3 2 9 6 2" xfId="36989" xr:uid="{00000000-0005-0000-0000-0000A47D0000}"/>
    <cellStyle name="Normal 6 3 2 9 6 3" xfId="36990" xr:uid="{00000000-0005-0000-0000-0000A57D0000}"/>
    <cellStyle name="Normal 6 3 2 9 7" xfId="36991" xr:uid="{00000000-0005-0000-0000-0000A67D0000}"/>
    <cellStyle name="Normal 6 3 2 9 8" xfId="36992" xr:uid="{00000000-0005-0000-0000-0000A77D0000}"/>
    <cellStyle name="Normal 6 3 2 9 9" xfId="36993" xr:uid="{00000000-0005-0000-0000-0000A87D0000}"/>
    <cellStyle name="Normal 6 3 20" xfId="36994" xr:uid="{00000000-0005-0000-0000-0000A97D0000}"/>
    <cellStyle name="Normal 6 3 21" xfId="36995" xr:uid="{00000000-0005-0000-0000-0000AA7D0000}"/>
    <cellStyle name="Normal 6 3 3" xfId="138" xr:uid="{00000000-0005-0000-0000-0000AB7D0000}"/>
    <cellStyle name="Normal 6 3 3 10" xfId="2124" xr:uid="{00000000-0005-0000-0000-0000AC7D0000}"/>
    <cellStyle name="Normal 6 3 3 10 2" xfId="5501" xr:uid="{00000000-0005-0000-0000-0000AD7D0000}"/>
    <cellStyle name="Normal 6 3 3 10 2 2" xfId="10456" xr:uid="{00000000-0005-0000-0000-0000AE7D0000}"/>
    <cellStyle name="Normal 6 3 3 10 2 2 2" xfId="36996" xr:uid="{00000000-0005-0000-0000-0000AF7D0000}"/>
    <cellStyle name="Normal 6 3 3 10 2 2 3" xfId="36997" xr:uid="{00000000-0005-0000-0000-0000B07D0000}"/>
    <cellStyle name="Normal 6 3 3 10 2 2 4" xfId="36998" xr:uid="{00000000-0005-0000-0000-0000B17D0000}"/>
    <cellStyle name="Normal 6 3 3 10 2 3" xfId="36999" xr:uid="{00000000-0005-0000-0000-0000B27D0000}"/>
    <cellStyle name="Normal 6 3 3 10 2 3 2" xfId="37000" xr:uid="{00000000-0005-0000-0000-0000B37D0000}"/>
    <cellStyle name="Normal 6 3 3 10 2 3 3" xfId="37001" xr:uid="{00000000-0005-0000-0000-0000B47D0000}"/>
    <cellStyle name="Normal 6 3 3 10 2 4" xfId="37002" xr:uid="{00000000-0005-0000-0000-0000B57D0000}"/>
    <cellStyle name="Normal 6 3 3 10 2 5" xfId="37003" xr:uid="{00000000-0005-0000-0000-0000B67D0000}"/>
    <cellStyle name="Normal 6 3 3 10 2 6" xfId="37004" xr:uid="{00000000-0005-0000-0000-0000B77D0000}"/>
    <cellStyle name="Normal 6 3 3 10 3" xfId="8623" xr:uid="{00000000-0005-0000-0000-0000B87D0000}"/>
    <cellStyle name="Normal 6 3 3 10 3 2" xfId="37005" xr:uid="{00000000-0005-0000-0000-0000B97D0000}"/>
    <cellStyle name="Normal 6 3 3 10 3 3" xfId="37006" xr:uid="{00000000-0005-0000-0000-0000BA7D0000}"/>
    <cellStyle name="Normal 6 3 3 10 3 4" xfId="37007" xr:uid="{00000000-0005-0000-0000-0000BB7D0000}"/>
    <cellStyle name="Normal 6 3 3 10 4" xfId="37008" xr:uid="{00000000-0005-0000-0000-0000BC7D0000}"/>
    <cellStyle name="Normal 6 3 3 10 4 2" xfId="37009" xr:uid="{00000000-0005-0000-0000-0000BD7D0000}"/>
    <cellStyle name="Normal 6 3 3 10 4 3" xfId="37010" xr:uid="{00000000-0005-0000-0000-0000BE7D0000}"/>
    <cellStyle name="Normal 6 3 3 10 4 4" xfId="37011" xr:uid="{00000000-0005-0000-0000-0000BF7D0000}"/>
    <cellStyle name="Normal 6 3 3 10 5" xfId="37012" xr:uid="{00000000-0005-0000-0000-0000C07D0000}"/>
    <cellStyle name="Normal 6 3 3 10 5 2" xfId="37013" xr:uid="{00000000-0005-0000-0000-0000C17D0000}"/>
    <cellStyle name="Normal 6 3 3 10 5 3" xfId="37014" xr:uid="{00000000-0005-0000-0000-0000C27D0000}"/>
    <cellStyle name="Normal 6 3 3 10 5 4" xfId="37015" xr:uid="{00000000-0005-0000-0000-0000C37D0000}"/>
    <cellStyle name="Normal 6 3 3 10 6" xfId="37016" xr:uid="{00000000-0005-0000-0000-0000C47D0000}"/>
    <cellStyle name="Normal 6 3 3 10 6 2" xfId="37017" xr:uid="{00000000-0005-0000-0000-0000C57D0000}"/>
    <cellStyle name="Normal 6 3 3 10 6 3" xfId="37018" xr:uid="{00000000-0005-0000-0000-0000C67D0000}"/>
    <cellStyle name="Normal 6 3 3 10 7" xfId="37019" xr:uid="{00000000-0005-0000-0000-0000C77D0000}"/>
    <cellStyle name="Normal 6 3 3 10 8" xfId="37020" xr:uid="{00000000-0005-0000-0000-0000C87D0000}"/>
    <cellStyle name="Normal 6 3 3 10 9" xfId="37021" xr:uid="{00000000-0005-0000-0000-0000C97D0000}"/>
    <cellStyle name="Normal 6 3 3 11" xfId="3662" xr:uid="{00000000-0005-0000-0000-0000CA7D0000}"/>
    <cellStyle name="Normal 6 3 3 11 2" xfId="8760" xr:uid="{00000000-0005-0000-0000-0000CB7D0000}"/>
    <cellStyle name="Normal 6 3 3 11 2 2" xfId="37022" xr:uid="{00000000-0005-0000-0000-0000CC7D0000}"/>
    <cellStyle name="Normal 6 3 3 11 2 2 2" xfId="37023" xr:uid="{00000000-0005-0000-0000-0000CD7D0000}"/>
    <cellStyle name="Normal 6 3 3 11 2 2 3" xfId="37024" xr:uid="{00000000-0005-0000-0000-0000CE7D0000}"/>
    <cellStyle name="Normal 6 3 3 11 2 2 4" xfId="37025" xr:uid="{00000000-0005-0000-0000-0000CF7D0000}"/>
    <cellStyle name="Normal 6 3 3 11 2 3" xfId="37026" xr:uid="{00000000-0005-0000-0000-0000D07D0000}"/>
    <cellStyle name="Normal 6 3 3 11 2 3 2" xfId="37027" xr:uid="{00000000-0005-0000-0000-0000D17D0000}"/>
    <cellStyle name="Normal 6 3 3 11 2 3 3" xfId="37028" xr:uid="{00000000-0005-0000-0000-0000D27D0000}"/>
    <cellStyle name="Normal 6 3 3 11 2 4" xfId="37029" xr:uid="{00000000-0005-0000-0000-0000D37D0000}"/>
    <cellStyle name="Normal 6 3 3 11 2 5" xfId="37030" xr:uid="{00000000-0005-0000-0000-0000D47D0000}"/>
    <cellStyle name="Normal 6 3 3 11 2 6" xfId="37031" xr:uid="{00000000-0005-0000-0000-0000D57D0000}"/>
    <cellStyle name="Normal 6 3 3 11 3" xfId="37032" xr:uid="{00000000-0005-0000-0000-0000D67D0000}"/>
    <cellStyle name="Normal 6 3 3 11 3 2" xfId="37033" xr:uid="{00000000-0005-0000-0000-0000D77D0000}"/>
    <cellStyle name="Normal 6 3 3 11 3 3" xfId="37034" xr:uid="{00000000-0005-0000-0000-0000D87D0000}"/>
    <cellStyle name="Normal 6 3 3 11 3 4" xfId="37035" xr:uid="{00000000-0005-0000-0000-0000D97D0000}"/>
    <cellStyle name="Normal 6 3 3 11 4" xfId="37036" xr:uid="{00000000-0005-0000-0000-0000DA7D0000}"/>
    <cellStyle name="Normal 6 3 3 11 4 2" xfId="37037" xr:uid="{00000000-0005-0000-0000-0000DB7D0000}"/>
    <cellStyle name="Normal 6 3 3 11 4 3" xfId="37038" xr:uid="{00000000-0005-0000-0000-0000DC7D0000}"/>
    <cellStyle name="Normal 6 3 3 11 4 4" xfId="37039" xr:uid="{00000000-0005-0000-0000-0000DD7D0000}"/>
    <cellStyle name="Normal 6 3 3 11 5" xfId="37040" xr:uid="{00000000-0005-0000-0000-0000DE7D0000}"/>
    <cellStyle name="Normal 6 3 3 11 5 2" xfId="37041" xr:uid="{00000000-0005-0000-0000-0000DF7D0000}"/>
    <cellStyle name="Normal 6 3 3 11 5 3" xfId="37042" xr:uid="{00000000-0005-0000-0000-0000E07D0000}"/>
    <cellStyle name="Normal 6 3 3 11 6" xfId="37043" xr:uid="{00000000-0005-0000-0000-0000E17D0000}"/>
    <cellStyle name="Normal 6 3 3 11 7" xfId="37044" xr:uid="{00000000-0005-0000-0000-0000E27D0000}"/>
    <cellStyle name="Normal 6 3 3 11 8" xfId="37045" xr:uid="{00000000-0005-0000-0000-0000E37D0000}"/>
    <cellStyle name="Normal 6 3 3 12" xfId="3821" xr:uid="{00000000-0005-0000-0000-0000E47D0000}"/>
    <cellStyle name="Normal 6 3 3 12 2" xfId="8912" xr:uid="{00000000-0005-0000-0000-0000E57D0000}"/>
    <cellStyle name="Normal 6 3 3 12 2 2" xfId="37046" xr:uid="{00000000-0005-0000-0000-0000E67D0000}"/>
    <cellStyle name="Normal 6 3 3 12 2 3" xfId="37047" xr:uid="{00000000-0005-0000-0000-0000E77D0000}"/>
    <cellStyle name="Normal 6 3 3 12 2 4" xfId="37048" xr:uid="{00000000-0005-0000-0000-0000E87D0000}"/>
    <cellStyle name="Normal 6 3 3 12 3" xfId="37049" xr:uid="{00000000-0005-0000-0000-0000E97D0000}"/>
    <cellStyle name="Normal 6 3 3 12 3 2" xfId="37050" xr:uid="{00000000-0005-0000-0000-0000EA7D0000}"/>
    <cellStyle name="Normal 6 3 3 12 3 3" xfId="37051" xr:uid="{00000000-0005-0000-0000-0000EB7D0000}"/>
    <cellStyle name="Normal 6 3 3 12 3 4" xfId="37052" xr:uid="{00000000-0005-0000-0000-0000EC7D0000}"/>
    <cellStyle name="Normal 6 3 3 12 4" xfId="37053" xr:uid="{00000000-0005-0000-0000-0000ED7D0000}"/>
    <cellStyle name="Normal 6 3 3 12 4 2" xfId="37054" xr:uid="{00000000-0005-0000-0000-0000EE7D0000}"/>
    <cellStyle name="Normal 6 3 3 12 4 3" xfId="37055" xr:uid="{00000000-0005-0000-0000-0000EF7D0000}"/>
    <cellStyle name="Normal 6 3 3 12 5" xfId="37056" xr:uid="{00000000-0005-0000-0000-0000F07D0000}"/>
    <cellStyle name="Normal 6 3 3 12 6" xfId="37057" xr:uid="{00000000-0005-0000-0000-0000F17D0000}"/>
    <cellStyle name="Normal 6 3 3 12 7" xfId="37058" xr:uid="{00000000-0005-0000-0000-0000F27D0000}"/>
    <cellStyle name="Normal 6 3 3 13" xfId="5606" xr:uid="{00000000-0005-0000-0000-0000F37D0000}"/>
    <cellStyle name="Normal 6 3 3 13 2" xfId="10548" xr:uid="{00000000-0005-0000-0000-0000F47D0000}"/>
    <cellStyle name="Normal 6 3 3 13 3" xfId="37059" xr:uid="{00000000-0005-0000-0000-0000F57D0000}"/>
    <cellStyle name="Normal 6 3 3 13 4" xfId="37060" xr:uid="{00000000-0005-0000-0000-0000F67D0000}"/>
    <cellStyle name="Normal 6 3 3 14" xfId="7114" xr:uid="{00000000-0005-0000-0000-0000F77D0000}"/>
    <cellStyle name="Normal 6 3 3 14 2" xfId="37061" xr:uid="{00000000-0005-0000-0000-0000F87D0000}"/>
    <cellStyle name="Normal 6 3 3 14 3" xfId="37062" xr:uid="{00000000-0005-0000-0000-0000F97D0000}"/>
    <cellStyle name="Normal 6 3 3 14 4" xfId="37063" xr:uid="{00000000-0005-0000-0000-0000FA7D0000}"/>
    <cellStyle name="Normal 6 3 3 15" xfId="2082" xr:uid="{00000000-0005-0000-0000-0000FB7D0000}"/>
    <cellStyle name="Normal 6 3 3 15 2" xfId="37064" xr:uid="{00000000-0005-0000-0000-0000FC7D0000}"/>
    <cellStyle name="Normal 6 3 3 15 3" xfId="37065" xr:uid="{00000000-0005-0000-0000-0000FD7D0000}"/>
    <cellStyle name="Normal 6 3 3 15 4" xfId="37066" xr:uid="{00000000-0005-0000-0000-0000FE7D0000}"/>
    <cellStyle name="Normal 6 3 3 16" xfId="37067" xr:uid="{00000000-0005-0000-0000-0000FF7D0000}"/>
    <cellStyle name="Normal 6 3 3 16 2" xfId="37068" xr:uid="{00000000-0005-0000-0000-0000007E0000}"/>
    <cellStyle name="Normal 6 3 3 16 3" xfId="37069" xr:uid="{00000000-0005-0000-0000-0000017E0000}"/>
    <cellStyle name="Normal 6 3 3 17" xfId="37070" xr:uid="{00000000-0005-0000-0000-0000027E0000}"/>
    <cellStyle name="Normal 6 3 3 18" xfId="37071" xr:uid="{00000000-0005-0000-0000-0000037E0000}"/>
    <cellStyle name="Normal 6 3 3 19" xfId="37072" xr:uid="{00000000-0005-0000-0000-0000047E0000}"/>
    <cellStyle name="Normal 6 3 3 2" xfId="559" xr:uid="{00000000-0005-0000-0000-0000057E0000}"/>
    <cellStyle name="Normal 6 3 3 2 10" xfId="2329" xr:uid="{00000000-0005-0000-0000-0000067E0000}"/>
    <cellStyle name="Normal 6 3 3 2 10 2" xfId="37073" xr:uid="{00000000-0005-0000-0000-0000077E0000}"/>
    <cellStyle name="Normal 6 3 3 2 10 3" xfId="37074" xr:uid="{00000000-0005-0000-0000-0000087E0000}"/>
    <cellStyle name="Normal 6 3 3 2 10 4" xfId="37075" xr:uid="{00000000-0005-0000-0000-0000097E0000}"/>
    <cellStyle name="Normal 6 3 3 2 11" xfId="37076" xr:uid="{00000000-0005-0000-0000-00000A7E0000}"/>
    <cellStyle name="Normal 6 3 3 2 11 2" xfId="37077" xr:uid="{00000000-0005-0000-0000-00000B7E0000}"/>
    <cellStyle name="Normal 6 3 3 2 11 3" xfId="37078" xr:uid="{00000000-0005-0000-0000-00000C7E0000}"/>
    <cellStyle name="Normal 6 3 3 2 12" xfId="37079" xr:uid="{00000000-0005-0000-0000-00000D7E0000}"/>
    <cellStyle name="Normal 6 3 3 2 13" xfId="37080" xr:uid="{00000000-0005-0000-0000-00000E7E0000}"/>
    <cellStyle name="Normal 6 3 3 2 14" xfId="37081" xr:uid="{00000000-0005-0000-0000-00000F7E0000}"/>
    <cellStyle name="Normal 6 3 3 2 2" xfId="720" xr:uid="{00000000-0005-0000-0000-0000107E0000}"/>
    <cellStyle name="Normal 6 3 3 2 2 10" xfId="37082" xr:uid="{00000000-0005-0000-0000-0000117E0000}"/>
    <cellStyle name="Normal 6 3 3 2 2 11" xfId="37083" xr:uid="{00000000-0005-0000-0000-0000127E0000}"/>
    <cellStyle name="Normal 6 3 3 2 2 2" xfId="1186" xr:uid="{00000000-0005-0000-0000-0000137E0000}"/>
    <cellStyle name="Normal 6 3 3 2 2 2 10" xfId="37084" xr:uid="{00000000-0005-0000-0000-0000147E0000}"/>
    <cellStyle name="Normal 6 3 3 2 2 2 2" xfId="1711" xr:uid="{00000000-0005-0000-0000-0000157E0000}"/>
    <cellStyle name="Normal 6 3 3 2 2 2 2 2" xfId="5069" xr:uid="{00000000-0005-0000-0000-0000167E0000}"/>
    <cellStyle name="Normal 6 3 3 2 2 2 2 2 2" xfId="10053" xr:uid="{00000000-0005-0000-0000-0000177E0000}"/>
    <cellStyle name="Normal 6 3 3 2 2 2 2 2 2 2" xfId="37085" xr:uid="{00000000-0005-0000-0000-0000187E0000}"/>
    <cellStyle name="Normal 6 3 3 2 2 2 2 2 2 3" xfId="37086" xr:uid="{00000000-0005-0000-0000-0000197E0000}"/>
    <cellStyle name="Normal 6 3 3 2 2 2 2 2 2 4" xfId="37087" xr:uid="{00000000-0005-0000-0000-00001A7E0000}"/>
    <cellStyle name="Normal 6 3 3 2 2 2 2 2 3" xfId="37088" xr:uid="{00000000-0005-0000-0000-00001B7E0000}"/>
    <cellStyle name="Normal 6 3 3 2 2 2 2 2 3 2" xfId="37089" xr:uid="{00000000-0005-0000-0000-00001C7E0000}"/>
    <cellStyle name="Normal 6 3 3 2 2 2 2 2 3 3" xfId="37090" xr:uid="{00000000-0005-0000-0000-00001D7E0000}"/>
    <cellStyle name="Normal 6 3 3 2 2 2 2 2 4" xfId="37091" xr:uid="{00000000-0005-0000-0000-00001E7E0000}"/>
    <cellStyle name="Normal 6 3 3 2 2 2 2 2 5" xfId="37092" xr:uid="{00000000-0005-0000-0000-00001F7E0000}"/>
    <cellStyle name="Normal 6 3 3 2 2 2 2 2 6" xfId="37093" xr:uid="{00000000-0005-0000-0000-0000207E0000}"/>
    <cellStyle name="Normal 6 3 3 2 2 2 2 3" xfId="6798" xr:uid="{00000000-0005-0000-0000-0000217E0000}"/>
    <cellStyle name="Normal 6 3 3 2 2 2 2 3 2" xfId="11740" xr:uid="{00000000-0005-0000-0000-0000227E0000}"/>
    <cellStyle name="Normal 6 3 3 2 2 2 2 3 3" xfId="37094" xr:uid="{00000000-0005-0000-0000-0000237E0000}"/>
    <cellStyle name="Normal 6 3 3 2 2 2 2 3 4" xfId="37095" xr:uid="{00000000-0005-0000-0000-0000247E0000}"/>
    <cellStyle name="Normal 6 3 3 2 2 2 2 4" xfId="8306" xr:uid="{00000000-0005-0000-0000-0000257E0000}"/>
    <cellStyle name="Normal 6 3 3 2 2 2 2 4 2" xfId="37096" xr:uid="{00000000-0005-0000-0000-0000267E0000}"/>
    <cellStyle name="Normal 6 3 3 2 2 2 2 4 3" xfId="37097" xr:uid="{00000000-0005-0000-0000-0000277E0000}"/>
    <cellStyle name="Normal 6 3 3 2 2 2 2 4 4" xfId="37098" xr:uid="{00000000-0005-0000-0000-0000287E0000}"/>
    <cellStyle name="Normal 6 3 3 2 2 2 2 5" xfId="3344" xr:uid="{00000000-0005-0000-0000-0000297E0000}"/>
    <cellStyle name="Normal 6 3 3 2 2 2 2 5 2" xfId="37099" xr:uid="{00000000-0005-0000-0000-00002A7E0000}"/>
    <cellStyle name="Normal 6 3 3 2 2 2 2 5 3" xfId="37100" xr:uid="{00000000-0005-0000-0000-00002B7E0000}"/>
    <cellStyle name="Normal 6 3 3 2 2 2 2 5 4" xfId="37101" xr:uid="{00000000-0005-0000-0000-00002C7E0000}"/>
    <cellStyle name="Normal 6 3 3 2 2 2 2 6" xfId="37102" xr:uid="{00000000-0005-0000-0000-00002D7E0000}"/>
    <cellStyle name="Normal 6 3 3 2 2 2 2 6 2" xfId="37103" xr:uid="{00000000-0005-0000-0000-00002E7E0000}"/>
    <cellStyle name="Normal 6 3 3 2 2 2 2 6 3" xfId="37104" xr:uid="{00000000-0005-0000-0000-00002F7E0000}"/>
    <cellStyle name="Normal 6 3 3 2 2 2 2 7" xfId="37105" xr:uid="{00000000-0005-0000-0000-0000307E0000}"/>
    <cellStyle name="Normal 6 3 3 2 2 2 2 8" xfId="37106" xr:uid="{00000000-0005-0000-0000-0000317E0000}"/>
    <cellStyle name="Normal 6 3 3 2 2 2 2 9" xfId="37107" xr:uid="{00000000-0005-0000-0000-0000327E0000}"/>
    <cellStyle name="Normal 6 3 3 2 2 2 3" xfId="4554" xr:uid="{00000000-0005-0000-0000-0000337E0000}"/>
    <cellStyle name="Normal 6 3 3 2 2 2 3 2" xfId="9538" xr:uid="{00000000-0005-0000-0000-0000347E0000}"/>
    <cellStyle name="Normal 6 3 3 2 2 2 3 2 2" xfId="37108" xr:uid="{00000000-0005-0000-0000-0000357E0000}"/>
    <cellStyle name="Normal 6 3 3 2 2 2 3 2 3" xfId="37109" xr:uid="{00000000-0005-0000-0000-0000367E0000}"/>
    <cellStyle name="Normal 6 3 3 2 2 2 3 2 4" xfId="37110" xr:uid="{00000000-0005-0000-0000-0000377E0000}"/>
    <cellStyle name="Normal 6 3 3 2 2 2 3 3" xfId="37111" xr:uid="{00000000-0005-0000-0000-0000387E0000}"/>
    <cellStyle name="Normal 6 3 3 2 2 2 3 3 2" xfId="37112" xr:uid="{00000000-0005-0000-0000-0000397E0000}"/>
    <cellStyle name="Normal 6 3 3 2 2 2 3 3 3" xfId="37113" xr:uid="{00000000-0005-0000-0000-00003A7E0000}"/>
    <cellStyle name="Normal 6 3 3 2 2 2 3 4" xfId="37114" xr:uid="{00000000-0005-0000-0000-00003B7E0000}"/>
    <cellStyle name="Normal 6 3 3 2 2 2 3 5" xfId="37115" xr:uid="{00000000-0005-0000-0000-00003C7E0000}"/>
    <cellStyle name="Normal 6 3 3 2 2 2 3 6" xfId="37116" xr:uid="{00000000-0005-0000-0000-00003D7E0000}"/>
    <cellStyle name="Normal 6 3 3 2 2 2 4" xfId="6285" xr:uid="{00000000-0005-0000-0000-00003E7E0000}"/>
    <cellStyle name="Normal 6 3 3 2 2 2 4 2" xfId="11227" xr:uid="{00000000-0005-0000-0000-00003F7E0000}"/>
    <cellStyle name="Normal 6 3 3 2 2 2 4 3" xfId="37117" xr:uid="{00000000-0005-0000-0000-0000407E0000}"/>
    <cellStyle name="Normal 6 3 3 2 2 2 4 4" xfId="37118" xr:uid="{00000000-0005-0000-0000-0000417E0000}"/>
    <cellStyle name="Normal 6 3 3 2 2 2 5" xfId="7793" xr:uid="{00000000-0005-0000-0000-0000427E0000}"/>
    <cellStyle name="Normal 6 3 3 2 2 2 5 2" xfId="37119" xr:uid="{00000000-0005-0000-0000-0000437E0000}"/>
    <cellStyle name="Normal 6 3 3 2 2 2 5 3" xfId="37120" xr:uid="{00000000-0005-0000-0000-0000447E0000}"/>
    <cellStyle name="Normal 6 3 3 2 2 2 5 4" xfId="37121" xr:uid="{00000000-0005-0000-0000-0000457E0000}"/>
    <cellStyle name="Normal 6 3 3 2 2 2 6" xfId="2831" xr:uid="{00000000-0005-0000-0000-0000467E0000}"/>
    <cellStyle name="Normal 6 3 3 2 2 2 6 2" xfId="37122" xr:uid="{00000000-0005-0000-0000-0000477E0000}"/>
    <cellStyle name="Normal 6 3 3 2 2 2 6 3" xfId="37123" xr:uid="{00000000-0005-0000-0000-0000487E0000}"/>
    <cellStyle name="Normal 6 3 3 2 2 2 6 4" xfId="37124" xr:uid="{00000000-0005-0000-0000-0000497E0000}"/>
    <cellStyle name="Normal 6 3 3 2 2 2 7" xfId="37125" xr:uid="{00000000-0005-0000-0000-00004A7E0000}"/>
    <cellStyle name="Normal 6 3 3 2 2 2 7 2" xfId="37126" xr:uid="{00000000-0005-0000-0000-00004B7E0000}"/>
    <cellStyle name="Normal 6 3 3 2 2 2 7 3" xfId="37127" xr:uid="{00000000-0005-0000-0000-00004C7E0000}"/>
    <cellStyle name="Normal 6 3 3 2 2 2 8" xfId="37128" xr:uid="{00000000-0005-0000-0000-00004D7E0000}"/>
    <cellStyle name="Normal 6 3 3 2 2 2 9" xfId="37129" xr:uid="{00000000-0005-0000-0000-00004E7E0000}"/>
    <cellStyle name="Normal 6 3 3 2 2 3" xfId="1710" xr:uid="{00000000-0005-0000-0000-00004F7E0000}"/>
    <cellStyle name="Normal 6 3 3 2 2 3 2" xfId="5068" xr:uid="{00000000-0005-0000-0000-0000507E0000}"/>
    <cellStyle name="Normal 6 3 3 2 2 3 2 2" xfId="10052" xr:uid="{00000000-0005-0000-0000-0000517E0000}"/>
    <cellStyle name="Normal 6 3 3 2 2 3 2 2 2" xfId="37130" xr:uid="{00000000-0005-0000-0000-0000527E0000}"/>
    <cellStyle name="Normal 6 3 3 2 2 3 2 2 3" xfId="37131" xr:uid="{00000000-0005-0000-0000-0000537E0000}"/>
    <cellStyle name="Normal 6 3 3 2 2 3 2 2 4" xfId="37132" xr:uid="{00000000-0005-0000-0000-0000547E0000}"/>
    <cellStyle name="Normal 6 3 3 2 2 3 2 3" xfId="37133" xr:uid="{00000000-0005-0000-0000-0000557E0000}"/>
    <cellStyle name="Normal 6 3 3 2 2 3 2 3 2" xfId="37134" xr:uid="{00000000-0005-0000-0000-0000567E0000}"/>
    <cellStyle name="Normal 6 3 3 2 2 3 2 3 3" xfId="37135" xr:uid="{00000000-0005-0000-0000-0000577E0000}"/>
    <cellStyle name="Normal 6 3 3 2 2 3 2 4" xfId="37136" xr:uid="{00000000-0005-0000-0000-0000587E0000}"/>
    <cellStyle name="Normal 6 3 3 2 2 3 2 5" xfId="37137" xr:uid="{00000000-0005-0000-0000-0000597E0000}"/>
    <cellStyle name="Normal 6 3 3 2 2 3 2 6" xfId="37138" xr:uid="{00000000-0005-0000-0000-00005A7E0000}"/>
    <cellStyle name="Normal 6 3 3 2 2 3 3" xfId="6797" xr:uid="{00000000-0005-0000-0000-00005B7E0000}"/>
    <cellStyle name="Normal 6 3 3 2 2 3 3 2" xfId="11739" xr:uid="{00000000-0005-0000-0000-00005C7E0000}"/>
    <cellStyle name="Normal 6 3 3 2 2 3 3 3" xfId="37139" xr:uid="{00000000-0005-0000-0000-00005D7E0000}"/>
    <cellStyle name="Normal 6 3 3 2 2 3 3 4" xfId="37140" xr:uid="{00000000-0005-0000-0000-00005E7E0000}"/>
    <cellStyle name="Normal 6 3 3 2 2 3 4" xfId="8305" xr:uid="{00000000-0005-0000-0000-00005F7E0000}"/>
    <cellStyle name="Normal 6 3 3 2 2 3 4 2" xfId="37141" xr:uid="{00000000-0005-0000-0000-0000607E0000}"/>
    <cellStyle name="Normal 6 3 3 2 2 3 4 3" xfId="37142" xr:uid="{00000000-0005-0000-0000-0000617E0000}"/>
    <cellStyle name="Normal 6 3 3 2 2 3 4 4" xfId="37143" xr:uid="{00000000-0005-0000-0000-0000627E0000}"/>
    <cellStyle name="Normal 6 3 3 2 2 3 5" xfId="3343" xr:uid="{00000000-0005-0000-0000-0000637E0000}"/>
    <cellStyle name="Normal 6 3 3 2 2 3 5 2" xfId="37144" xr:uid="{00000000-0005-0000-0000-0000647E0000}"/>
    <cellStyle name="Normal 6 3 3 2 2 3 5 3" xfId="37145" xr:uid="{00000000-0005-0000-0000-0000657E0000}"/>
    <cellStyle name="Normal 6 3 3 2 2 3 5 4" xfId="37146" xr:uid="{00000000-0005-0000-0000-0000667E0000}"/>
    <cellStyle name="Normal 6 3 3 2 2 3 6" xfId="37147" xr:uid="{00000000-0005-0000-0000-0000677E0000}"/>
    <cellStyle name="Normal 6 3 3 2 2 3 6 2" xfId="37148" xr:uid="{00000000-0005-0000-0000-0000687E0000}"/>
    <cellStyle name="Normal 6 3 3 2 2 3 6 3" xfId="37149" xr:uid="{00000000-0005-0000-0000-0000697E0000}"/>
    <cellStyle name="Normal 6 3 3 2 2 3 7" xfId="37150" xr:uid="{00000000-0005-0000-0000-00006A7E0000}"/>
    <cellStyle name="Normal 6 3 3 2 2 3 8" xfId="37151" xr:uid="{00000000-0005-0000-0000-00006B7E0000}"/>
    <cellStyle name="Normal 6 3 3 2 2 3 9" xfId="37152" xr:uid="{00000000-0005-0000-0000-00006C7E0000}"/>
    <cellStyle name="Normal 6 3 3 2 2 4" xfId="4171" xr:uid="{00000000-0005-0000-0000-00006D7E0000}"/>
    <cellStyle name="Normal 6 3 3 2 2 4 2" xfId="9157" xr:uid="{00000000-0005-0000-0000-00006E7E0000}"/>
    <cellStyle name="Normal 6 3 3 2 2 4 2 2" xfId="37153" xr:uid="{00000000-0005-0000-0000-00006F7E0000}"/>
    <cellStyle name="Normal 6 3 3 2 2 4 2 3" xfId="37154" xr:uid="{00000000-0005-0000-0000-0000707E0000}"/>
    <cellStyle name="Normal 6 3 3 2 2 4 2 4" xfId="37155" xr:uid="{00000000-0005-0000-0000-0000717E0000}"/>
    <cellStyle name="Normal 6 3 3 2 2 4 3" xfId="37156" xr:uid="{00000000-0005-0000-0000-0000727E0000}"/>
    <cellStyle name="Normal 6 3 3 2 2 4 3 2" xfId="37157" xr:uid="{00000000-0005-0000-0000-0000737E0000}"/>
    <cellStyle name="Normal 6 3 3 2 2 4 3 3" xfId="37158" xr:uid="{00000000-0005-0000-0000-0000747E0000}"/>
    <cellStyle name="Normal 6 3 3 2 2 4 4" xfId="37159" xr:uid="{00000000-0005-0000-0000-0000757E0000}"/>
    <cellStyle name="Normal 6 3 3 2 2 4 5" xfId="37160" xr:uid="{00000000-0005-0000-0000-0000767E0000}"/>
    <cellStyle name="Normal 6 3 3 2 2 4 6" xfId="37161" xr:uid="{00000000-0005-0000-0000-0000777E0000}"/>
    <cellStyle name="Normal 6 3 3 2 2 5" xfId="5918" xr:uid="{00000000-0005-0000-0000-0000787E0000}"/>
    <cellStyle name="Normal 6 3 3 2 2 5 2" xfId="10860" xr:uid="{00000000-0005-0000-0000-0000797E0000}"/>
    <cellStyle name="Normal 6 3 3 2 2 5 3" xfId="37162" xr:uid="{00000000-0005-0000-0000-00007A7E0000}"/>
    <cellStyle name="Normal 6 3 3 2 2 5 4" xfId="37163" xr:uid="{00000000-0005-0000-0000-00007B7E0000}"/>
    <cellStyle name="Normal 6 3 3 2 2 6" xfId="7426" xr:uid="{00000000-0005-0000-0000-00007C7E0000}"/>
    <cellStyle name="Normal 6 3 3 2 2 6 2" xfId="37164" xr:uid="{00000000-0005-0000-0000-00007D7E0000}"/>
    <cellStyle name="Normal 6 3 3 2 2 6 3" xfId="37165" xr:uid="{00000000-0005-0000-0000-00007E7E0000}"/>
    <cellStyle name="Normal 6 3 3 2 2 6 4" xfId="37166" xr:uid="{00000000-0005-0000-0000-00007F7E0000}"/>
    <cellStyle name="Normal 6 3 3 2 2 7" xfId="2464" xr:uid="{00000000-0005-0000-0000-0000807E0000}"/>
    <cellStyle name="Normal 6 3 3 2 2 7 2" xfId="37167" xr:uid="{00000000-0005-0000-0000-0000817E0000}"/>
    <cellStyle name="Normal 6 3 3 2 2 7 3" xfId="37168" xr:uid="{00000000-0005-0000-0000-0000827E0000}"/>
    <cellStyle name="Normal 6 3 3 2 2 7 4" xfId="37169" xr:uid="{00000000-0005-0000-0000-0000837E0000}"/>
    <cellStyle name="Normal 6 3 3 2 2 8" xfId="37170" xr:uid="{00000000-0005-0000-0000-0000847E0000}"/>
    <cellStyle name="Normal 6 3 3 2 2 8 2" xfId="37171" xr:uid="{00000000-0005-0000-0000-0000857E0000}"/>
    <cellStyle name="Normal 6 3 3 2 2 8 3" xfId="37172" xr:uid="{00000000-0005-0000-0000-0000867E0000}"/>
    <cellStyle name="Normal 6 3 3 2 2 9" xfId="37173" xr:uid="{00000000-0005-0000-0000-0000877E0000}"/>
    <cellStyle name="Normal 6 3 3 2 3" xfId="873" xr:uid="{00000000-0005-0000-0000-0000887E0000}"/>
    <cellStyle name="Normal 6 3 3 2 3 10" xfId="37174" xr:uid="{00000000-0005-0000-0000-0000897E0000}"/>
    <cellStyle name="Normal 6 3 3 2 3 2" xfId="1712" xr:uid="{00000000-0005-0000-0000-00008A7E0000}"/>
    <cellStyle name="Normal 6 3 3 2 3 2 2" xfId="5070" xr:uid="{00000000-0005-0000-0000-00008B7E0000}"/>
    <cellStyle name="Normal 6 3 3 2 3 2 2 2" xfId="10054" xr:uid="{00000000-0005-0000-0000-00008C7E0000}"/>
    <cellStyle name="Normal 6 3 3 2 3 2 2 2 2" xfId="37175" xr:uid="{00000000-0005-0000-0000-00008D7E0000}"/>
    <cellStyle name="Normal 6 3 3 2 3 2 2 2 3" xfId="37176" xr:uid="{00000000-0005-0000-0000-00008E7E0000}"/>
    <cellStyle name="Normal 6 3 3 2 3 2 2 2 4" xfId="37177" xr:uid="{00000000-0005-0000-0000-00008F7E0000}"/>
    <cellStyle name="Normal 6 3 3 2 3 2 2 3" xfId="37178" xr:uid="{00000000-0005-0000-0000-0000907E0000}"/>
    <cellStyle name="Normal 6 3 3 2 3 2 2 3 2" xfId="37179" xr:uid="{00000000-0005-0000-0000-0000917E0000}"/>
    <cellStyle name="Normal 6 3 3 2 3 2 2 3 3" xfId="37180" xr:uid="{00000000-0005-0000-0000-0000927E0000}"/>
    <cellStyle name="Normal 6 3 3 2 3 2 2 4" xfId="37181" xr:uid="{00000000-0005-0000-0000-0000937E0000}"/>
    <cellStyle name="Normal 6 3 3 2 3 2 2 5" xfId="37182" xr:uid="{00000000-0005-0000-0000-0000947E0000}"/>
    <cellStyle name="Normal 6 3 3 2 3 2 2 6" xfId="37183" xr:uid="{00000000-0005-0000-0000-0000957E0000}"/>
    <cellStyle name="Normal 6 3 3 2 3 2 3" xfId="6799" xr:uid="{00000000-0005-0000-0000-0000967E0000}"/>
    <cellStyle name="Normal 6 3 3 2 3 2 3 2" xfId="11741" xr:uid="{00000000-0005-0000-0000-0000977E0000}"/>
    <cellStyle name="Normal 6 3 3 2 3 2 3 3" xfId="37184" xr:uid="{00000000-0005-0000-0000-0000987E0000}"/>
    <cellStyle name="Normal 6 3 3 2 3 2 3 4" xfId="37185" xr:uid="{00000000-0005-0000-0000-0000997E0000}"/>
    <cellStyle name="Normal 6 3 3 2 3 2 4" xfId="8307" xr:uid="{00000000-0005-0000-0000-00009A7E0000}"/>
    <cellStyle name="Normal 6 3 3 2 3 2 4 2" xfId="37186" xr:uid="{00000000-0005-0000-0000-00009B7E0000}"/>
    <cellStyle name="Normal 6 3 3 2 3 2 4 3" xfId="37187" xr:uid="{00000000-0005-0000-0000-00009C7E0000}"/>
    <cellStyle name="Normal 6 3 3 2 3 2 4 4" xfId="37188" xr:uid="{00000000-0005-0000-0000-00009D7E0000}"/>
    <cellStyle name="Normal 6 3 3 2 3 2 5" xfId="3345" xr:uid="{00000000-0005-0000-0000-00009E7E0000}"/>
    <cellStyle name="Normal 6 3 3 2 3 2 5 2" xfId="37189" xr:uid="{00000000-0005-0000-0000-00009F7E0000}"/>
    <cellStyle name="Normal 6 3 3 2 3 2 5 3" xfId="37190" xr:uid="{00000000-0005-0000-0000-0000A07E0000}"/>
    <cellStyle name="Normal 6 3 3 2 3 2 5 4" xfId="37191" xr:uid="{00000000-0005-0000-0000-0000A17E0000}"/>
    <cellStyle name="Normal 6 3 3 2 3 2 6" xfId="37192" xr:uid="{00000000-0005-0000-0000-0000A27E0000}"/>
    <cellStyle name="Normal 6 3 3 2 3 2 6 2" xfId="37193" xr:uid="{00000000-0005-0000-0000-0000A37E0000}"/>
    <cellStyle name="Normal 6 3 3 2 3 2 6 3" xfId="37194" xr:uid="{00000000-0005-0000-0000-0000A47E0000}"/>
    <cellStyle name="Normal 6 3 3 2 3 2 7" xfId="37195" xr:uid="{00000000-0005-0000-0000-0000A57E0000}"/>
    <cellStyle name="Normal 6 3 3 2 3 2 8" xfId="37196" xr:uid="{00000000-0005-0000-0000-0000A67E0000}"/>
    <cellStyle name="Normal 6 3 3 2 3 2 9" xfId="37197" xr:uid="{00000000-0005-0000-0000-0000A77E0000}"/>
    <cellStyle name="Normal 6 3 3 2 3 3" xfId="4313" xr:uid="{00000000-0005-0000-0000-0000A87E0000}"/>
    <cellStyle name="Normal 6 3 3 2 3 3 2" xfId="9298" xr:uid="{00000000-0005-0000-0000-0000A97E0000}"/>
    <cellStyle name="Normal 6 3 3 2 3 3 2 2" xfId="37198" xr:uid="{00000000-0005-0000-0000-0000AA7E0000}"/>
    <cellStyle name="Normal 6 3 3 2 3 3 2 3" xfId="37199" xr:uid="{00000000-0005-0000-0000-0000AB7E0000}"/>
    <cellStyle name="Normal 6 3 3 2 3 3 2 4" xfId="37200" xr:uid="{00000000-0005-0000-0000-0000AC7E0000}"/>
    <cellStyle name="Normal 6 3 3 2 3 3 3" xfId="37201" xr:uid="{00000000-0005-0000-0000-0000AD7E0000}"/>
    <cellStyle name="Normal 6 3 3 2 3 3 3 2" xfId="37202" xr:uid="{00000000-0005-0000-0000-0000AE7E0000}"/>
    <cellStyle name="Normal 6 3 3 2 3 3 3 3" xfId="37203" xr:uid="{00000000-0005-0000-0000-0000AF7E0000}"/>
    <cellStyle name="Normal 6 3 3 2 3 3 4" xfId="37204" xr:uid="{00000000-0005-0000-0000-0000B07E0000}"/>
    <cellStyle name="Normal 6 3 3 2 3 3 5" xfId="37205" xr:uid="{00000000-0005-0000-0000-0000B17E0000}"/>
    <cellStyle name="Normal 6 3 3 2 3 3 6" xfId="37206" xr:uid="{00000000-0005-0000-0000-0000B27E0000}"/>
    <cellStyle name="Normal 6 3 3 2 3 4" xfId="6056" xr:uid="{00000000-0005-0000-0000-0000B37E0000}"/>
    <cellStyle name="Normal 6 3 3 2 3 4 2" xfId="10998" xr:uid="{00000000-0005-0000-0000-0000B47E0000}"/>
    <cellStyle name="Normal 6 3 3 2 3 4 3" xfId="37207" xr:uid="{00000000-0005-0000-0000-0000B57E0000}"/>
    <cellStyle name="Normal 6 3 3 2 3 4 4" xfId="37208" xr:uid="{00000000-0005-0000-0000-0000B67E0000}"/>
    <cellStyle name="Normal 6 3 3 2 3 5" xfId="7564" xr:uid="{00000000-0005-0000-0000-0000B77E0000}"/>
    <cellStyle name="Normal 6 3 3 2 3 5 2" xfId="37209" xr:uid="{00000000-0005-0000-0000-0000B87E0000}"/>
    <cellStyle name="Normal 6 3 3 2 3 5 3" xfId="37210" xr:uid="{00000000-0005-0000-0000-0000B97E0000}"/>
    <cellStyle name="Normal 6 3 3 2 3 5 4" xfId="37211" xr:uid="{00000000-0005-0000-0000-0000BA7E0000}"/>
    <cellStyle name="Normal 6 3 3 2 3 6" xfId="2602" xr:uid="{00000000-0005-0000-0000-0000BB7E0000}"/>
    <cellStyle name="Normal 6 3 3 2 3 6 2" xfId="37212" xr:uid="{00000000-0005-0000-0000-0000BC7E0000}"/>
    <cellStyle name="Normal 6 3 3 2 3 6 3" xfId="37213" xr:uid="{00000000-0005-0000-0000-0000BD7E0000}"/>
    <cellStyle name="Normal 6 3 3 2 3 6 4" xfId="37214" xr:uid="{00000000-0005-0000-0000-0000BE7E0000}"/>
    <cellStyle name="Normal 6 3 3 2 3 7" xfId="37215" xr:uid="{00000000-0005-0000-0000-0000BF7E0000}"/>
    <cellStyle name="Normal 6 3 3 2 3 7 2" xfId="37216" xr:uid="{00000000-0005-0000-0000-0000C07E0000}"/>
    <cellStyle name="Normal 6 3 3 2 3 7 3" xfId="37217" xr:uid="{00000000-0005-0000-0000-0000C17E0000}"/>
    <cellStyle name="Normal 6 3 3 2 3 8" xfId="37218" xr:uid="{00000000-0005-0000-0000-0000C27E0000}"/>
    <cellStyle name="Normal 6 3 3 2 3 9" xfId="37219" xr:uid="{00000000-0005-0000-0000-0000C37E0000}"/>
    <cellStyle name="Normal 6 3 3 2 4" xfId="1709" xr:uid="{00000000-0005-0000-0000-0000C47E0000}"/>
    <cellStyle name="Normal 6 3 3 2 4 2" xfId="5067" xr:uid="{00000000-0005-0000-0000-0000C57E0000}"/>
    <cellStyle name="Normal 6 3 3 2 4 2 2" xfId="10051" xr:uid="{00000000-0005-0000-0000-0000C67E0000}"/>
    <cellStyle name="Normal 6 3 3 2 4 2 2 2" xfId="37220" xr:uid="{00000000-0005-0000-0000-0000C77E0000}"/>
    <cellStyle name="Normal 6 3 3 2 4 2 2 3" xfId="37221" xr:uid="{00000000-0005-0000-0000-0000C87E0000}"/>
    <cellStyle name="Normal 6 3 3 2 4 2 2 4" xfId="37222" xr:uid="{00000000-0005-0000-0000-0000C97E0000}"/>
    <cellStyle name="Normal 6 3 3 2 4 2 3" xfId="37223" xr:uid="{00000000-0005-0000-0000-0000CA7E0000}"/>
    <cellStyle name="Normal 6 3 3 2 4 2 3 2" xfId="37224" xr:uid="{00000000-0005-0000-0000-0000CB7E0000}"/>
    <cellStyle name="Normal 6 3 3 2 4 2 3 3" xfId="37225" xr:uid="{00000000-0005-0000-0000-0000CC7E0000}"/>
    <cellStyle name="Normal 6 3 3 2 4 2 4" xfId="37226" xr:uid="{00000000-0005-0000-0000-0000CD7E0000}"/>
    <cellStyle name="Normal 6 3 3 2 4 2 5" xfId="37227" xr:uid="{00000000-0005-0000-0000-0000CE7E0000}"/>
    <cellStyle name="Normal 6 3 3 2 4 2 6" xfId="37228" xr:uid="{00000000-0005-0000-0000-0000CF7E0000}"/>
    <cellStyle name="Normal 6 3 3 2 4 3" xfId="6796" xr:uid="{00000000-0005-0000-0000-0000D07E0000}"/>
    <cellStyle name="Normal 6 3 3 2 4 3 2" xfId="11738" xr:uid="{00000000-0005-0000-0000-0000D17E0000}"/>
    <cellStyle name="Normal 6 3 3 2 4 3 3" xfId="37229" xr:uid="{00000000-0005-0000-0000-0000D27E0000}"/>
    <cellStyle name="Normal 6 3 3 2 4 3 4" xfId="37230" xr:uid="{00000000-0005-0000-0000-0000D37E0000}"/>
    <cellStyle name="Normal 6 3 3 2 4 4" xfId="8304" xr:uid="{00000000-0005-0000-0000-0000D47E0000}"/>
    <cellStyle name="Normal 6 3 3 2 4 4 2" xfId="37231" xr:uid="{00000000-0005-0000-0000-0000D57E0000}"/>
    <cellStyle name="Normal 6 3 3 2 4 4 3" xfId="37232" xr:uid="{00000000-0005-0000-0000-0000D67E0000}"/>
    <cellStyle name="Normal 6 3 3 2 4 4 4" xfId="37233" xr:uid="{00000000-0005-0000-0000-0000D77E0000}"/>
    <cellStyle name="Normal 6 3 3 2 4 5" xfId="3342" xr:uid="{00000000-0005-0000-0000-0000D87E0000}"/>
    <cellStyle name="Normal 6 3 3 2 4 5 2" xfId="37234" xr:uid="{00000000-0005-0000-0000-0000D97E0000}"/>
    <cellStyle name="Normal 6 3 3 2 4 5 3" xfId="37235" xr:uid="{00000000-0005-0000-0000-0000DA7E0000}"/>
    <cellStyle name="Normal 6 3 3 2 4 5 4" xfId="37236" xr:uid="{00000000-0005-0000-0000-0000DB7E0000}"/>
    <cellStyle name="Normal 6 3 3 2 4 6" xfId="37237" xr:uid="{00000000-0005-0000-0000-0000DC7E0000}"/>
    <cellStyle name="Normal 6 3 3 2 4 6 2" xfId="37238" xr:uid="{00000000-0005-0000-0000-0000DD7E0000}"/>
    <cellStyle name="Normal 6 3 3 2 4 6 3" xfId="37239" xr:uid="{00000000-0005-0000-0000-0000DE7E0000}"/>
    <cellStyle name="Normal 6 3 3 2 4 7" xfId="37240" xr:uid="{00000000-0005-0000-0000-0000DF7E0000}"/>
    <cellStyle name="Normal 6 3 3 2 4 8" xfId="37241" xr:uid="{00000000-0005-0000-0000-0000E07E0000}"/>
    <cellStyle name="Normal 6 3 3 2 4 9" xfId="37242" xr:uid="{00000000-0005-0000-0000-0000E17E0000}"/>
    <cellStyle name="Normal 6 3 3 2 5" xfId="3710" xr:uid="{00000000-0005-0000-0000-0000E27E0000}"/>
    <cellStyle name="Normal 6 3 3 2 5 2" xfId="5506" xr:uid="{00000000-0005-0000-0000-0000E37E0000}"/>
    <cellStyle name="Normal 6 3 3 2 5 2 2" xfId="10461" xr:uid="{00000000-0005-0000-0000-0000E47E0000}"/>
    <cellStyle name="Normal 6 3 3 2 5 2 2 2" xfId="37243" xr:uid="{00000000-0005-0000-0000-0000E57E0000}"/>
    <cellStyle name="Normal 6 3 3 2 5 2 2 3" xfId="37244" xr:uid="{00000000-0005-0000-0000-0000E67E0000}"/>
    <cellStyle name="Normal 6 3 3 2 5 2 2 4" xfId="37245" xr:uid="{00000000-0005-0000-0000-0000E77E0000}"/>
    <cellStyle name="Normal 6 3 3 2 5 2 3" xfId="37246" xr:uid="{00000000-0005-0000-0000-0000E87E0000}"/>
    <cellStyle name="Normal 6 3 3 2 5 2 3 2" xfId="37247" xr:uid="{00000000-0005-0000-0000-0000E97E0000}"/>
    <cellStyle name="Normal 6 3 3 2 5 2 3 3" xfId="37248" xr:uid="{00000000-0005-0000-0000-0000EA7E0000}"/>
    <cellStyle name="Normal 6 3 3 2 5 2 4" xfId="37249" xr:uid="{00000000-0005-0000-0000-0000EB7E0000}"/>
    <cellStyle name="Normal 6 3 3 2 5 2 5" xfId="37250" xr:uid="{00000000-0005-0000-0000-0000EC7E0000}"/>
    <cellStyle name="Normal 6 3 3 2 5 2 6" xfId="37251" xr:uid="{00000000-0005-0000-0000-0000ED7E0000}"/>
    <cellStyle name="Normal 6 3 3 2 5 3" xfId="8671" xr:uid="{00000000-0005-0000-0000-0000EE7E0000}"/>
    <cellStyle name="Normal 6 3 3 2 5 3 2" xfId="37252" xr:uid="{00000000-0005-0000-0000-0000EF7E0000}"/>
    <cellStyle name="Normal 6 3 3 2 5 3 3" xfId="37253" xr:uid="{00000000-0005-0000-0000-0000F07E0000}"/>
    <cellStyle name="Normal 6 3 3 2 5 3 4" xfId="37254" xr:uid="{00000000-0005-0000-0000-0000F17E0000}"/>
    <cellStyle name="Normal 6 3 3 2 5 4" xfId="37255" xr:uid="{00000000-0005-0000-0000-0000F27E0000}"/>
    <cellStyle name="Normal 6 3 3 2 5 4 2" xfId="37256" xr:uid="{00000000-0005-0000-0000-0000F37E0000}"/>
    <cellStyle name="Normal 6 3 3 2 5 4 3" xfId="37257" xr:uid="{00000000-0005-0000-0000-0000F47E0000}"/>
    <cellStyle name="Normal 6 3 3 2 5 4 4" xfId="37258" xr:uid="{00000000-0005-0000-0000-0000F57E0000}"/>
    <cellStyle name="Normal 6 3 3 2 5 5" xfId="37259" xr:uid="{00000000-0005-0000-0000-0000F67E0000}"/>
    <cellStyle name="Normal 6 3 3 2 5 5 2" xfId="37260" xr:uid="{00000000-0005-0000-0000-0000F77E0000}"/>
    <cellStyle name="Normal 6 3 3 2 5 5 3" xfId="37261" xr:uid="{00000000-0005-0000-0000-0000F87E0000}"/>
    <cellStyle name="Normal 6 3 3 2 5 5 4" xfId="37262" xr:uid="{00000000-0005-0000-0000-0000F97E0000}"/>
    <cellStyle name="Normal 6 3 3 2 5 6" xfId="37263" xr:uid="{00000000-0005-0000-0000-0000FA7E0000}"/>
    <cellStyle name="Normal 6 3 3 2 5 6 2" xfId="37264" xr:uid="{00000000-0005-0000-0000-0000FB7E0000}"/>
    <cellStyle name="Normal 6 3 3 2 5 6 3" xfId="37265" xr:uid="{00000000-0005-0000-0000-0000FC7E0000}"/>
    <cellStyle name="Normal 6 3 3 2 5 7" xfId="37266" xr:uid="{00000000-0005-0000-0000-0000FD7E0000}"/>
    <cellStyle name="Normal 6 3 3 2 5 8" xfId="37267" xr:uid="{00000000-0005-0000-0000-0000FE7E0000}"/>
    <cellStyle name="Normal 6 3 3 2 5 9" xfId="37268" xr:uid="{00000000-0005-0000-0000-0000FF7E0000}"/>
    <cellStyle name="Normal 6 3 3 2 6" xfId="4035" xr:uid="{00000000-0005-0000-0000-0000007F0000}"/>
    <cellStyle name="Normal 6 3 3 2 6 2" xfId="8807" xr:uid="{00000000-0005-0000-0000-0000017F0000}"/>
    <cellStyle name="Normal 6 3 3 2 6 2 2" xfId="37269" xr:uid="{00000000-0005-0000-0000-0000027F0000}"/>
    <cellStyle name="Normal 6 3 3 2 6 2 2 2" xfId="37270" xr:uid="{00000000-0005-0000-0000-0000037F0000}"/>
    <cellStyle name="Normal 6 3 3 2 6 2 2 3" xfId="37271" xr:uid="{00000000-0005-0000-0000-0000047F0000}"/>
    <cellStyle name="Normal 6 3 3 2 6 2 2 4" xfId="37272" xr:uid="{00000000-0005-0000-0000-0000057F0000}"/>
    <cellStyle name="Normal 6 3 3 2 6 2 3" xfId="37273" xr:uid="{00000000-0005-0000-0000-0000067F0000}"/>
    <cellStyle name="Normal 6 3 3 2 6 2 3 2" xfId="37274" xr:uid="{00000000-0005-0000-0000-0000077F0000}"/>
    <cellStyle name="Normal 6 3 3 2 6 2 3 3" xfId="37275" xr:uid="{00000000-0005-0000-0000-0000087F0000}"/>
    <cellStyle name="Normal 6 3 3 2 6 2 4" xfId="37276" xr:uid="{00000000-0005-0000-0000-0000097F0000}"/>
    <cellStyle name="Normal 6 3 3 2 6 2 5" xfId="37277" xr:uid="{00000000-0005-0000-0000-00000A7F0000}"/>
    <cellStyle name="Normal 6 3 3 2 6 2 6" xfId="37278" xr:uid="{00000000-0005-0000-0000-00000B7F0000}"/>
    <cellStyle name="Normal 6 3 3 2 6 3" xfId="37279" xr:uid="{00000000-0005-0000-0000-00000C7F0000}"/>
    <cellStyle name="Normal 6 3 3 2 6 3 2" xfId="37280" xr:uid="{00000000-0005-0000-0000-00000D7F0000}"/>
    <cellStyle name="Normal 6 3 3 2 6 3 3" xfId="37281" xr:uid="{00000000-0005-0000-0000-00000E7F0000}"/>
    <cellStyle name="Normal 6 3 3 2 6 3 4" xfId="37282" xr:uid="{00000000-0005-0000-0000-00000F7F0000}"/>
    <cellStyle name="Normal 6 3 3 2 6 4" xfId="37283" xr:uid="{00000000-0005-0000-0000-0000107F0000}"/>
    <cellStyle name="Normal 6 3 3 2 6 4 2" xfId="37284" xr:uid="{00000000-0005-0000-0000-0000117F0000}"/>
    <cellStyle name="Normal 6 3 3 2 6 4 3" xfId="37285" xr:uid="{00000000-0005-0000-0000-0000127F0000}"/>
    <cellStyle name="Normal 6 3 3 2 6 4 4" xfId="37286" xr:uid="{00000000-0005-0000-0000-0000137F0000}"/>
    <cellStyle name="Normal 6 3 3 2 6 5" xfId="37287" xr:uid="{00000000-0005-0000-0000-0000147F0000}"/>
    <cellStyle name="Normal 6 3 3 2 6 5 2" xfId="37288" xr:uid="{00000000-0005-0000-0000-0000157F0000}"/>
    <cellStyle name="Normal 6 3 3 2 6 5 3" xfId="37289" xr:uid="{00000000-0005-0000-0000-0000167F0000}"/>
    <cellStyle name="Normal 6 3 3 2 6 6" xfId="37290" xr:uid="{00000000-0005-0000-0000-0000177F0000}"/>
    <cellStyle name="Normal 6 3 3 2 6 7" xfId="37291" xr:uid="{00000000-0005-0000-0000-0000187F0000}"/>
    <cellStyle name="Normal 6 3 3 2 6 8" xfId="37292" xr:uid="{00000000-0005-0000-0000-0000197F0000}"/>
    <cellStyle name="Normal 6 3 3 2 7" xfId="4010" xr:uid="{00000000-0005-0000-0000-00001A7F0000}"/>
    <cellStyle name="Normal 6 3 3 2 7 2" xfId="9073" xr:uid="{00000000-0005-0000-0000-00001B7F0000}"/>
    <cellStyle name="Normal 6 3 3 2 7 2 2" xfId="37293" xr:uid="{00000000-0005-0000-0000-00001C7F0000}"/>
    <cellStyle name="Normal 6 3 3 2 7 2 3" xfId="37294" xr:uid="{00000000-0005-0000-0000-00001D7F0000}"/>
    <cellStyle name="Normal 6 3 3 2 7 2 4" xfId="37295" xr:uid="{00000000-0005-0000-0000-00001E7F0000}"/>
    <cellStyle name="Normal 6 3 3 2 7 3" xfId="37296" xr:uid="{00000000-0005-0000-0000-00001F7F0000}"/>
    <cellStyle name="Normal 6 3 3 2 7 3 2" xfId="37297" xr:uid="{00000000-0005-0000-0000-0000207F0000}"/>
    <cellStyle name="Normal 6 3 3 2 7 3 3" xfId="37298" xr:uid="{00000000-0005-0000-0000-0000217F0000}"/>
    <cellStyle name="Normal 6 3 3 2 7 4" xfId="37299" xr:uid="{00000000-0005-0000-0000-0000227F0000}"/>
    <cellStyle name="Normal 6 3 3 2 7 5" xfId="37300" xr:uid="{00000000-0005-0000-0000-0000237F0000}"/>
    <cellStyle name="Normal 6 3 3 2 7 6" xfId="37301" xr:uid="{00000000-0005-0000-0000-0000247F0000}"/>
    <cellStyle name="Normal 6 3 3 2 8" xfId="5783" xr:uid="{00000000-0005-0000-0000-0000257F0000}"/>
    <cellStyle name="Normal 6 3 3 2 8 2" xfId="10725" xr:uid="{00000000-0005-0000-0000-0000267F0000}"/>
    <cellStyle name="Normal 6 3 3 2 8 3" xfId="37302" xr:uid="{00000000-0005-0000-0000-0000277F0000}"/>
    <cellStyle name="Normal 6 3 3 2 8 4" xfId="37303" xr:uid="{00000000-0005-0000-0000-0000287F0000}"/>
    <cellStyle name="Normal 6 3 3 2 9" xfId="7291" xr:uid="{00000000-0005-0000-0000-0000297F0000}"/>
    <cellStyle name="Normal 6 3 3 2 9 2" xfId="37304" xr:uid="{00000000-0005-0000-0000-00002A7F0000}"/>
    <cellStyle name="Normal 6 3 3 2 9 3" xfId="37305" xr:uid="{00000000-0005-0000-0000-00002B7F0000}"/>
    <cellStyle name="Normal 6 3 3 2 9 4" xfId="37306" xr:uid="{00000000-0005-0000-0000-00002C7F0000}"/>
    <cellStyle name="Normal 6 3 3 3" xfId="622" xr:uid="{00000000-0005-0000-0000-00002D7F0000}"/>
    <cellStyle name="Normal 6 3 3 3 10" xfId="2371" xr:uid="{00000000-0005-0000-0000-00002E7F0000}"/>
    <cellStyle name="Normal 6 3 3 3 10 2" xfId="37307" xr:uid="{00000000-0005-0000-0000-00002F7F0000}"/>
    <cellStyle name="Normal 6 3 3 3 10 3" xfId="37308" xr:uid="{00000000-0005-0000-0000-0000307F0000}"/>
    <cellStyle name="Normal 6 3 3 3 10 4" xfId="37309" xr:uid="{00000000-0005-0000-0000-0000317F0000}"/>
    <cellStyle name="Normal 6 3 3 3 11" xfId="37310" xr:uid="{00000000-0005-0000-0000-0000327F0000}"/>
    <cellStyle name="Normal 6 3 3 3 11 2" xfId="37311" xr:uid="{00000000-0005-0000-0000-0000337F0000}"/>
    <cellStyle name="Normal 6 3 3 3 11 3" xfId="37312" xr:uid="{00000000-0005-0000-0000-0000347F0000}"/>
    <cellStyle name="Normal 6 3 3 3 12" xfId="37313" xr:uid="{00000000-0005-0000-0000-0000357F0000}"/>
    <cellStyle name="Normal 6 3 3 3 13" xfId="37314" xr:uid="{00000000-0005-0000-0000-0000367F0000}"/>
    <cellStyle name="Normal 6 3 3 3 14" xfId="37315" xr:uid="{00000000-0005-0000-0000-0000377F0000}"/>
    <cellStyle name="Normal 6 3 3 3 2" xfId="763" xr:uid="{00000000-0005-0000-0000-0000387F0000}"/>
    <cellStyle name="Normal 6 3 3 3 2 10" xfId="37316" xr:uid="{00000000-0005-0000-0000-0000397F0000}"/>
    <cellStyle name="Normal 6 3 3 3 2 11" xfId="37317" xr:uid="{00000000-0005-0000-0000-00003A7F0000}"/>
    <cellStyle name="Normal 6 3 3 3 2 2" xfId="1228" xr:uid="{00000000-0005-0000-0000-00003B7F0000}"/>
    <cellStyle name="Normal 6 3 3 3 2 2 10" xfId="37318" xr:uid="{00000000-0005-0000-0000-00003C7F0000}"/>
    <cellStyle name="Normal 6 3 3 3 2 2 2" xfId="1715" xr:uid="{00000000-0005-0000-0000-00003D7F0000}"/>
    <cellStyle name="Normal 6 3 3 3 2 2 2 2" xfId="5073" xr:uid="{00000000-0005-0000-0000-00003E7F0000}"/>
    <cellStyle name="Normal 6 3 3 3 2 2 2 2 2" xfId="10057" xr:uid="{00000000-0005-0000-0000-00003F7F0000}"/>
    <cellStyle name="Normal 6 3 3 3 2 2 2 2 2 2" xfId="37319" xr:uid="{00000000-0005-0000-0000-0000407F0000}"/>
    <cellStyle name="Normal 6 3 3 3 2 2 2 2 2 3" xfId="37320" xr:uid="{00000000-0005-0000-0000-0000417F0000}"/>
    <cellStyle name="Normal 6 3 3 3 2 2 2 2 2 4" xfId="37321" xr:uid="{00000000-0005-0000-0000-0000427F0000}"/>
    <cellStyle name="Normal 6 3 3 3 2 2 2 2 3" xfId="37322" xr:uid="{00000000-0005-0000-0000-0000437F0000}"/>
    <cellStyle name="Normal 6 3 3 3 2 2 2 2 3 2" xfId="37323" xr:uid="{00000000-0005-0000-0000-0000447F0000}"/>
    <cellStyle name="Normal 6 3 3 3 2 2 2 2 3 3" xfId="37324" xr:uid="{00000000-0005-0000-0000-0000457F0000}"/>
    <cellStyle name="Normal 6 3 3 3 2 2 2 2 4" xfId="37325" xr:uid="{00000000-0005-0000-0000-0000467F0000}"/>
    <cellStyle name="Normal 6 3 3 3 2 2 2 2 5" xfId="37326" xr:uid="{00000000-0005-0000-0000-0000477F0000}"/>
    <cellStyle name="Normal 6 3 3 3 2 2 2 2 6" xfId="37327" xr:uid="{00000000-0005-0000-0000-0000487F0000}"/>
    <cellStyle name="Normal 6 3 3 3 2 2 2 3" xfId="6802" xr:uid="{00000000-0005-0000-0000-0000497F0000}"/>
    <cellStyle name="Normal 6 3 3 3 2 2 2 3 2" xfId="11744" xr:uid="{00000000-0005-0000-0000-00004A7F0000}"/>
    <cellStyle name="Normal 6 3 3 3 2 2 2 3 3" xfId="37328" xr:uid="{00000000-0005-0000-0000-00004B7F0000}"/>
    <cellStyle name="Normal 6 3 3 3 2 2 2 3 4" xfId="37329" xr:uid="{00000000-0005-0000-0000-00004C7F0000}"/>
    <cellStyle name="Normal 6 3 3 3 2 2 2 4" xfId="8310" xr:uid="{00000000-0005-0000-0000-00004D7F0000}"/>
    <cellStyle name="Normal 6 3 3 3 2 2 2 4 2" xfId="37330" xr:uid="{00000000-0005-0000-0000-00004E7F0000}"/>
    <cellStyle name="Normal 6 3 3 3 2 2 2 4 3" xfId="37331" xr:uid="{00000000-0005-0000-0000-00004F7F0000}"/>
    <cellStyle name="Normal 6 3 3 3 2 2 2 4 4" xfId="37332" xr:uid="{00000000-0005-0000-0000-0000507F0000}"/>
    <cellStyle name="Normal 6 3 3 3 2 2 2 5" xfId="3348" xr:uid="{00000000-0005-0000-0000-0000517F0000}"/>
    <cellStyle name="Normal 6 3 3 3 2 2 2 5 2" xfId="37333" xr:uid="{00000000-0005-0000-0000-0000527F0000}"/>
    <cellStyle name="Normal 6 3 3 3 2 2 2 5 3" xfId="37334" xr:uid="{00000000-0005-0000-0000-0000537F0000}"/>
    <cellStyle name="Normal 6 3 3 3 2 2 2 5 4" xfId="37335" xr:uid="{00000000-0005-0000-0000-0000547F0000}"/>
    <cellStyle name="Normal 6 3 3 3 2 2 2 6" xfId="37336" xr:uid="{00000000-0005-0000-0000-0000557F0000}"/>
    <cellStyle name="Normal 6 3 3 3 2 2 2 6 2" xfId="37337" xr:uid="{00000000-0005-0000-0000-0000567F0000}"/>
    <cellStyle name="Normal 6 3 3 3 2 2 2 6 3" xfId="37338" xr:uid="{00000000-0005-0000-0000-0000577F0000}"/>
    <cellStyle name="Normal 6 3 3 3 2 2 2 7" xfId="37339" xr:uid="{00000000-0005-0000-0000-0000587F0000}"/>
    <cellStyle name="Normal 6 3 3 3 2 2 2 8" xfId="37340" xr:uid="{00000000-0005-0000-0000-0000597F0000}"/>
    <cellStyle name="Normal 6 3 3 3 2 2 2 9" xfId="37341" xr:uid="{00000000-0005-0000-0000-00005A7F0000}"/>
    <cellStyle name="Normal 6 3 3 3 2 2 3" xfId="4596" xr:uid="{00000000-0005-0000-0000-00005B7F0000}"/>
    <cellStyle name="Normal 6 3 3 3 2 2 3 2" xfId="9580" xr:uid="{00000000-0005-0000-0000-00005C7F0000}"/>
    <cellStyle name="Normal 6 3 3 3 2 2 3 2 2" xfId="37342" xr:uid="{00000000-0005-0000-0000-00005D7F0000}"/>
    <cellStyle name="Normal 6 3 3 3 2 2 3 2 3" xfId="37343" xr:uid="{00000000-0005-0000-0000-00005E7F0000}"/>
    <cellStyle name="Normal 6 3 3 3 2 2 3 2 4" xfId="37344" xr:uid="{00000000-0005-0000-0000-00005F7F0000}"/>
    <cellStyle name="Normal 6 3 3 3 2 2 3 3" xfId="37345" xr:uid="{00000000-0005-0000-0000-0000607F0000}"/>
    <cellStyle name="Normal 6 3 3 3 2 2 3 3 2" xfId="37346" xr:uid="{00000000-0005-0000-0000-0000617F0000}"/>
    <cellStyle name="Normal 6 3 3 3 2 2 3 3 3" xfId="37347" xr:uid="{00000000-0005-0000-0000-0000627F0000}"/>
    <cellStyle name="Normal 6 3 3 3 2 2 3 4" xfId="37348" xr:uid="{00000000-0005-0000-0000-0000637F0000}"/>
    <cellStyle name="Normal 6 3 3 3 2 2 3 5" xfId="37349" xr:uid="{00000000-0005-0000-0000-0000647F0000}"/>
    <cellStyle name="Normal 6 3 3 3 2 2 3 6" xfId="37350" xr:uid="{00000000-0005-0000-0000-0000657F0000}"/>
    <cellStyle name="Normal 6 3 3 3 2 2 4" xfId="6327" xr:uid="{00000000-0005-0000-0000-0000667F0000}"/>
    <cellStyle name="Normal 6 3 3 3 2 2 4 2" xfId="11269" xr:uid="{00000000-0005-0000-0000-0000677F0000}"/>
    <cellStyle name="Normal 6 3 3 3 2 2 4 3" xfId="37351" xr:uid="{00000000-0005-0000-0000-0000687F0000}"/>
    <cellStyle name="Normal 6 3 3 3 2 2 4 4" xfId="37352" xr:uid="{00000000-0005-0000-0000-0000697F0000}"/>
    <cellStyle name="Normal 6 3 3 3 2 2 5" xfId="7835" xr:uid="{00000000-0005-0000-0000-00006A7F0000}"/>
    <cellStyle name="Normal 6 3 3 3 2 2 5 2" xfId="37353" xr:uid="{00000000-0005-0000-0000-00006B7F0000}"/>
    <cellStyle name="Normal 6 3 3 3 2 2 5 3" xfId="37354" xr:uid="{00000000-0005-0000-0000-00006C7F0000}"/>
    <cellStyle name="Normal 6 3 3 3 2 2 5 4" xfId="37355" xr:uid="{00000000-0005-0000-0000-00006D7F0000}"/>
    <cellStyle name="Normal 6 3 3 3 2 2 6" xfId="2873" xr:uid="{00000000-0005-0000-0000-00006E7F0000}"/>
    <cellStyle name="Normal 6 3 3 3 2 2 6 2" xfId="37356" xr:uid="{00000000-0005-0000-0000-00006F7F0000}"/>
    <cellStyle name="Normal 6 3 3 3 2 2 6 3" xfId="37357" xr:uid="{00000000-0005-0000-0000-0000707F0000}"/>
    <cellStyle name="Normal 6 3 3 3 2 2 6 4" xfId="37358" xr:uid="{00000000-0005-0000-0000-0000717F0000}"/>
    <cellStyle name="Normal 6 3 3 3 2 2 7" xfId="37359" xr:uid="{00000000-0005-0000-0000-0000727F0000}"/>
    <cellStyle name="Normal 6 3 3 3 2 2 7 2" xfId="37360" xr:uid="{00000000-0005-0000-0000-0000737F0000}"/>
    <cellStyle name="Normal 6 3 3 3 2 2 7 3" xfId="37361" xr:uid="{00000000-0005-0000-0000-0000747F0000}"/>
    <cellStyle name="Normal 6 3 3 3 2 2 8" xfId="37362" xr:uid="{00000000-0005-0000-0000-0000757F0000}"/>
    <cellStyle name="Normal 6 3 3 3 2 2 9" xfId="37363" xr:uid="{00000000-0005-0000-0000-0000767F0000}"/>
    <cellStyle name="Normal 6 3 3 3 2 3" xfId="1714" xr:uid="{00000000-0005-0000-0000-0000777F0000}"/>
    <cellStyle name="Normal 6 3 3 3 2 3 2" xfId="5072" xr:uid="{00000000-0005-0000-0000-0000787F0000}"/>
    <cellStyle name="Normal 6 3 3 3 2 3 2 2" xfId="10056" xr:uid="{00000000-0005-0000-0000-0000797F0000}"/>
    <cellStyle name="Normal 6 3 3 3 2 3 2 2 2" xfId="37364" xr:uid="{00000000-0005-0000-0000-00007A7F0000}"/>
    <cellStyle name="Normal 6 3 3 3 2 3 2 2 3" xfId="37365" xr:uid="{00000000-0005-0000-0000-00007B7F0000}"/>
    <cellStyle name="Normal 6 3 3 3 2 3 2 2 4" xfId="37366" xr:uid="{00000000-0005-0000-0000-00007C7F0000}"/>
    <cellStyle name="Normal 6 3 3 3 2 3 2 3" xfId="37367" xr:uid="{00000000-0005-0000-0000-00007D7F0000}"/>
    <cellStyle name="Normal 6 3 3 3 2 3 2 3 2" xfId="37368" xr:uid="{00000000-0005-0000-0000-00007E7F0000}"/>
    <cellStyle name="Normal 6 3 3 3 2 3 2 3 3" xfId="37369" xr:uid="{00000000-0005-0000-0000-00007F7F0000}"/>
    <cellStyle name="Normal 6 3 3 3 2 3 2 4" xfId="37370" xr:uid="{00000000-0005-0000-0000-0000807F0000}"/>
    <cellStyle name="Normal 6 3 3 3 2 3 2 5" xfId="37371" xr:uid="{00000000-0005-0000-0000-0000817F0000}"/>
    <cellStyle name="Normal 6 3 3 3 2 3 2 6" xfId="37372" xr:uid="{00000000-0005-0000-0000-0000827F0000}"/>
    <cellStyle name="Normal 6 3 3 3 2 3 3" xfId="6801" xr:uid="{00000000-0005-0000-0000-0000837F0000}"/>
    <cellStyle name="Normal 6 3 3 3 2 3 3 2" xfId="11743" xr:uid="{00000000-0005-0000-0000-0000847F0000}"/>
    <cellStyle name="Normal 6 3 3 3 2 3 3 3" xfId="37373" xr:uid="{00000000-0005-0000-0000-0000857F0000}"/>
    <cellStyle name="Normal 6 3 3 3 2 3 3 4" xfId="37374" xr:uid="{00000000-0005-0000-0000-0000867F0000}"/>
    <cellStyle name="Normal 6 3 3 3 2 3 4" xfId="8309" xr:uid="{00000000-0005-0000-0000-0000877F0000}"/>
    <cellStyle name="Normal 6 3 3 3 2 3 4 2" xfId="37375" xr:uid="{00000000-0005-0000-0000-0000887F0000}"/>
    <cellStyle name="Normal 6 3 3 3 2 3 4 3" xfId="37376" xr:uid="{00000000-0005-0000-0000-0000897F0000}"/>
    <cellStyle name="Normal 6 3 3 3 2 3 4 4" xfId="37377" xr:uid="{00000000-0005-0000-0000-00008A7F0000}"/>
    <cellStyle name="Normal 6 3 3 3 2 3 5" xfId="3347" xr:uid="{00000000-0005-0000-0000-00008B7F0000}"/>
    <cellStyle name="Normal 6 3 3 3 2 3 5 2" xfId="37378" xr:uid="{00000000-0005-0000-0000-00008C7F0000}"/>
    <cellStyle name="Normal 6 3 3 3 2 3 5 3" xfId="37379" xr:uid="{00000000-0005-0000-0000-00008D7F0000}"/>
    <cellStyle name="Normal 6 3 3 3 2 3 5 4" xfId="37380" xr:uid="{00000000-0005-0000-0000-00008E7F0000}"/>
    <cellStyle name="Normal 6 3 3 3 2 3 6" xfId="37381" xr:uid="{00000000-0005-0000-0000-00008F7F0000}"/>
    <cellStyle name="Normal 6 3 3 3 2 3 6 2" xfId="37382" xr:uid="{00000000-0005-0000-0000-0000907F0000}"/>
    <cellStyle name="Normal 6 3 3 3 2 3 6 3" xfId="37383" xr:uid="{00000000-0005-0000-0000-0000917F0000}"/>
    <cellStyle name="Normal 6 3 3 3 2 3 7" xfId="37384" xr:uid="{00000000-0005-0000-0000-0000927F0000}"/>
    <cellStyle name="Normal 6 3 3 3 2 3 8" xfId="37385" xr:uid="{00000000-0005-0000-0000-0000937F0000}"/>
    <cellStyle name="Normal 6 3 3 3 2 3 9" xfId="37386" xr:uid="{00000000-0005-0000-0000-0000947F0000}"/>
    <cellStyle name="Normal 6 3 3 3 2 4" xfId="4213" xr:uid="{00000000-0005-0000-0000-0000957F0000}"/>
    <cellStyle name="Normal 6 3 3 3 2 4 2" xfId="9199" xr:uid="{00000000-0005-0000-0000-0000967F0000}"/>
    <cellStyle name="Normal 6 3 3 3 2 4 2 2" xfId="37387" xr:uid="{00000000-0005-0000-0000-0000977F0000}"/>
    <cellStyle name="Normal 6 3 3 3 2 4 2 3" xfId="37388" xr:uid="{00000000-0005-0000-0000-0000987F0000}"/>
    <cellStyle name="Normal 6 3 3 3 2 4 2 4" xfId="37389" xr:uid="{00000000-0005-0000-0000-0000997F0000}"/>
    <cellStyle name="Normal 6 3 3 3 2 4 3" xfId="37390" xr:uid="{00000000-0005-0000-0000-00009A7F0000}"/>
    <cellStyle name="Normal 6 3 3 3 2 4 3 2" xfId="37391" xr:uid="{00000000-0005-0000-0000-00009B7F0000}"/>
    <cellStyle name="Normal 6 3 3 3 2 4 3 3" xfId="37392" xr:uid="{00000000-0005-0000-0000-00009C7F0000}"/>
    <cellStyle name="Normal 6 3 3 3 2 4 4" xfId="37393" xr:uid="{00000000-0005-0000-0000-00009D7F0000}"/>
    <cellStyle name="Normal 6 3 3 3 2 4 5" xfId="37394" xr:uid="{00000000-0005-0000-0000-00009E7F0000}"/>
    <cellStyle name="Normal 6 3 3 3 2 4 6" xfId="37395" xr:uid="{00000000-0005-0000-0000-00009F7F0000}"/>
    <cellStyle name="Normal 6 3 3 3 2 5" xfId="5960" xr:uid="{00000000-0005-0000-0000-0000A07F0000}"/>
    <cellStyle name="Normal 6 3 3 3 2 5 2" xfId="10902" xr:uid="{00000000-0005-0000-0000-0000A17F0000}"/>
    <cellStyle name="Normal 6 3 3 3 2 5 3" xfId="37396" xr:uid="{00000000-0005-0000-0000-0000A27F0000}"/>
    <cellStyle name="Normal 6 3 3 3 2 5 4" xfId="37397" xr:uid="{00000000-0005-0000-0000-0000A37F0000}"/>
    <cellStyle name="Normal 6 3 3 3 2 6" xfId="7468" xr:uid="{00000000-0005-0000-0000-0000A47F0000}"/>
    <cellStyle name="Normal 6 3 3 3 2 6 2" xfId="37398" xr:uid="{00000000-0005-0000-0000-0000A57F0000}"/>
    <cellStyle name="Normal 6 3 3 3 2 6 3" xfId="37399" xr:uid="{00000000-0005-0000-0000-0000A67F0000}"/>
    <cellStyle name="Normal 6 3 3 3 2 6 4" xfId="37400" xr:uid="{00000000-0005-0000-0000-0000A77F0000}"/>
    <cellStyle name="Normal 6 3 3 3 2 7" xfId="2506" xr:uid="{00000000-0005-0000-0000-0000A87F0000}"/>
    <cellStyle name="Normal 6 3 3 3 2 7 2" xfId="37401" xr:uid="{00000000-0005-0000-0000-0000A97F0000}"/>
    <cellStyle name="Normal 6 3 3 3 2 7 3" xfId="37402" xr:uid="{00000000-0005-0000-0000-0000AA7F0000}"/>
    <cellStyle name="Normal 6 3 3 3 2 7 4" xfId="37403" xr:uid="{00000000-0005-0000-0000-0000AB7F0000}"/>
    <cellStyle name="Normal 6 3 3 3 2 8" xfId="37404" xr:uid="{00000000-0005-0000-0000-0000AC7F0000}"/>
    <cellStyle name="Normal 6 3 3 3 2 8 2" xfId="37405" xr:uid="{00000000-0005-0000-0000-0000AD7F0000}"/>
    <cellStyle name="Normal 6 3 3 3 2 8 3" xfId="37406" xr:uid="{00000000-0005-0000-0000-0000AE7F0000}"/>
    <cellStyle name="Normal 6 3 3 3 2 9" xfId="37407" xr:uid="{00000000-0005-0000-0000-0000AF7F0000}"/>
    <cellStyle name="Normal 6 3 3 3 3" xfId="916" xr:uid="{00000000-0005-0000-0000-0000B07F0000}"/>
    <cellStyle name="Normal 6 3 3 3 3 10" xfId="37408" xr:uid="{00000000-0005-0000-0000-0000B17F0000}"/>
    <cellStyle name="Normal 6 3 3 3 3 2" xfId="1716" xr:uid="{00000000-0005-0000-0000-0000B27F0000}"/>
    <cellStyle name="Normal 6 3 3 3 3 2 2" xfId="5074" xr:uid="{00000000-0005-0000-0000-0000B37F0000}"/>
    <cellStyle name="Normal 6 3 3 3 3 2 2 2" xfId="10058" xr:uid="{00000000-0005-0000-0000-0000B47F0000}"/>
    <cellStyle name="Normal 6 3 3 3 3 2 2 2 2" xfId="37409" xr:uid="{00000000-0005-0000-0000-0000B57F0000}"/>
    <cellStyle name="Normal 6 3 3 3 3 2 2 2 3" xfId="37410" xr:uid="{00000000-0005-0000-0000-0000B67F0000}"/>
    <cellStyle name="Normal 6 3 3 3 3 2 2 2 4" xfId="37411" xr:uid="{00000000-0005-0000-0000-0000B77F0000}"/>
    <cellStyle name="Normal 6 3 3 3 3 2 2 3" xfId="37412" xr:uid="{00000000-0005-0000-0000-0000B87F0000}"/>
    <cellStyle name="Normal 6 3 3 3 3 2 2 3 2" xfId="37413" xr:uid="{00000000-0005-0000-0000-0000B97F0000}"/>
    <cellStyle name="Normal 6 3 3 3 3 2 2 3 3" xfId="37414" xr:uid="{00000000-0005-0000-0000-0000BA7F0000}"/>
    <cellStyle name="Normal 6 3 3 3 3 2 2 4" xfId="37415" xr:uid="{00000000-0005-0000-0000-0000BB7F0000}"/>
    <cellStyle name="Normal 6 3 3 3 3 2 2 5" xfId="37416" xr:uid="{00000000-0005-0000-0000-0000BC7F0000}"/>
    <cellStyle name="Normal 6 3 3 3 3 2 2 6" xfId="37417" xr:uid="{00000000-0005-0000-0000-0000BD7F0000}"/>
    <cellStyle name="Normal 6 3 3 3 3 2 3" xfId="6803" xr:uid="{00000000-0005-0000-0000-0000BE7F0000}"/>
    <cellStyle name="Normal 6 3 3 3 3 2 3 2" xfId="11745" xr:uid="{00000000-0005-0000-0000-0000BF7F0000}"/>
    <cellStyle name="Normal 6 3 3 3 3 2 3 3" xfId="37418" xr:uid="{00000000-0005-0000-0000-0000C07F0000}"/>
    <cellStyle name="Normal 6 3 3 3 3 2 3 4" xfId="37419" xr:uid="{00000000-0005-0000-0000-0000C17F0000}"/>
    <cellStyle name="Normal 6 3 3 3 3 2 4" xfId="8311" xr:uid="{00000000-0005-0000-0000-0000C27F0000}"/>
    <cellStyle name="Normal 6 3 3 3 3 2 4 2" xfId="37420" xr:uid="{00000000-0005-0000-0000-0000C37F0000}"/>
    <cellStyle name="Normal 6 3 3 3 3 2 4 3" xfId="37421" xr:uid="{00000000-0005-0000-0000-0000C47F0000}"/>
    <cellStyle name="Normal 6 3 3 3 3 2 4 4" xfId="37422" xr:uid="{00000000-0005-0000-0000-0000C57F0000}"/>
    <cellStyle name="Normal 6 3 3 3 3 2 5" xfId="3349" xr:uid="{00000000-0005-0000-0000-0000C67F0000}"/>
    <cellStyle name="Normal 6 3 3 3 3 2 5 2" xfId="37423" xr:uid="{00000000-0005-0000-0000-0000C77F0000}"/>
    <cellStyle name="Normal 6 3 3 3 3 2 5 3" xfId="37424" xr:uid="{00000000-0005-0000-0000-0000C87F0000}"/>
    <cellStyle name="Normal 6 3 3 3 3 2 5 4" xfId="37425" xr:uid="{00000000-0005-0000-0000-0000C97F0000}"/>
    <cellStyle name="Normal 6 3 3 3 3 2 6" xfId="37426" xr:uid="{00000000-0005-0000-0000-0000CA7F0000}"/>
    <cellStyle name="Normal 6 3 3 3 3 2 6 2" xfId="37427" xr:uid="{00000000-0005-0000-0000-0000CB7F0000}"/>
    <cellStyle name="Normal 6 3 3 3 3 2 6 3" xfId="37428" xr:uid="{00000000-0005-0000-0000-0000CC7F0000}"/>
    <cellStyle name="Normal 6 3 3 3 3 2 7" xfId="37429" xr:uid="{00000000-0005-0000-0000-0000CD7F0000}"/>
    <cellStyle name="Normal 6 3 3 3 3 2 8" xfId="37430" xr:uid="{00000000-0005-0000-0000-0000CE7F0000}"/>
    <cellStyle name="Normal 6 3 3 3 3 2 9" xfId="37431" xr:uid="{00000000-0005-0000-0000-0000CF7F0000}"/>
    <cellStyle name="Normal 6 3 3 3 3 3" xfId="4355" xr:uid="{00000000-0005-0000-0000-0000D07F0000}"/>
    <cellStyle name="Normal 6 3 3 3 3 3 2" xfId="9340" xr:uid="{00000000-0005-0000-0000-0000D17F0000}"/>
    <cellStyle name="Normal 6 3 3 3 3 3 2 2" xfId="37432" xr:uid="{00000000-0005-0000-0000-0000D27F0000}"/>
    <cellStyle name="Normal 6 3 3 3 3 3 2 3" xfId="37433" xr:uid="{00000000-0005-0000-0000-0000D37F0000}"/>
    <cellStyle name="Normal 6 3 3 3 3 3 2 4" xfId="37434" xr:uid="{00000000-0005-0000-0000-0000D47F0000}"/>
    <cellStyle name="Normal 6 3 3 3 3 3 3" xfId="37435" xr:uid="{00000000-0005-0000-0000-0000D57F0000}"/>
    <cellStyle name="Normal 6 3 3 3 3 3 3 2" xfId="37436" xr:uid="{00000000-0005-0000-0000-0000D67F0000}"/>
    <cellStyle name="Normal 6 3 3 3 3 3 3 3" xfId="37437" xr:uid="{00000000-0005-0000-0000-0000D77F0000}"/>
    <cellStyle name="Normal 6 3 3 3 3 3 4" xfId="37438" xr:uid="{00000000-0005-0000-0000-0000D87F0000}"/>
    <cellStyle name="Normal 6 3 3 3 3 3 5" xfId="37439" xr:uid="{00000000-0005-0000-0000-0000D97F0000}"/>
    <cellStyle name="Normal 6 3 3 3 3 3 6" xfId="37440" xr:uid="{00000000-0005-0000-0000-0000DA7F0000}"/>
    <cellStyle name="Normal 6 3 3 3 3 4" xfId="6098" xr:uid="{00000000-0005-0000-0000-0000DB7F0000}"/>
    <cellStyle name="Normal 6 3 3 3 3 4 2" xfId="11040" xr:uid="{00000000-0005-0000-0000-0000DC7F0000}"/>
    <cellStyle name="Normal 6 3 3 3 3 4 3" xfId="37441" xr:uid="{00000000-0005-0000-0000-0000DD7F0000}"/>
    <cellStyle name="Normal 6 3 3 3 3 4 4" xfId="37442" xr:uid="{00000000-0005-0000-0000-0000DE7F0000}"/>
    <cellStyle name="Normal 6 3 3 3 3 5" xfId="7606" xr:uid="{00000000-0005-0000-0000-0000DF7F0000}"/>
    <cellStyle name="Normal 6 3 3 3 3 5 2" xfId="37443" xr:uid="{00000000-0005-0000-0000-0000E07F0000}"/>
    <cellStyle name="Normal 6 3 3 3 3 5 3" xfId="37444" xr:uid="{00000000-0005-0000-0000-0000E17F0000}"/>
    <cellStyle name="Normal 6 3 3 3 3 5 4" xfId="37445" xr:uid="{00000000-0005-0000-0000-0000E27F0000}"/>
    <cellStyle name="Normal 6 3 3 3 3 6" xfId="2644" xr:uid="{00000000-0005-0000-0000-0000E37F0000}"/>
    <cellStyle name="Normal 6 3 3 3 3 6 2" xfId="37446" xr:uid="{00000000-0005-0000-0000-0000E47F0000}"/>
    <cellStyle name="Normal 6 3 3 3 3 6 3" xfId="37447" xr:uid="{00000000-0005-0000-0000-0000E57F0000}"/>
    <cellStyle name="Normal 6 3 3 3 3 6 4" xfId="37448" xr:uid="{00000000-0005-0000-0000-0000E67F0000}"/>
    <cellStyle name="Normal 6 3 3 3 3 7" xfId="37449" xr:uid="{00000000-0005-0000-0000-0000E77F0000}"/>
    <cellStyle name="Normal 6 3 3 3 3 7 2" xfId="37450" xr:uid="{00000000-0005-0000-0000-0000E87F0000}"/>
    <cellStyle name="Normal 6 3 3 3 3 7 3" xfId="37451" xr:uid="{00000000-0005-0000-0000-0000E97F0000}"/>
    <cellStyle name="Normal 6 3 3 3 3 8" xfId="37452" xr:uid="{00000000-0005-0000-0000-0000EA7F0000}"/>
    <cellStyle name="Normal 6 3 3 3 3 9" xfId="37453" xr:uid="{00000000-0005-0000-0000-0000EB7F0000}"/>
    <cellStyle name="Normal 6 3 3 3 4" xfId="1713" xr:uid="{00000000-0005-0000-0000-0000EC7F0000}"/>
    <cellStyle name="Normal 6 3 3 3 4 2" xfId="5071" xr:uid="{00000000-0005-0000-0000-0000ED7F0000}"/>
    <cellStyle name="Normal 6 3 3 3 4 2 2" xfId="10055" xr:uid="{00000000-0005-0000-0000-0000EE7F0000}"/>
    <cellStyle name="Normal 6 3 3 3 4 2 2 2" xfId="37454" xr:uid="{00000000-0005-0000-0000-0000EF7F0000}"/>
    <cellStyle name="Normal 6 3 3 3 4 2 2 3" xfId="37455" xr:uid="{00000000-0005-0000-0000-0000F07F0000}"/>
    <cellStyle name="Normal 6 3 3 3 4 2 2 4" xfId="37456" xr:uid="{00000000-0005-0000-0000-0000F17F0000}"/>
    <cellStyle name="Normal 6 3 3 3 4 2 3" xfId="37457" xr:uid="{00000000-0005-0000-0000-0000F27F0000}"/>
    <cellStyle name="Normal 6 3 3 3 4 2 3 2" xfId="37458" xr:uid="{00000000-0005-0000-0000-0000F37F0000}"/>
    <cellStyle name="Normal 6 3 3 3 4 2 3 3" xfId="37459" xr:uid="{00000000-0005-0000-0000-0000F47F0000}"/>
    <cellStyle name="Normal 6 3 3 3 4 2 4" xfId="37460" xr:uid="{00000000-0005-0000-0000-0000F57F0000}"/>
    <cellStyle name="Normal 6 3 3 3 4 2 5" xfId="37461" xr:uid="{00000000-0005-0000-0000-0000F67F0000}"/>
    <cellStyle name="Normal 6 3 3 3 4 2 6" xfId="37462" xr:uid="{00000000-0005-0000-0000-0000F77F0000}"/>
    <cellStyle name="Normal 6 3 3 3 4 3" xfId="6800" xr:uid="{00000000-0005-0000-0000-0000F87F0000}"/>
    <cellStyle name="Normal 6 3 3 3 4 3 2" xfId="11742" xr:uid="{00000000-0005-0000-0000-0000F97F0000}"/>
    <cellStyle name="Normal 6 3 3 3 4 3 3" xfId="37463" xr:uid="{00000000-0005-0000-0000-0000FA7F0000}"/>
    <cellStyle name="Normal 6 3 3 3 4 3 4" xfId="37464" xr:uid="{00000000-0005-0000-0000-0000FB7F0000}"/>
    <cellStyle name="Normal 6 3 3 3 4 4" xfId="8308" xr:uid="{00000000-0005-0000-0000-0000FC7F0000}"/>
    <cellStyle name="Normal 6 3 3 3 4 4 2" xfId="37465" xr:uid="{00000000-0005-0000-0000-0000FD7F0000}"/>
    <cellStyle name="Normal 6 3 3 3 4 4 3" xfId="37466" xr:uid="{00000000-0005-0000-0000-0000FE7F0000}"/>
    <cellStyle name="Normal 6 3 3 3 4 4 4" xfId="37467" xr:uid="{00000000-0005-0000-0000-0000FF7F0000}"/>
    <cellStyle name="Normal 6 3 3 3 4 5" xfId="3346" xr:uid="{00000000-0005-0000-0000-000000800000}"/>
    <cellStyle name="Normal 6 3 3 3 4 5 2" xfId="37468" xr:uid="{00000000-0005-0000-0000-000001800000}"/>
    <cellStyle name="Normal 6 3 3 3 4 5 3" xfId="37469" xr:uid="{00000000-0005-0000-0000-000002800000}"/>
    <cellStyle name="Normal 6 3 3 3 4 5 4" xfId="37470" xr:uid="{00000000-0005-0000-0000-000003800000}"/>
    <cellStyle name="Normal 6 3 3 3 4 6" xfId="37471" xr:uid="{00000000-0005-0000-0000-000004800000}"/>
    <cellStyle name="Normal 6 3 3 3 4 6 2" xfId="37472" xr:uid="{00000000-0005-0000-0000-000005800000}"/>
    <cellStyle name="Normal 6 3 3 3 4 6 3" xfId="37473" xr:uid="{00000000-0005-0000-0000-000006800000}"/>
    <cellStyle name="Normal 6 3 3 3 4 7" xfId="37474" xr:uid="{00000000-0005-0000-0000-000007800000}"/>
    <cellStyle name="Normal 6 3 3 3 4 8" xfId="37475" xr:uid="{00000000-0005-0000-0000-000008800000}"/>
    <cellStyle name="Normal 6 3 3 3 4 9" xfId="37476" xr:uid="{00000000-0005-0000-0000-000009800000}"/>
    <cellStyle name="Normal 6 3 3 3 5" xfId="3753" xr:uid="{00000000-0005-0000-0000-00000A800000}"/>
    <cellStyle name="Normal 6 3 3 3 5 2" xfId="5391" xr:uid="{00000000-0005-0000-0000-00000B800000}"/>
    <cellStyle name="Normal 6 3 3 3 5 2 2" xfId="10368" xr:uid="{00000000-0005-0000-0000-00000C800000}"/>
    <cellStyle name="Normal 6 3 3 3 5 2 2 2" xfId="37477" xr:uid="{00000000-0005-0000-0000-00000D800000}"/>
    <cellStyle name="Normal 6 3 3 3 5 2 2 3" xfId="37478" xr:uid="{00000000-0005-0000-0000-00000E800000}"/>
    <cellStyle name="Normal 6 3 3 3 5 2 2 4" xfId="37479" xr:uid="{00000000-0005-0000-0000-00000F800000}"/>
    <cellStyle name="Normal 6 3 3 3 5 2 3" xfId="37480" xr:uid="{00000000-0005-0000-0000-000010800000}"/>
    <cellStyle name="Normal 6 3 3 3 5 2 3 2" xfId="37481" xr:uid="{00000000-0005-0000-0000-000011800000}"/>
    <cellStyle name="Normal 6 3 3 3 5 2 3 3" xfId="37482" xr:uid="{00000000-0005-0000-0000-000012800000}"/>
    <cellStyle name="Normal 6 3 3 3 5 2 4" xfId="37483" xr:uid="{00000000-0005-0000-0000-000013800000}"/>
    <cellStyle name="Normal 6 3 3 3 5 2 5" xfId="37484" xr:uid="{00000000-0005-0000-0000-000014800000}"/>
    <cellStyle name="Normal 6 3 3 3 5 2 6" xfId="37485" xr:uid="{00000000-0005-0000-0000-000015800000}"/>
    <cellStyle name="Normal 6 3 3 3 5 3" xfId="8713" xr:uid="{00000000-0005-0000-0000-000016800000}"/>
    <cellStyle name="Normal 6 3 3 3 5 3 2" xfId="37486" xr:uid="{00000000-0005-0000-0000-000017800000}"/>
    <cellStyle name="Normal 6 3 3 3 5 3 3" xfId="37487" xr:uid="{00000000-0005-0000-0000-000018800000}"/>
    <cellStyle name="Normal 6 3 3 3 5 3 4" xfId="37488" xr:uid="{00000000-0005-0000-0000-000019800000}"/>
    <cellStyle name="Normal 6 3 3 3 5 4" xfId="37489" xr:uid="{00000000-0005-0000-0000-00001A800000}"/>
    <cellStyle name="Normal 6 3 3 3 5 4 2" xfId="37490" xr:uid="{00000000-0005-0000-0000-00001B800000}"/>
    <cellStyle name="Normal 6 3 3 3 5 4 3" xfId="37491" xr:uid="{00000000-0005-0000-0000-00001C800000}"/>
    <cellStyle name="Normal 6 3 3 3 5 4 4" xfId="37492" xr:uid="{00000000-0005-0000-0000-00001D800000}"/>
    <cellStyle name="Normal 6 3 3 3 5 5" xfId="37493" xr:uid="{00000000-0005-0000-0000-00001E800000}"/>
    <cellStyle name="Normal 6 3 3 3 5 5 2" xfId="37494" xr:uid="{00000000-0005-0000-0000-00001F800000}"/>
    <cellStyle name="Normal 6 3 3 3 5 5 3" xfId="37495" xr:uid="{00000000-0005-0000-0000-000020800000}"/>
    <cellStyle name="Normal 6 3 3 3 5 5 4" xfId="37496" xr:uid="{00000000-0005-0000-0000-000021800000}"/>
    <cellStyle name="Normal 6 3 3 3 5 6" xfId="37497" xr:uid="{00000000-0005-0000-0000-000022800000}"/>
    <cellStyle name="Normal 6 3 3 3 5 6 2" xfId="37498" xr:uid="{00000000-0005-0000-0000-000023800000}"/>
    <cellStyle name="Normal 6 3 3 3 5 6 3" xfId="37499" xr:uid="{00000000-0005-0000-0000-000024800000}"/>
    <cellStyle name="Normal 6 3 3 3 5 7" xfId="37500" xr:uid="{00000000-0005-0000-0000-000025800000}"/>
    <cellStyle name="Normal 6 3 3 3 5 8" xfId="37501" xr:uid="{00000000-0005-0000-0000-000026800000}"/>
    <cellStyle name="Normal 6 3 3 3 5 9" xfId="37502" xr:uid="{00000000-0005-0000-0000-000027800000}"/>
    <cellStyle name="Normal 6 3 3 3 6" xfId="4078" xr:uid="{00000000-0005-0000-0000-000028800000}"/>
    <cellStyle name="Normal 6 3 3 3 6 2" xfId="8849" xr:uid="{00000000-0005-0000-0000-000029800000}"/>
    <cellStyle name="Normal 6 3 3 3 6 2 2" xfId="37503" xr:uid="{00000000-0005-0000-0000-00002A800000}"/>
    <cellStyle name="Normal 6 3 3 3 6 2 2 2" xfId="37504" xr:uid="{00000000-0005-0000-0000-00002B800000}"/>
    <cellStyle name="Normal 6 3 3 3 6 2 2 3" xfId="37505" xr:uid="{00000000-0005-0000-0000-00002C800000}"/>
    <cellStyle name="Normal 6 3 3 3 6 2 2 4" xfId="37506" xr:uid="{00000000-0005-0000-0000-00002D800000}"/>
    <cellStyle name="Normal 6 3 3 3 6 2 3" xfId="37507" xr:uid="{00000000-0005-0000-0000-00002E800000}"/>
    <cellStyle name="Normal 6 3 3 3 6 2 3 2" xfId="37508" xr:uid="{00000000-0005-0000-0000-00002F800000}"/>
    <cellStyle name="Normal 6 3 3 3 6 2 3 3" xfId="37509" xr:uid="{00000000-0005-0000-0000-000030800000}"/>
    <cellStyle name="Normal 6 3 3 3 6 2 4" xfId="37510" xr:uid="{00000000-0005-0000-0000-000031800000}"/>
    <cellStyle name="Normal 6 3 3 3 6 2 5" xfId="37511" xr:uid="{00000000-0005-0000-0000-000032800000}"/>
    <cellStyle name="Normal 6 3 3 3 6 2 6" xfId="37512" xr:uid="{00000000-0005-0000-0000-000033800000}"/>
    <cellStyle name="Normal 6 3 3 3 6 3" xfId="37513" xr:uid="{00000000-0005-0000-0000-000034800000}"/>
    <cellStyle name="Normal 6 3 3 3 6 3 2" xfId="37514" xr:uid="{00000000-0005-0000-0000-000035800000}"/>
    <cellStyle name="Normal 6 3 3 3 6 3 3" xfId="37515" xr:uid="{00000000-0005-0000-0000-000036800000}"/>
    <cellStyle name="Normal 6 3 3 3 6 3 4" xfId="37516" xr:uid="{00000000-0005-0000-0000-000037800000}"/>
    <cellStyle name="Normal 6 3 3 3 6 4" xfId="37517" xr:uid="{00000000-0005-0000-0000-000038800000}"/>
    <cellStyle name="Normal 6 3 3 3 6 4 2" xfId="37518" xr:uid="{00000000-0005-0000-0000-000039800000}"/>
    <cellStyle name="Normal 6 3 3 3 6 4 3" xfId="37519" xr:uid="{00000000-0005-0000-0000-00003A800000}"/>
    <cellStyle name="Normal 6 3 3 3 6 4 4" xfId="37520" xr:uid="{00000000-0005-0000-0000-00003B800000}"/>
    <cellStyle name="Normal 6 3 3 3 6 5" xfId="37521" xr:uid="{00000000-0005-0000-0000-00003C800000}"/>
    <cellStyle name="Normal 6 3 3 3 6 5 2" xfId="37522" xr:uid="{00000000-0005-0000-0000-00003D800000}"/>
    <cellStyle name="Normal 6 3 3 3 6 5 3" xfId="37523" xr:uid="{00000000-0005-0000-0000-00003E800000}"/>
    <cellStyle name="Normal 6 3 3 3 6 6" xfId="37524" xr:uid="{00000000-0005-0000-0000-00003F800000}"/>
    <cellStyle name="Normal 6 3 3 3 6 7" xfId="37525" xr:uid="{00000000-0005-0000-0000-000040800000}"/>
    <cellStyle name="Normal 6 3 3 3 6 8" xfId="37526" xr:uid="{00000000-0005-0000-0000-000041800000}"/>
    <cellStyle name="Normal 6 3 3 3 7" xfId="5383" xr:uid="{00000000-0005-0000-0000-000042800000}"/>
    <cellStyle name="Normal 6 3 3 3 7 2" xfId="10361" xr:uid="{00000000-0005-0000-0000-000043800000}"/>
    <cellStyle name="Normal 6 3 3 3 7 2 2" xfId="37527" xr:uid="{00000000-0005-0000-0000-000044800000}"/>
    <cellStyle name="Normal 6 3 3 3 7 2 3" xfId="37528" xr:uid="{00000000-0005-0000-0000-000045800000}"/>
    <cellStyle name="Normal 6 3 3 3 7 2 4" xfId="37529" xr:uid="{00000000-0005-0000-0000-000046800000}"/>
    <cellStyle name="Normal 6 3 3 3 7 3" xfId="37530" xr:uid="{00000000-0005-0000-0000-000047800000}"/>
    <cellStyle name="Normal 6 3 3 3 7 3 2" xfId="37531" xr:uid="{00000000-0005-0000-0000-000048800000}"/>
    <cellStyle name="Normal 6 3 3 3 7 3 3" xfId="37532" xr:uid="{00000000-0005-0000-0000-000049800000}"/>
    <cellStyle name="Normal 6 3 3 3 7 4" xfId="37533" xr:uid="{00000000-0005-0000-0000-00004A800000}"/>
    <cellStyle name="Normal 6 3 3 3 7 5" xfId="37534" xr:uid="{00000000-0005-0000-0000-00004B800000}"/>
    <cellStyle name="Normal 6 3 3 3 7 6" xfId="37535" xr:uid="{00000000-0005-0000-0000-00004C800000}"/>
    <cellStyle name="Normal 6 3 3 3 8" xfId="5825" xr:uid="{00000000-0005-0000-0000-00004D800000}"/>
    <cellStyle name="Normal 6 3 3 3 8 2" xfId="10767" xr:uid="{00000000-0005-0000-0000-00004E800000}"/>
    <cellStyle name="Normal 6 3 3 3 8 3" xfId="37536" xr:uid="{00000000-0005-0000-0000-00004F800000}"/>
    <cellStyle name="Normal 6 3 3 3 8 4" xfId="37537" xr:uid="{00000000-0005-0000-0000-000050800000}"/>
    <cellStyle name="Normal 6 3 3 3 9" xfId="7333" xr:uid="{00000000-0005-0000-0000-000051800000}"/>
    <cellStyle name="Normal 6 3 3 3 9 2" xfId="37538" xr:uid="{00000000-0005-0000-0000-000052800000}"/>
    <cellStyle name="Normal 6 3 3 3 9 3" xfId="37539" xr:uid="{00000000-0005-0000-0000-000053800000}"/>
    <cellStyle name="Normal 6 3 3 3 9 4" xfId="37540" xr:uid="{00000000-0005-0000-0000-000054800000}"/>
    <cellStyle name="Normal 6 3 3 4" xfId="456" xr:uid="{00000000-0005-0000-0000-000055800000}"/>
    <cellStyle name="Normal 6 3 3 4 10" xfId="37541" xr:uid="{00000000-0005-0000-0000-000056800000}"/>
    <cellStyle name="Normal 6 3 3 4 11" xfId="37542" xr:uid="{00000000-0005-0000-0000-000057800000}"/>
    <cellStyle name="Normal 6 3 3 4 2" xfId="1026" xr:uid="{00000000-0005-0000-0000-000058800000}"/>
    <cellStyle name="Normal 6 3 3 4 2 10" xfId="37543" xr:uid="{00000000-0005-0000-0000-000059800000}"/>
    <cellStyle name="Normal 6 3 3 4 2 2" xfId="1718" xr:uid="{00000000-0005-0000-0000-00005A800000}"/>
    <cellStyle name="Normal 6 3 3 4 2 2 2" xfId="5076" xr:uid="{00000000-0005-0000-0000-00005B800000}"/>
    <cellStyle name="Normal 6 3 3 4 2 2 2 2" xfId="10060" xr:uid="{00000000-0005-0000-0000-00005C800000}"/>
    <cellStyle name="Normal 6 3 3 4 2 2 2 2 2" xfId="37544" xr:uid="{00000000-0005-0000-0000-00005D800000}"/>
    <cellStyle name="Normal 6 3 3 4 2 2 2 2 3" xfId="37545" xr:uid="{00000000-0005-0000-0000-00005E800000}"/>
    <cellStyle name="Normal 6 3 3 4 2 2 2 2 4" xfId="37546" xr:uid="{00000000-0005-0000-0000-00005F800000}"/>
    <cellStyle name="Normal 6 3 3 4 2 2 2 3" xfId="37547" xr:uid="{00000000-0005-0000-0000-000060800000}"/>
    <cellStyle name="Normal 6 3 3 4 2 2 2 3 2" xfId="37548" xr:uid="{00000000-0005-0000-0000-000061800000}"/>
    <cellStyle name="Normal 6 3 3 4 2 2 2 3 3" xfId="37549" xr:uid="{00000000-0005-0000-0000-000062800000}"/>
    <cellStyle name="Normal 6 3 3 4 2 2 2 4" xfId="37550" xr:uid="{00000000-0005-0000-0000-000063800000}"/>
    <cellStyle name="Normal 6 3 3 4 2 2 2 5" xfId="37551" xr:uid="{00000000-0005-0000-0000-000064800000}"/>
    <cellStyle name="Normal 6 3 3 4 2 2 2 6" xfId="37552" xr:uid="{00000000-0005-0000-0000-000065800000}"/>
    <cellStyle name="Normal 6 3 3 4 2 2 3" xfId="6805" xr:uid="{00000000-0005-0000-0000-000066800000}"/>
    <cellStyle name="Normal 6 3 3 4 2 2 3 2" xfId="11747" xr:uid="{00000000-0005-0000-0000-000067800000}"/>
    <cellStyle name="Normal 6 3 3 4 2 2 3 3" xfId="37553" xr:uid="{00000000-0005-0000-0000-000068800000}"/>
    <cellStyle name="Normal 6 3 3 4 2 2 3 4" xfId="37554" xr:uid="{00000000-0005-0000-0000-000069800000}"/>
    <cellStyle name="Normal 6 3 3 4 2 2 4" xfId="8313" xr:uid="{00000000-0005-0000-0000-00006A800000}"/>
    <cellStyle name="Normal 6 3 3 4 2 2 4 2" xfId="37555" xr:uid="{00000000-0005-0000-0000-00006B800000}"/>
    <cellStyle name="Normal 6 3 3 4 2 2 4 3" xfId="37556" xr:uid="{00000000-0005-0000-0000-00006C800000}"/>
    <cellStyle name="Normal 6 3 3 4 2 2 4 4" xfId="37557" xr:uid="{00000000-0005-0000-0000-00006D800000}"/>
    <cellStyle name="Normal 6 3 3 4 2 2 5" xfId="3351" xr:uid="{00000000-0005-0000-0000-00006E800000}"/>
    <cellStyle name="Normal 6 3 3 4 2 2 5 2" xfId="37558" xr:uid="{00000000-0005-0000-0000-00006F800000}"/>
    <cellStyle name="Normal 6 3 3 4 2 2 5 3" xfId="37559" xr:uid="{00000000-0005-0000-0000-000070800000}"/>
    <cellStyle name="Normal 6 3 3 4 2 2 5 4" xfId="37560" xr:uid="{00000000-0005-0000-0000-000071800000}"/>
    <cellStyle name="Normal 6 3 3 4 2 2 6" xfId="37561" xr:uid="{00000000-0005-0000-0000-000072800000}"/>
    <cellStyle name="Normal 6 3 3 4 2 2 6 2" xfId="37562" xr:uid="{00000000-0005-0000-0000-000073800000}"/>
    <cellStyle name="Normal 6 3 3 4 2 2 6 3" xfId="37563" xr:uid="{00000000-0005-0000-0000-000074800000}"/>
    <cellStyle name="Normal 6 3 3 4 2 2 7" xfId="37564" xr:uid="{00000000-0005-0000-0000-000075800000}"/>
    <cellStyle name="Normal 6 3 3 4 2 2 8" xfId="37565" xr:uid="{00000000-0005-0000-0000-000076800000}"/>
    <cellStyle name="Normal 6 3 3 4 2 2 9" xfId="37566" xr:uid="{00000000-0005-0000-0000-000077800000}"/>
    <cellStyle name="Normal 6 3 3 4 2 3" xfId="4448" xr:uid="{00000000-0005-0000-0000-000078800000}"/>
    <cellStyle name="Normal 6 3 3 4 2 3 2" xfId="9433" xr:uid="{00000000-0005-0000-0000-000079800000}"/>
    <cellStyle name="Normal 6 3 3 4 2 3 2 2" xfId="37567" xr:uid="{00000000-0005-0000-0000-00007A800000}"/>
    <cellStyle name="Normal 6 3 3 4 2 3 2 3" xfId="37568" xr:uid="{00000000-0005-0000-0000-00007B800000}"/>
    <cellStyle name="Normal 6 3 3 4 2 3 2 4" xfId="37569" xr:uid="{00000000-0005-0000-0000-00007C800000}"/>
    <cellStyle name="Normal 6 3 3 4 2 3 3" xfId="37570" xr:uid="{00000000-0005-0000-0000-00007D800000}"/>
    <cellStyle name="Normal 6 3 3 4 2 3 3 2" xfId="37571" xr:uid="{00000000-0005-0000-0000-00007E800000}"/>
    <cellStyle name="Normal 6 3 3 4 2 3 3 3" xfId="37572" xr:uid="{00000000-0005-0000-0000-00007F800000}"/>
    <cellStyle name="Normal 6 3 3 4 2 3 4" xfId="37573" xr:uid="{00000000-0005-0000-0000-000080800000}"/>
    <cellStyle name="Normal 6 3 3 4 2 3 5" xfId="37574" xr:uid="{00000000-0005-0000-0000-000081800000}"/>
    <cellStyle name="Normal 6 3 3 4 2 3 6" xfId="37575" xr:uid="{00000000-0005-0000-0000-000082800000}"/>
    <cellStyle name="Normal 6 3 3 4 2 4" xfId="6188" xr:uid="{00000000-0005-0000-0000-000083800000}"/>
    <cellStyle name="Normal 6 3 3 4 2 4 2" xfId="11130" xr:uid="{00000000-0005-0000-0000-000084800000}"/>
    <cellStyle name="Normal 6 3 3 4 2 4 3" xfId="37576" xr:uid="{00000000-0005-0000-0000-000085800000}"/>
    <cellStyle name="Normal 6 3 3 4 2 4 4" xfId="37577" xr:uid="{00000000-0005-0000-0000-000086800000}"/>
    <cellStyle name="Normal 6 3 3 4 2 5" xfId="7696" xr:uid="{00000000-0005-0000-0000-000087800000}"/>
    <cellStyle name="Normal 6 3 3 4 2 5 2" xfId="37578" xr:uid="{00000000-0005-0000-0000-000088800000}"/>
    <cellStyle name="Normal 6 3 3 4 2 5 3" xfId="37579" xr:uid="{00000000-0005-0000-0000-000089800000}"/>
    <cellStyle name="Normal 6 3 3 4 2 5 4" xfId="37580" xr:uid="{00000000-0005-0000-0000-00008A800000}"/>
    <cellStyle name="Normal 6 3 3 4 2 6" xfId="2734" xr:uid="{00000000-0005-0000-0000-00008B800000}"/>
    <cellStyle name="Normal 6 3 3 4 2 6 2" xfId="37581" xr:uid="{00000000-0005-0000-0000-00008C800000}"/>
    <cellStyle name="Normal 6 3 3 4 2 6 3" xfId="37582" xr:uid="{00000000-0005-0000-0000-00008D800000}"/>
    <cellStyle name="Normal 6 3 3 4 2 6 4" xfId="37583" xr:uid="{00000000-0005-0000-0000-00008E800000}"/>
    <cellStyle name="Normal 6 3 3 4 2 7" xfId="37584" xr:uid="{00000000-0005-0000-0000-00008F800000}"/>
    <cellStyle name="Normal 6 3 3 4 2 7 2" xfId="37585" xr:uid="{00000000-0005-0000-0000-000090800000}"/>
    <cellStyle name="Normal 6 3 3 4 2 7 3" xfId="37586" xr:uid="{00000000-0005-0000-0000-000091800000}"/>
    <cellStyle name="Normal 6 3 3 4 2 8" xfId="37587" xr:uid="{00000000-0005-0000-0000-000092800000}"/>
    <cellStyle name="Normal 6 3 3 4 2 9" xfId="37588" xr:uid="{00000000-0005-0000-0000-000093800000}"/>
    <cellStyle name="Normal 6 3 3 4 3" xfId="1717" xr:uid="{00000000-0005-0000-0000-000094800000}"/>
    <cellStyle name="Normal 6 3 3 4 3 2" xfId="5075" xr:uid="{00000000-0005-0000-0000-000095800000}"/>
    <cellStyle name="Normal 6 3 3 4 3 2 2" xfId="10059" xr:uid="{00000000-0005-0000-0000-000096800000}"/>
    <cellStyle name="Normal 6 3 3 4 3 2 2 2" xfId="37589" xr:uid="{00000000-0005-0000-0000-000097800000}"/>
    <cellStyle name="Normal 6 3 3 4 3 2 2 3" xfId="37590" xr:uid="{00000000-0005-0000-0000-000098800000}"/>
    <cellStyle name="Normal 6 3 3 4 3 2 2 4" xfId="37591" xr:uid="{00000000-0005-0000-0000-000099800000}"/>
    <cellStyle name="Normal 6 3 3 4 3 2 3" xfId="37592" xr:uid="{00000000-0005-0000-0000-00009A800000}"/>
    <cellStyle name="Normal 6 3 3 4 3 2 3 2" xfId="37593" xr:uid="{00000000-0005-0000-0000-00009B800000}"/>
    <cellStyle name="Normal 6 3 3 4 3 2 3 3" xfId="37594" xr:uid="{00000000-0005-0000-0000-00009C800000}"/>
    <cellStyle name="Normal 6 3 3 4 3 2 4" xfId="37595" xr:uid="{00000000-0005-0000-0000-00009D800000}"/>
    <cellStyle name="Normal 6 3 3 4 3 2 5" xfId="37596" xr:uid="{00000000-0005-0000-0000-00009E800000}"/>
    <cellStyle name="Normal 6 3 3 4 3 2 6" xfId="37597" xr:uid="{00000000-0005-0000-0000-00009F800000}"/>
    <cellStyle name="Normal 6 3 3 4 3 3" xfId="6804" xr:uid="{00000000-0005-0000-0000-0000A0800000}"/>
    <cellStyle name="Normal 6 3 3 4 3 3 2" xfId="11746" xr:uid="{00000000-0005-0000-0000-0000A1800000}"/>
    <cellStyle name="Normal 6 3 3 4 3 3 3" xfId="37598" xr:uid="{00000000-0005-0000-0000-0000A2800000}"/>
    <cellStyle name="Normal 6 3 3 4 3 3 4" xfId="37599" xr:uid="{00000000-0005-0000-0000-0000A3800000}"/>
    <cellStyle name="Normal 6 3 3 4 3 4" xfId="8312" xr:uid="{00000000-0005-0000-0000-0000A4800000}"/>
    <cellStyle name="Normal 6 3 3 4 3 4 2" xfId="37600" xr:uid="{00000000-0005-0000-0000-0000A5800000}"/>
    <cellStyle name="Normal 6 3 3 4 3 4 3" xfId="37601" xr:uid="{00000000-0005-0000-0000-0000A6800000}"/>
    <cellStyle name="Normal 6 3 3 4 3 4 4" xfId="37602" xr:uid="{00000000-0005-0000-0000-0000A7800000}"/>
    <cellStyle name="Normal 6 3 3 4 3 5" xfId="3350" xr:uid="{00000000-0005-0000-0000-0000A8800000}"/>
    <cellStyle name="Normal 6 3 3 4 3 5 2" xfId="37603" xr:uid="{00000000-0005-0000-0000-0000A9800000}"/>
    <cellStyle name="Normal 6 3 3 4 3 5 3" xfId="37604" xr:uid="{00000000-0005-0000-0000-0000AA800000}"/>
    <cellStyle name="Normal 6 3 3 4 3 5 4" xfId="37605" xr:uid="{00000000-0005-0000-0000-0000AB800000}"/>
    <cellStyle name="Normal 6 3 3 4 3 6" xfId="37606" xr:uid="{00000000-0005-0000-0000-0000AC800000}"/>
    <cellStyle name="Normal 6 3 3 4 3 6 2" xfId="37607" xr:uid="{00000000-0005-0000-0000-0000AD800000}"/>
    <cellStyle name="Normal 6 3 3 4 3 6 3" xfId="37608" xr:uid="{00000000-0005-0000-0000-0000AE800000}"/>
    <cellStyle name="Normal 6 3 3 4 3 7" xfId="37609" xr:uid="{00000000-0005-0000-0000-0000AF800000}"/>
    <cellStyle name="Normal 6 3 3 4 3 8" xfId="37610" xr:uid="{00000000-0005-0000-0000-0000B0800000}"/>
    <cellStyle name="Normal 6 3 3 4 3 9" xfId="37611" xr:uid="{00000000-0005-0000-0000-0000B1800000}"/>
    <cellStyle name="Normal 6 3 3 4 4" xfId="3979" xr:uid="{00000000-0005-0000-0000-0000B2800000}"/>
    <cellStyle name="Normal 6 3 3 4 4 2" xfId="9051" xr:uid="{00000000-0005-0000-0000-0000B3800000}"/>
    <cellStyle name="Normal 6 3 3 4 4 2 2" xfId="37612" xr:uid="{00000000-0005-0000-0000-0000B4800000}"/>
    <cellStyle name="Normal 6 3 3 4 4 2 3" xfId="37613" xr:uid="{00000000-0005-0000-0000-0000B5800000}"/>
    <cellStyle name="Normal 6 3 3 4 4 2 4" xfId="37614" xr:uid="{00000000-0005-0000-0000-0000B6800000}"/>
    <cellStyle name="Normal 6 3 3 4 4 3" xfId="37615" xr:uid="{00000000-0005-0000-0000-0000B7800000}"/>
    <cellStyle name="Normal 6 3 3 4 4 3 2" xfId="37616" xr:uid="{00000000-0005-0000-0000-0000B8800000}"/>
    <cellStyle name="Normal 6 3 3 4 4 3 3" xfId="37617" xr:uid="{00000000-0005-0000-0000-0000B9800000}"/>
    <cellStyle name="Normal 6 3 3 4 4 4" xfId="37618" xr:uid="{00000000-0005-0000-0000-0000BA800000}"/>
    <cellStyle name="Normal 6 3 3 4 4 5" xfId="37619" xr:uid="{00000000-0005-0000-0000-0000BB800000}"/>
    <cellStyle name="Normal 6 3 3 4 4 6" xfId="37620" xr:uid="{00000000-0005-0000-0000-0000BC800000}"/>
    <cellStyle name="Normal 6 3 3 4 5" xfId="5736" xr:uid="{00000000-0005-0000-0000-0000BD800000}"/>
    <cellStyle name="Normal 6 3 3 4 5 2" xfId="10678" xr:uid="{00000000-0005-0000-0000-0000BE800000}"/>
    <cellStyle name="Normal 6 3 3 4 5 3" xfId="37621" xr:uid="{00000000-0005-0000-0000-0000BF800000}"/>
    <cellStyle name="Normal 6 3 3 4 5 4" xfId="37622" xr:uid="{00000000-0005-0000-0000-0000C0800000}"/>
    <cellStyle name="Normal 6 3 3 4 6" xfId="7244" xr:uid="{00000000-0005-0000-0000-0000C1800000}"/>
    <cellStyle name="Normal 6 3 3 4 6 2" xfId="37623" xr:uid="{00000000-0005-0000-0000-0000C2800000}"/>
    <cellStyle name="Normal 6 3 3 4 6 3" xfId="37624" xr:uid="{00000000-0005-0000-0000-0000C3800000}"/>
    <cellStyle name="Normal 6 3 3 4 6 4" xfId="37625" xr:uid="{00000000-0005-0000-0000-0000C4800000}"/>
    <cellStyle name="Normal 6 3 3 4 7" xfId="2282" xr:uid="{00000000-0005-0000-0000-0000C5800000}"/>
    <cellStyle name="Normal 6 3 3 4 7 2" xfId="37626" xr:uid="{00000000-0005-0000-0000-0000C6800000}"/>
    <cellStyle name="Normal 6 3 3 4 7 3" xfId="37627" xr:uid="{00000000-0005-0000-0000-0000C7800000}"/>
    <cellStyle name="Normal 6 3 3 4 7 4" xfId="37628" xr:uid="{00000000-0005-0000-0000-0000C8800000}"/>
    <cellStyle name="Normal 6 3 3 4 8" xfId="37629" xr:uid="{00000000-0005-0000-0000-0000C9800000}"/>
    <cellStyle name="Normal 6 3 3 4 8 2" xfId="37630" xr:uid="{00000000-0005-0000-0000-0000CA800000}"/>
    <cellStyle name="Normal 6 3 3 4 8 3" xfId="37631" xr:uid="{00000000-0005-0000-0000-0000CB800000}"/>
    <cellStyle name="Normal 6 3 3 4 9" xfId="37632" xr:uid="{00000000-0005-0000-0000-0000CC800000}"/>
    <cellStyle name="Normal 6 3 3 5" xfId="673" xr:uid="{00000000-0005-0000-0000-0000CD800000}"/>
    <cellStyle name="Normal 6 3 3 5 10" xfId="37633" xr:uid="{00000000-0005-0000-0000-0000CE800000}"/>
    <cellStyle name="Normal 6 3 3 5 11" xfId="37634" xr:uid="{00000000-0005-0000-0000-0000CF800000}"/>
    <cellStyle name="Normal 6 3 3 5 2" xfId="1139" xr:uid="{00000000-0005-0000-0000-0000D0800000}"/>
    <cellStyle name="Normal 6 3 3 5 2 10" xfId="37635" xr:uid="{00000000-0005-0000-0000-0000D1800000}"/>
    <cellStyle name="Normal 6 3 3 5 2 2" xfId="1720" xr:uid="{00000000-0005-0000-0000-0000D2800000}"/>
    <cellStyle name="Normal 6 3 3 5 2 2 2" xfId="5078" xr:uid="{00000000-0005-0000-0000-0000D3800000}"/>
    <cellStyle name="Normal 6 3 3 5 2 2 2 2" xfId="10062" xr:uid="{00000000-0005-0000-0000-0000D4800000}"/>
    <cellStyle name="Normal 6 3 3 5 2 2 2 2 2" xfId="37636" xr:uid="{00000000-0005-0000-0000-0000D5800000}"/>
    <cellStyle name="Normal 6 3 3 5 2 2 2 2 3" xfId="37637" xr:uid="{00000000-0005-0000-0000-0000D6800000}"/>
    <cellStyle name="Normal 6 3 3 5 2 2 2 2 4" xfId="37638" xr:uid="{00000000-0005-0000-0000-0000D7800000}"/>
    <cellStyle name="Normal 6 3 3 5 2 2 2 3" xfId="37639" xr:uid="{00000000-0005-0000-0000-0000D8800000}"/>
    <cellStyle name="Normal 6 3 3 5 2 2 2 3 2" xfId="37640" xr:uid="{00000000-0005-0000-0000-0000D9800000}"/>
    <cellStyle name="Normal 6 3 3 5 2 2 2 3 3" xfId="37641" xr:uid="{00000000-0005-0000-0000-0000DA800000}"/>
    <cellStyle name="Normal 6 3 3 5 2 2 2 4" xfId="37642" xr:uid="{00000000-0005-0000-0000-0000DB800000}"/>
    <cellStyle name="Normal 6 3 3 5 2 2 2 5" xfId="37643" xr:uid="{00000000-0005-0000-0000-0000DC800000}"/>
    <cellStyle name="Normal 6 3 3 5 2 2 2 6" xfId="37644" xr:uid="{00000000-0005-0000-0000-0000DD800000}"/>
    <cellStyle name="Normal 6 3 3 5 2 2 3" xfId="6807" xr:uid="{00000000-0005-0000-0000-0000DE800000}"/>
    <cellStyle name="Normal 6 3 3 5 2 2 3 2" xfId="11749" xr:uid="{00000000-0005-0000-0000-0000DF800000}"/>
    <cellStyle name="Normal 6 3 3 5 2 2 3 3" xfId="37645" xr:uid="{00000000-0005-0000-0000-0000E0800000}"/>
    <cellStyle name="Normal 6 3 3 5 2 2 3 4" xfId="37646" xr:uid="{00000000-0005-0000-0000-0000E1800000}"/>
    <cellStyle name="Normal 6 3 3 5 2 2 4" xfId="8315" xr:uid="{00000000-0005-0000-0000-0000E2800000}"/>
    <cellStyle name="Normal 6 3 3 5 2 2 4 2" xfId="37647" xr:uid="{00000000-0005-0000-0000-0000E3800000}"/>
    <cellStyle name="Normal 6 3 3 5 2 2 4 3" xfId="37648" xr:uid="{00000000-0005-0000-0000-0000E4800000}"/>
    <cellStyle name="Normal 6 3 3 5 2 2 4 4" xfId="37649" xr:uid="{00000000-0005-0000-0000-0000E5800000}"/>
    <cellStyle name="Normal 6 3 3 5 2 2 5" xfId="3353" xr:uid="{00000000-0005-0000-0000-0000E6800000}"/>
    <cellStyle name="Normal 6 3 3 5 2 2 5 2" xfId="37650" xr:uid="{00000000-0005-0000-0000-0000E7800000}"/>
    <cellStyle name="Normal 6 3 3 5 2 2 5 3" xfId="37651" xr:uid="{00000000-0005-0000-0000-0000E8800000}"/>
    <cellStyle name="Normal 6 3 3 5 2 2 5 4" xfId="37652" xr:uid="{00000000-0005-0000-0000-0000E9800000}"/>
    <cellStyle name="Normal 6 3 3 5 2 2 6" xfId="37653" xr:uid="{00000000-0005-0000-0000-0000EA800000}"/>
    <cellStyle name="Normal 6 3 3 5 2 2 6 2" xfId="37654" xr:uid="{00000000-0005-0000-0000-0000EB800000}"/>
    <cellStyle name="Normal 6 3 3 5 2 2 6 3" xfId="37655" xr:uid="{00000000-0005-0000-0000-0000EC800000}"/>
    <cellStyle name="Normal 6 3 3 5 2 2 7" xfId="37656" xr:uid="{00000000-0005-0000-0000-0000ED800000}"/>
    <cellStyle name="Normal 6 3 3 5 2 2 8" xfId="37657" xr:uid="{00000000-0005-0000-0000-0000EE800000}"/>
    <cellStyle name="Normal 6 3 3 5 2 2 9" xfId="37658" xr:uid="{00000000-0005-0000-0000-0000EF800000}"/>
    <cellStyle name="Normal 6 3 3 5 2 3" xfId="4507" xr:uid="{00000000-0005-0000-0000-0000F0800000}"/>
    <cellStyle name="Normal 6 3 3 5 2 3 2" xfId="9491" xr:uid="{00000000-0005-0000-0000-0000F1800000}"/>
    <cellStyle name="Normal 6 3 3 5 2 3 2 2" xfId="37659" xr:uid="{00000000-0005-0000-0000-0000F2800000}"/>
    <cellStyle name="Normal 6 3 3 5 2 3 2 3" xfId="37660" xr:uid="{00000000-0005-0000-0000-0000F3800000}"/>
    <cellStyle name="Normal 6 3 3 5 2 3 2 4" xfId="37661" xr:uid="{00000000-0005-0000-0000-0000F4800000}"/>
    <cellStyle name="Normal 6 3 3 5 2 3 3" xfId="37662" xr:uid="{00000000-0005-0000-0000-0000F5800000}"/>
    <cellStyle name="Normal 6 3 3 5 2 3 3 2" xfId="37663" xr:uid="{00000000-0005-0000-0000-0000F6800000}"/>
    <cellStyle name="Normal 6 3 3 5 2 3 3 3" xfId="37664" xr:uid="{00000000-0005-0000-0000-0000F7800000}"/>
    <cellStyle name="Normal 6 3 3 5 2 3 4" xfId="37665" xr:uid="{00000000-0005-0000-0000-0000F8800000}"/>
    <cellStyle name="Normal 6 3 3 5 2 3 5" xfId="37666" xr:uid="{00000000-0005-0000-0000-0000F9800000}"/>
    <cellStyle name="Normal 6 3 3 5 2 3 6" xfId="37667" xr:uid="{00000000-0005-0000-0000-0000FA800000}"/>
    <cellStyle name="Normal 6 3 3 5 2 4" xfId="6238" xr:uid="{00000000-0005-0000-0000-0000FB800000}"/>
    <cellStyle name="Normal 6 3 3 5 2 4 2" xfId="11180" xr:uid="{00000000-0005-0000-0000-0000FC800000}"/>
    <cellStyle name="Normal 6 3 3 5 2 4 3" xfId="37668" xr:uid="{00000000-0005-0000-0000-0000FD800000}"/>
    <cellStyle name="Normal 6 3 3 5 2 4 4" xfId="37669" xr:uid="{00000000-0005-0000-0000-0000FE800000}"/>
    <cellStyle name="Normal 6 3 3 5 2 5" xfId="7746" xr:uid="{00000000-0005-0000-0000-0000FF800000}"/>
    <cellStyle name="Normal 6 3 3 5 2 5 2" xfId="37670" xr:uid="{00000000-0005-0000-0000-000000810000}"/>
    <cellStyle name="Normal 6 3 3 5 2 5 3" xfId="37671" xr:uid="{00000000-0005-0000-0000-000001810000}"/>
    <cellStyle name="Normal 6 3 3 5 2 5 4" xfId="37672" xr:uid="{00000000-0005-0000-0000-000002810000}"/>
    <cellStyle name="Normal 6 3 3 5 2 6" xfId="2784" xr:uid="{00000000-0005-0000-0000-000003810000}"/>
    <cellStyle name="Normal 6 3 3 5 2 6 2" xfId="37673" xr:uid="{00000000-0005-0000-0000-000004810000}"/>
    <cellStyle name="Normal 6 3 3 5 2 6 3" xfId="37674" xr:uid="{00000000-0005-0000-0000-000005810000}"/>
    <cellStyle name="Normal 6 3 3 5 2 6 4" xfId="37675" xr:uid="{00000000-0005-0000-0000-000006810000}"/>
    <cellStyle name="Normal 6 3 3 5 2 7" xfId="37676" xr:uid="{00000000-0005-0000-0000-000007810000}"/>
    <cellStyle name="Normal 6 3 3 5 2 7 2" xfId="37677" xr:uid="{00000000-0005-0000-0000-000008810000}"/>
    <cellStyle name="Normal 6 3 3 5 2 7 3" xfId="37678" xr:uid="{00000000-0005-0000-0000-000009810000}"/>
    <cellStyle name="Normal 6 3 3 5 2 8" xfId="37679" xr:uid="{00000000-0005-0000-0000-00000A810000}"/>
    <cellStyle name="Normal 6 3 3 5 2 9" xfId="37680" xr:uid="{00000000-0005-0000-0000-00000B810000}"/>
    <cellStyle name="Normal 6 3 3 5 3" xfId="1719" xr:uid="{00000000-0005-0000-0000-00000C810000}"/>
    <cellStyle name="Normal 6 3 3 5 3 2" xfId="5077" xr:uid="{00000000-0005-0000-0000-00000D810000}"/>
    <cellStyle name="Normal 6 3 3 5 3 2 2" xfId="10061" xr:uid="{00000000-0005-0000-0000-00000E810000}"/>
    <cellStyle name="Normal 6 3 3 5 3 2 2 2" xfId="37681" xr:uid="{00000000-0005-0000-0000-00000F810000}"/>
    <cellStyle name="Normal 6 3 3 5 3 2 2 3" xfId="37682" xr:uid="{00000000-0005-0000-0000-000010810000}"/>
    <cellStyle name="Normal 6 3 3 5 3 2 2 4" xfId="37683" xr:uid="{00000000-0005-0000-0000-000011810000}"/>
    <cellStyle name="Normal 6 3 3 5 3 2 3" xfId="37684" xr:uid="{00000000-0005-0000-0000-000012810000}"/>
    <cellStyle name="Normal 6 3 3 5 3 2 3 2" xfId="37685" xr:uid="{00000000-0005-0000-0000-000013810000}"/>
    <cellStyle name="Normal 6 3 3 5 3 2 3 3" xfId="37686" xr:uid="{00000000-0005-0000-0000-000014810000}"/>
    <cellStyle name="Normal 6 3 3 5 3 2 4" xfId="37687" xr:uid="{00000000-0005-0000-0000-000015810000}"/>
    <cellStyle name="Normal 6 3 3 5 3 2 5" xfId="37688" xr:uid="{00000000-0005-0000-0000-000016810000}"/>
    <cellStyle name="Normal 6 3 3 5 3 2 6" xfId="37689" xr:uid="{00000000-0005-0000-0000-000017810000}"/>
    <cellStyle name="Normal 6 3 3 5 3 3" xfId="6806" xr:uid="{00000000-0005-0000-0000-000018810000}"/>
    <cellStyle name="Normal 6 3 3 5 3 3 2" xfId="11748" xr:uid="{00000000-0005-0000-0000-000019810000}"/>
    <cellStyle name="Normal 6 3 3 5 3 3 3" xfId="37690" xr:uid="{00000000-0005-0000-0000-00001A810000}"/>
    <cellStyle name="Normal 6 3 3 5 3 3 4" xfId="37691" xr:uid="{00000000-0005-0000-0000-00001B810000}"/>
    <cellStyle name="Normal 6 3 3 5 3 4" xfId="8314" xr:uid="{00000000-0005-0000-0000-00001C810000}"/>
    <cellStyle name="Normal 6 3 3 5 3 4 2" xfId="37692" xr:uid="{00000000-0005-0000-0000-00001D810000}"/>
    <cellStyle name="Normal 6 3 3 5 3 4 3" xfId="37693" xr:uid="{00000000-0005-0000-0000-00001E810000}"/>
    <cellStyle name="Normal 6 3 3 5 3 4 4" xfId="37694" xr:uid="{00000000-0005-0000-0000-00001F810000}"/>
    <cellStyle name="Normal 6 3 3 5 3 5" xfId="3352" xr:uid="{00000000-0005-0000-0000-000020810000}"/>
    <cellStyle name="Normal 6 3 3 5 3 5 2" xfId="37695" xr:uid="{00000000-0005-0000-0000-000021810000}"/>
    <cellStyle name="Normal 6 3 3 5 3 5 3" xfId="37696" xr:uid="{00000000-0005-0000-0000-000022810000}"/>
    <cellStyle name="Normal 6 3 3 5 3 5 4" xfId="37697" xr:uid="{00000000-0005-0000-0000-000023810000}"/>
    <cellStyle name="Normal 6 3 3 5 3 6" xfId="37698" xr:uid="{00000000-0005-0000-0000-000024810000}"/>
    <cellStyle name="Normal 6 3 3 5 3 6 2" xfId="37699" xr:uid="{00000000-0005-0000-0000-000025810000}"/>
    <cellStyle name="Normal 6 3 3 5 3 6 3" xfId="37700" xr:uid="{00000000-0005-0000-0000-000026810000}"/>
    <cellStyle name="Normal 6 3 3 5 3 7" xfId="37701" xr:uid="{00000000-0005-0000-0000-000027810000}"/>
    <cellStyle name="Normal 6 3 3 5 3 8" xfId="37702" xr:uid="{00000000-0005-0000-0000-000028810000}"/>
    <cellStyle name="Normal 6 3 3 5 3 9" xfId="37703" xr:uid="{00000000-0005-0000-0000-000029810000}"/>
    <cellStyle name="Normal 6 3 3 5 4" xfId="4124" xr:uid="{00000000-0005-0000-0000-00002A810000}"/>
    <cellStyle name="Normal 6 3 3 5 4 2" xfId="9110" xr:uid="{00000000-0005-0000-0000-00002B810000}"/>
    <cellStyle name="Normal 6 3 3 5 4 2 2" xfId="37704" xr:uid="{00000000-0005-0000-0000-00002C810000}"/>
    <cellStyle name="Normal 6 3 3 5 4 2 3" xfId="37705" xr:uid="{00000000-0005-0000-0000-00002D810000}"/>
    <cellStyle name="Normal 6 3 3 5 4 2 4" xfId="37706" xr:uid="{00000000-0005-0000-0000-00002E810000}"/>
    <cellStyle name="Normal 6 3 3 5 4 3" xfId="37707" xr:uid="{00000000-0005-0000-0000-00002F810000}"/>
    <cellStyle name="Normal 6 3 3 5 4 3 2" xfId="37708" xr:uid="{00000000-0005-0000-0000-000030810000}"/>
    <cellStyle name="Normal 6 3 3 5 4 3 3" xfId="37709" xr:uid="{00000000-0005-0000-0000-000031810000}"/>
    <cellStyle name="Normal 6 3 3 5 4 4" xfId="37710" xr:uid="{00000000-0005-0000-0000-000032810000}"/>
    <cellStyle name="Normal 6 3 3 5 4 5" xfId="37711" xr:uid="{00000000-0005-0000-0000-000033810000}"/>
    <cellStyle name="Normal 6 3 3 5 4 6" xfId="37712" xr:uid="{00000000-0005-0000-0000-000034810000}"/>
    <cellStyle name="Normal 6 3 3 5 5" xfId="5871" xr:uid="{00000000-0005-0000-0000-000035810000}"/>
    <cellStyle name="Normal 6 3 3 5 5 2" xfId="10813" xr:uid="{00000000-0005-0000-0000-000036810000}"/>
    <cellStyle name="Normal 6 3 3 5 5 3" xfId="37713" xr:uid="{00000000-0005-0000-0000-000037810000}"/>
    <cellStyle name="Normal 6 3 3 5 5 4" xfId="37714" xr:uid="{00000000-0005-0000-0000-000038810000}"/>
    <cellStyle name="Normal 6 3 3 5 6" xfId="7379" xr:uid="{00000000-0005-0000-0000-000039810000}"/>
    <cellStyle name="Normal 6 3 3 5 6 2" xfId="37715" xr:uid="{00000000-0005-0000-0000-00003A810000}"/>
    <cellStyle name="Normal 6 3 3 5 6 3" xfId="37716" xr:uid="{00000000-0005-0000-0000-00003B810000}"/>
    <cellStyle name="Normal 6 3 3 5 6 4" xfId="37717" xr:uid="{00000000-0005-0000-0000-00003C810000}"/>
    <cellStyle name="Normal 6 3 3 5 7" xfId="2417" xr:uid="{00000000-0005-0000-0000-00003D810000}"/>
    <cellStyle name="Normal 6 3 3 5 7 2" xfId="37718" xr:uid="{00000000-0005-0000-0000-00003E810000}"/>
    <cellStyle name="Normal 6 3 3 5 7 3" xfId="37719" xr:uid="{00000000-0005-0000-0000-00003F810000}"/>
    <cellStyle name="Normal 6 3 3 5 7 4" xfId="37720" xr:uid="{00000000-0005-0000-0000-000040810000}"/>
    <cellStyle name="Normal 6 3 3 5 8" xfId="37721" xr:uid="{00000000-0005-0000-0000-000041810000}"/>
    <cellStyle name="Normal 6 3 3 5 8 2" xfId="37722" xr:uid="{00000000-0005-0000-0000-000042810000}"/>
    <cellStyle name="Normal 6 3 3 5 8 3" xfId="37723" xr:uid="{00000000-0005-0000-0000-000043810000}"/>
    <cellStyle name="Normal 6 3 3 5 9" xfId="37724" xr:uid="{00000000-0005-0000-0000-000044810000}"/>
    <cellStyle name="Normal 6 3 3 6" xfId="340" xr:uid="{00000000-0005-0000-0000-000045810000}"/>
    <cellStyle name="Normal 6 3 3 6 10" xfId="37725" xr:uid="{00000000-0005-0000-0000-000046810000}"/>
    <cellStyle name="Normal 6 3 3 6 11" xfId="37726" xr:uid="{00000000-0005-0000-0000-000047810000}"/>
    <cellStyle name="Normal 6 3 3 6 2" xfId="968" xr:uid="{00000000-0005-0000-0000-000048810000}"/>
    <cellStyle name="Normal 6 3 3 6 2 10" xfId="37727" xr:uid="{00000000-0005-0000-0000-000049810000}"/>
    <cellStyle name="Normal 6 3 3 6 2 2" xfId="1722" xr:uid="{00000000-0005-0000-0000-00004A810000}"/>
    <cellStyle name="Normal 6 3 3 6 2 2 2" xfId="5080" xr:uid="{00000000-0005-0000-0000-00004B810000}"/>
    <cellStyle name="Normal 6 3 3 6 2 2 2 2" xfId="10064" xr:uid="{00000000-0005-0000-0000-00004C810000}"/>
    <cellStyle name="Normal 6 3 3 6 2 2 2 2 2" xfId="37728" xr:uid="{00000000-0005-0000-0000-00004D810000}"/>
    <cellStyle name="Normal 6 3 3 6 2 2 2 2 3" xfId="37729" xr:uid="{00000000-0005-0000-0000-00004E810000}"/>
    <cellStyle name="Normal 6 3 3 6 2 2 2 2 4" xfId="37730" xr:uid="{00000000-0005-0000-0000-00004F810000}"/>
    <cellStyle name="Normal 6 3 3 6 2 2 2 3" xfId="37731" xr:uid="{00000000-0005-0000-0000-000050810000}"/>
    <cellStyle name="Normal 6 3 3 6 2 2 2 3 2" xfId="37732" xr:uid="{00000000-0005-0000-0000-000051810000}"/>
    <cellStyle name="Normal 6 3 3 6 2 2 2 3 3" xfId="37733" xr:uid="{00000000-0005-0000-0000-000052810000}"/>
    <cellStyle name="Normal 6 3 3 6 2 2 2 4" xfId="37734" xr:uid="{00000000-0005-0000-0000-000053810000}"/>
    <cellStyle name="Normal 6 3 3 6 2 2 2 5" xfId="37735" xr:uid="{00000000-0005-0000-0000-000054810000}"/>
    <cellStyle name="Normal 6 3 3 6 2 2 2 6" xfId="37736" xr:uid="{00000000-0005-0000-0000-000055810000}"/>
    <cellStyle name="Normal 6 3 3 6 2 2 3" xfId="6809" xr:uid="{00000000-0005-0000-0000-000056810000}"/>
    <cellStyle name="Normal 6 3 3 6 2 2 3 2" xfId="11751" xr:uid="{00000000-0005-0000-0000-000057810000}"/>
    <cellStyle name="Normal 6 3 3 6 2 2 3 3" xfId="37737" xr:uid="{00000000-0005-0000-0000-000058810000}"/>
    <cellStyle name="Normal 6 3 3 6 2 2 3 4" xfId="37738" xr:uid="{00000000-0005-0000-0000-000059810000}"/>
    <cellStyle name="Normal 6 3 3 6 2 2 4" xfId="8317" xr:uid="{00000000-0005-0000-0000-00005A810000}"/>
    <cellStyle name="Normal 6 3 3 6 2 2 4 2" xfId="37739" xr:uid="{00000000-0005-0000-0000-00005B810000}"/>
    <cellStyle name="Normal 6 3 3 6 2 2 4 3" xfId="37740" xr:uid="{00000000-0005-0000-0000-00005C810000}"/>
    <cellStyle name="Normal 6 3 3 6 2 2 4 4" xfId="37741" xr:uid="{00000000-0005-0000-0000-00005D810000}"/>
    <cellStyle name="Normal 6 3 3 6 2 2 5" xfId="3355" xr:uid="{00000000-0005-0000-0000-00005E810000}"/>
    <cellStyle name="Normal 6 3 3 6 2 2 5 2" xfId="37742" xr:uid="{00000000-0005-0000-0000-00005F810000}"/>
    <cellStyle name="Normal 6 3 3 6 2 2 5 3" xfId="37743" xr:uid="{00000000-0005-0000-0000-000060810000}"/>
    <cellStyle name="Normal 6 3 3 6 2 2 5 4" xfId="37744" xr:uid="{00000000-0005-0000-0000-000061810000}"/>
    <cellStyle name="Normal 6 3 3 6 2 2 6" xfId="37745" xr:uid="{00000000-0005-0000-0000-000062810000}"/>
    <cellStyle name="Normal 6 3 3 6 2 2 6 2" xfId="37746" xr:uid="{00000000-0005-0000-0000-000063810000}"/>
    <cellStyle name="Normal 6 3 3 6 2 2 6 3" xfId="37747" xr:uid="{00000000-0005-0000-0000-000064810000}"/>
    <cellStyle name="Normal 6 3 3 6 2 2 7" xfId="37748" xr:uid="{00000000-0005-0000-0000-000065810000}"/>
    <cellStyle name="Normal 6 3 3 6 2 2 8" xfId="37749" xr:uid="{00000000-0005-0000-0000-000066810000}"/>
    <cellStyle name="Normal 6 3 3 6 2 2 9" xfId="37750" xr:uid="{00000000-0005-0000-0000-000067810000}"/>
    <cellStyle name="Normal 6 3 3 6 2 3" xfId="4402" xr:uid="{00000000-0005-0000-0000-000068810000}"/>
    <cellStyle name="Normal 6 3 3 6 2 3 2" xfId="9387" xr:uid="{00000000-0005-0000-0000-000069810000}"/>
    <cellStyle name="Normal 6 3 3 6 2 3 2 2" xfId="37751" xr:uid="{00000000-0005-0000-0000-00006A810000}"/>
    <cellStyle name="Normal 6 3 3 6 2 3 2 3" xfId="37752" xr:uid="{00000000-0005-0000-0000-00006B810000}"/>
    <cellStyle name="Normal 6 3 3 6 2 3 2 4" xfId="37753" xr:uid="{00000000-0005-0000-0000-00006C810000}"/>
    <cellStyle name="Normal 6 3 3 6 2 3 3" xfId="37754" xr:uid="{00000000-0005-0000-0000-00006D810000}"/>
    <cellStyle name="Normal 6 3 3 6 2 3 3 2" xfId="37755" xr:uid="{00000000-0005-0000-0000-00006E810000}"/>
    <cellStyle name="Normal 6 3 3 6 2 3 3 3" xfId="37756" xr:uid="{00000000-0005-0000-0000-00006F810000}"/>
    <cellStyle name="Normal 6 3 3 6 2 3 4" xfId="37757" xr:uid="{00000000-0005-0000-0000-000070810000}"/>
    <cellStyle name="Normal 6 3 3 6 2 3 5" xfId="37758" xr:uid="{00000000-0005-0000-0000-000071810000}"/>
    <cellStyle name="Normal 6 3 3 6 2 3 6" xfId="37759" xr:uid="{00000000-0005-0000-0000-000072810000}"/>
    <cellStyle name="Normal 6 3 3 6 2 4" xfId="6144" xr:uid="{00000000-0005-0000-0000-000073810000}"/>
    <cellStyle name="Normal 6 3 3 6 2 4 2" xfId="11086" xr:uid="{00000000-0005-0000-0000-000074810000}"/>
    <cellStyle name="Normal 6 3 3 6 2 4 3" xfId="37760" xr:uid="{00000000-0005-0000-0000-000075810000}"/>
    <cellStyle name="Normal 6 3 3 6 2 4 4" xfId="37761" xr:uid="{00000000-0005-0000-0000-000076810000}"/>
    <cellStyle name="Normal 6 3 3 6 2 5" xfId="7652" xr:uid="{00000000-0005-0000-0000-000077810000}"/>
    <cellStyle name="Normal 6 3 3 6 2 5 2" xfId="37762" xr:uid="{00000000-0005-0000-0000-000078810000}"/>
    <cellStyle name="Normal 6 3 3 6 2 5 3" xfId="37763" xr:uid="{00000000-0005-0000-0000-000079810000}"/>
    <cellStyle name="Normal 6 3 3 6 2 5 4" xfId="37764" xr:uid="{00000000-0005-0000-0000-00007A810000}"/>
    <cellStyle name="Normal 6 3 3 6 2 6" xfId="2690" xr:uid="{00000000-0005-0000-0000-00007B810000}"/>
    <cellStyle name="Normal 6 3 3 6 2 6 2" xfId="37765" xr:uid="{00000000-0005-0000-0000-00007C810000}"/>
    <cellStyle name="Normal 6 3 3 6 2 6 3" xfId="37766" xr:uid="{00000000-0005-0000-0000-00007D810000}"/>
    <cellStyle name="Normal 6 3 3 6 2 6 4" xfId="37767" xr:uid="{00000000-0005-0000-0000-00007E810000}"/>
    <cellStyle name="Normal 6 3 3 6 2 7" xfId="37768" xr:uid="{00000000-0005-0000-0000-00007F810000}"/>
    <cellStyle name="Normal 6 3 3 6 2 7 2" xfId="37769" xr:uid="{00000000-0005-0000-0000-000080810000}"/>
    <cellStyle name="Normal 6 3 3 6 2 7 3" xfId="37770" xr:uid="{00000000-0005-0000-0000-000081810000}"/>
    <cellStyle name="Normal 6 3 3 6 2 8" xfId="37771" xr:uid="{00000000-0005-0000-0000-000082810000}"/>
    <cellStyle name="Normal 6 3 3 6 2 9" xfId="37772" xr:uid="{00000000-0005-0000-0000-000083810000}"/>
    <cellStyle name="Normal 6 3 3 6 3" xfId="1721" xr:uid="{00000000-0005-0000-0000-000084810000}"/>
    <cellStyle name="Normal 6 3 3 6 3 2" xfId="5079" xr:uid="{00000000-0005-0000-0000-000085810000}"/>
    <cellStyle name="Normal 6 3 3 6 3 2 2" xfId="10063" xr:uid="{00000000-0005-0000-0000-000086810000}"/>
    <cellStyle name="Normal 6 3 3 6 3 2 2 2" xfId="37773" xr:uid="{00000000-0005-0000-0000-000087810000}"/>
    <cellStyle name="Normal 6 3 3 6 3 2 2 3" xfId="37774" xr:uid="{00000000-0005-0000-0000-000088810000}"/>
    <cellStyle name="Normal 6 3 3 6 3 2 2 4" xfId="37775" xr:uid="{00000000-0005-0000-0000-000089810000}"/>
    <cellStyle name="Normal 6 3 3 6 3 2 3" xfId="37776" xr:uid="{00000000-0005-0000-0000-00008A810000}"/>
    <cellStyle name="Normal 6 3 3 6 3 2 3 2" xfId="37777" xr:uid="{00000000-0005-0000-0000-00008B810000}"/>
    <cellStyle name="Normal 6 3 3 6 3 2 3 3" xfId="37778" xr:uid="{00000000-0005-0000-0000-00008C810000}"/>
    <cellStyle name="Normal 6 3 3 6 3 2 4" xfId="37779" xr:uid="{00000000-0005-0000-0000-00008D810000}"/>
    <cellStyle name="Normal 6 3 3 6 3 2 5" xfId="37780" xr:uid="{00000000-0005-0000-0000-00008E810000}"/>
    <cellStyle name="Normal 6 3 3 6 3 2 6" xfId="37781" xr:uid="{00000000-0005-0000-0000-00008F810000}"/>
    <cellStyle name="Normal 6 3 3 6 3 3" xfId="6808" xr:uid="{00000000-0005-0000-0000-000090810000}"/>
    <cellStyle name="Normal 6 3 3 6 3 3 2" xfId="11750" xr:uid="{00000000-0005-0000-0000-000091810000}"/>
    <cellStyle name="Normal 6 3 3 6 3 3 3" xfId="37782" xr:uid="{00000000-0005-0000-0000-000092810000}"/>
    <cellStyle name="Normal 6 3 3 6 3 3 4" xfId="37783" xr:uid="{00000000-0005-0000-0000-000093810000}"/>
    <cellStyle name="Normal 6 3 3 6 3 4" xfId="8316" xr:uid="{00000000-0005-0000-0000-000094810000}"/>
    <cellStyle name="Normal 6 3 3 6 3 4 2" xfId="37784" xr:uid="{00000000-0005-0000-0000-000095810000}"/>
    <cellStyle name="Normal 6 3 3 6 3 4 3" xfId="37785" xr:uid="{00000000-0005-0000-0000-000096810000}"/>
    <cellStyle name="Normal 6 3 3 6 3 4 4" xfId="37786" xr:uid="{00000000-0005-0000-0000-000097810000}"/>
    <cellStyle name="Normal 6 3 3 6 3 5" xfId="3354" xr:uid="{00000000-0005-0000-0000-000098810000}"/>
    <cellStyle name="Normal 6 3 3 6 3 5 2" xfId="37787" xr:uid="{00000000-0005-0000-0000-000099810000}"/>
    <cellStyle name="Normal 6 3 3 6 3 5 3" xfId="37788" xr:uid="{00000000-0005-0000-0000-00009A810000}"/>
    <cellStyle name="Normal 6 3 3 6 3 5 4" xfId="37789" xr:uid="{00000000-0005-0000-0000-00009B810000}"/>
    <cellStyle name="Normal 6 3 3 6 3 6" xfId="37790" xr:uid="{00000000-0005-0000-0000-00009C810000}"/>
    <cellStyle name="Normal 6 3 3 6 3 6 2" xfId="37791" xr:uid="{00000000-0005-0000-0000-00009D810000}"/>
    <cellStyle name="Normal 6 3 3 6 3 6 3" xfId="37792" xr:uid="{00000000-0005-0000-0000-00009E810000}"/>
    <cellStyle name="Normal 6 3 3 6 3 7" xfId="37793" xr:uid="{00000000-0005-0000-0000-00009F810000}"/>
    <cellStyle name="Normal 6 3 3 6 3 8" xfId="37794" xr:uid="{00000000-0005-0000-0000-0000A0810000}"/>
    <cellStyle name="Normal 6 3 3 6 3 9" xfId="37795" xr:uid="{00000000-0005-0000-0000-0000A1810000}"/>
    <cellStyle name="Normal 6 3 3 6 4" xfId="3919" xr:uid="{00000000-0005-0000-0000-0000A2810000}"/>
    <cellStyle name="Normal 6 3 3 6 4 2" xfId="8999" xr:uid="{00000000-0005-0000-0000-0000A3810000}"/>
    <cellStyle name="Normal 6 3 3 6 4 2 2" xfId="37796" xr:uid="{00000000-0005-0000-0000-0000A4810000}"/>
    <cellStyle name="Normal 6 3 3 6 4 2 3" xfId="37797" xr:uid="{00000000-0005-0000-0000-0000A5810000}"/>
    <cellStyle name="Normal 6 3 3 6 4 2 4" xfId="37798" xr:uid="{00000000-0005-0000-0000-0000A6810000}"/>
    <cellStyle name="Normal 6 3 3 6 4 3" xfId="37799" xr:uid="{00000000-0005-0000-0000-0000A7810000}"/>
    <cellStyle name="Normal 6 3 3 6 4 3 2" xfId="37800" xr:uid="{00000000-0005-0000-0000-0000A8810000}"/>
    <cellStyle name="Normal 6 3 3 6 4 3 3" xfId="37801" xr:uid="{00000000-0005-0000-0000-0000A9810000}"/>
    <cellStyle name="Normal 6 3 3 6 4 4" xfId="37802" xr:uid="{00000000-0005-0000-0000-0000AA810000}"/>
    <cellStyle name="Normal 6 3 3 6 4 5" xfId="37803" xr:uid="{00000000-0005-0000-0000-0000AB810000}"/>
    <cellStyle name="Normal 6 3 3 6 4 6" xfId="37804" xr:uid="{00000000-0005-0000-0000-0000AC810000}"/>
    <cellStyle name="Normal 6 3 3 6 5" xfId="5687" xr:uid="{00000000-0005-0000-0000-0000AD810000}"/>
    <cellStyle name="Normal 6 3 3 6 5 2" xfId="10629" xr:uid="{00000000-0005-0000-0000-0000AE810000}"/>
    <cellStyle name="Normal 6 3 3 6 5 3" xfId="37805" xr:uid="{00000000-0005-0000-0000-0000AF810000}"/>
    <cellStyle name="Normal 6 3 3 6 5 4" xfId="37806" xr:uid="{00000000-0005-0000-0000-0000B0810000}"/>
    <cellStyle name="Normal 6 3 3 6 6" xfId="7195" xr:uid="{00000000-0005-0000-0000-0000B1810000}"/>
    <cellStyle name="Normal 6 3 3 6 6 2" xfId="37807" xr:uid="{00000000-0005-0000-0000-0000B2810000}"/>
    <cellStyle name="Normal 6 3 3 6 6 3" xfId="37808" xr:uid="{00000000-0005-0000-0000-0000B3810000}"/>
    <cellStyle name="Normal 6 3 3 6 6 4" xfId="37809" xr:uid="{00000000-0005-0000-0000-0000B4810000}"/>
    <cellStyle name="Normal 6 3 3 6 7" xfId="2233" xr:uid="{00000000-0005-0000-0000-0000B5810000}"/>
    <cellStyle name="Normal 6 3 3 6 7 2" xfId="37810" xr:uid="{00000000-0005-0000-0000-0000B6810000}"/>
    <cellStyle name="Normal 6 3 3 6 7 3" xfId="37811" xr:uid="{00000000-0005-0000-0000-0000B7810000}"/>
    <cellStyle name="Normal 6 3 3 6 7 4" xfId="37812" xr:uid="{00000000-0005-0000-0000-0000B8810000}"/>
    <cellStyle name="Normal 6 3 3 6 8" xfId="37813" xr:uid="{00000000-0005-0000-0000-0000B9810000}"/>
    <cellStyle name="Normal 6 3 3 6 8 2" xfId="37814" xr:uid="{00000000-0005-0000-0000-0000BA810000}"/>
    <cellStyle name="Normal 6 3 3 6 8 3" xfId="37815" xr:uid="{00000000-0005-0000-0000-0000BB810000}"/>
    <cellStyle name="Normal 6 3 3 6 9" xfId="37816" xr:uid="{00000000-0005-0000-0000-0000BC810000}"/>
    <cellStyle name="Normal 6 3 3 7" xfId="822" xr:uid="{00000000-0005-0000-0000-0000BD810000}"/>
    <cellStyle name="Normal 6 3 3 7 10" xfId="37817" xr:uid="{00000000-0005-0000-0000-0000BE810000}"/>
    <cellStyle name="Normal 6 3 3 7 2" xfId="1723" xr:uid="{00000000-0005-0000-0000-0000BF810000}"/>
    <cellStyle name="Normal 6 3 3 7 2 2" xfId="5081" xr:uid="{00000000-0005-0000-0000-0000C0810000}"/>
    <cellStyle name="Normal 6 3 3 7 2 2 2" xfId="10065" xr:uid="{00000000-0005-0000-0000-0000C1810000}"/>
    <cellStyle name="Normal 6 3 3 7 2 2 2 2" xfId="37818" xr:uid="{00000000-0005-0000-0000-0000C2810000}"/>
    <cellStyle name="Normal 6 3 3 7 2 2 2 3" xfId="37819" xr:uid="{00000000-0005-0000-0000-0000C3810000}"/>
    <cellStyle name="Normal 6 3 3 7 2 2 2 4" xfId="37820" xr:uid="{00000000-0005-0000-0000-0000C4810000}"/>
    <cellStyle name="Normal 6 3 3 7 2 2 3" xfId="37821" xr:uid="{00000000-0005-0000-0000-0000C5810000}"/>
    <cellStyle name="Normal 6 3 3 7 2 2 3 2" xfId="37822" xr:uid="{00000000-0005-0000-0000-0000C6810000}"/>
    <cellStyle name="Normal 6 3 3 7 2 2 3 3" xfId="37823" xr:uid="{00000000-0005-0000-0000-0000C7810000}"/>
    <cellStyle name="Normal 6 3 3 7 2 2 4" xfId="37824" xr:uid="{00000000-0005-0000-0000-0000C8810000}"/>
    <cellStyle name="Normal 6 3 3 7 2 2 5" xfId="37825" xr:uid="{00000000-0005-0000-0000-0000C9810000}"/>
    <cellStyle name="Normal 6 3 3 7 2 2 6" xfId="37826" xr:uid="{00000000-0005-0000-0000-0000CA810000}"/>
    <cellStyle name="Normal 6 3 3 7 2 3" xfId="6810" xr:uid="{00000000-0005-0000-0000-0000CB810000}"/>
    <cellStyle name="Normal 6 3 3 7 2 3 2" xfId="11752" xr:uid="{00000000-0005-0000-0000-0000CC810000}"/>
    <cellStyle name="Normal 6 3 3 7 2 3 3" xfId="37827" xr:uid="{00000000-0005-0000-0000-0000CD810000}"/>
    <cellStyle name="Normal 6 3 3 7 2 3 4" xfId="37828" xr:uid="{00000000-0005-0000-0000-0000CE810000}"/>
    <cellStyle name="Normal 6 3 3 7 2 4" xfId="8318" xr:uid="{00000000-0005-0000-0000-0000CF810000}"/>
    <cellStyle name="Normal 6 3 3 7 2 4 2" xfId="37829" xr:uid="{00000000-0005-0000-0000-0000D0810000}"/>
    <cellStyle name="Normal 6 3 3 7 2 4 3" xfId="37830" xr:uid="{00000000-0005-0000-0000-0000D1810000}"/>
    <cellStyle name="Normal 6 3 3 7 2 4 4" xfId="37831" xr:uid="{00000000-0005-0000-0000-0000D2810000}"/>
    <cellStyle name="Normal 6 3 3 7 2 5" xfId="3356" xr:uid="{00000000-0005-0000-0000-0000D3810000}"/>
    <cellStyle name="Normal 6 3 3 7 2 5 2" xfId="37832" xr:uid="{00000000-0005-0000-0000-0000D4810000}"/>
    <cellStyle name="Normal 6 3 3 7 2 5 3" xfId="37833" xr:uid="{00000000-0005-0000-0000-0000D5810000}"/>
    <cellStyle name="Normal 6 3 3 7 2 5 4" xfId="37834" xr:uid="{00000000-0005-0000-0000-0000D6810000}"/>
    <cellStyle name="Normal 6 3 3 7 2 6" xfId="37835" xr:uid="{00000000-0005-0000-0000-0000D7810000}"/>
    <cellStyle name="Normal 6 3 3 7 2 6 2" xfId="37836" xr:uid="{00000000-0005-0000-0000-0000D8810000}"/>
    <cellStyle name="Normal 6 3 3 7 2 6 3" xfId="37837" xr:uid="{00000000-0005-0000-0000-0000D9810000}"/>
    <cellStyle name="Normal 6 3 3 7 2 7" xfId="37838" xr:uid="{00000000-0005-0000-0000-0000DA810000}"/>
    <cellStyle name="Normal 6 3 3 7 2 8" xfId="37839" xr:uid="{00000000-0005-0000-0000-0000DB810000}"/>
    <cellStyle name="Normal 6 3 3 7 2 9" xfId="37840" xr:uid="{00000000-0005-0000-0000-0000DC810000}"/>
    <cellStyle name="Normal 6 3 3 7 3" xfId="4264" xr:uid="{00000000-0005-0000-0000-0000DD810000}"/>
    <cellStyle name="Normal 6 3 3 7 3 2" xfId="9250" xr:uid="{00000000-0005-0000-0000-0000DE810000}"/>
    <cellStyle name="Normal 6 3 3 7 3 2 2" xfId="37841" xr:uid="{00000000-0005-0000-0000-0000DF810000}"/>
    <cellStyle name="Normal 6 3 3 7 3 2 3" xfId="37842" xr:uid="{00000000-0005-0000-0000-0000E0810000}"/>
    <cellStyle name="Normal 6 3 3 7 3 2 4" xfId="37843" xr:uid="{00000000-0005-0000-0000-0000E1810000}"/>
    <cellStyle name="Normal 6 3 3 7 3 3" xfId="37844" xr:uid="{00000000-0005-0000-0000-0000E2810000}"/>
    <cellStyle name="Normal 6 3 3 7 3 3 2" xfId="37845" xr:uid="{00000000-0005-0000-0000-0000E3810000}"/>
    <cellStyle name="Normal 6 3 3 7 3 3 3" xfId="37846" xr:uid="{00000000-0005-0000-0000-0000E4810000}"/>
    <cellStyle name="Normal 6 3 3 7 3 4" xfId="37847" xr:uid="{00000000-0005-0000-0000-0000E5810000}"/>
    <cellStyle name="Normal 6 3 3 7 3 5" xfId="37848" xr:uid="{00000000-0005-0000-0000-0000E6810000}"/>
    <cellStyle name="Normal 6 3 3 7 3 6" xfId="37849" xr:uid="{00000000-0005-0000-0000-0000E7810000}"/>
    <cellStyle name="Normal 6 3 3 7 4" xfId="6009" xr:uid="{00000000-0005-0000-0000-0000E8810000}"/>
    <cellStyle name="Normal 6 3 3 7 4 2" xfId="10951" xr:uid="{00000000-0005-0000-0000-0000E9810000}"/>
    <cellStyle name="Normal 6 3 3 7 4 3" xfId="37850" xr:uid="{00000000-0005-0000-0000-0000EA810000}"/>
    <cellStyle name="Normal 6 3 3 7 4 4" xfId="37851" xr:uid="{00000000-0005-0000-0000-0000EB810000}"/>
    <cellStyle name="Normal 6 3 3 7 5" xfId="7517" xr:uid="{00000000-0005-0000-0000-0000EC810000}"/>
    <cellStyle name="Normal 6 3 3 7 5 2" xfId="37852" xr:uid="{00000000-0005-0000-0000-0000ED810000}"/>
    <cellStyle name="Normal 6 3 3 7 5 3" xfId="37853" xr:uid="{00000000-0005-0000-0000-0000EE810000}"/>
    <cellStyle name="Normal 6 3 3 7 5 4" xfId="37854" xr:uid="{00000000-0005-0000-0000-0000EF810000}"/>
    <cellStyle name="Normal 6 3 3 7 6" xfId="2555" xr:uid="{00000000-0005-0000-0000-0000F0810000}"/>
    <cellStyle name="Normal 6 3 3 7 6 2" xfId="37855" xr:uid="{00000000-0005-0000-0000-0000F1810000}"/>
    <cellStyle name="Normal 6 3 3 7 6 3" xfId="37856" xr:uid="{00000000-0005-0000-0000-0000F2810000}"/>
    <cellStyle name="Normal 6 3 3 7 6 4" xfId="37857" xr:uid="{00000000-0005-0000-0000-0000F3810000}"/>
    <cellStyle name="Normal 6 3 3 7 7" xfId="37858" xr:uid="{00000000-0005-0000-0000-0000F4810000}"/>
    <cellStyle name="Normal 6 3 3 7 7 2" xfId="37859" xr:uid="{00000000-0005-0000-0000-0000F5810000}"/>
    <cellStyle name="Normal 6 3 3 7 7 3" xfId="37860" xr:uid="{00000000-0005-0000-0000-0000F6810000}"/>
    <cellStyle name="Normal 6 3 3 7 8" xfId="37861" xr:uid="{00000000-0005-0000-0000-0000F7810000}"/>
    <cellStyle name="Normal 6 3 3 7 9" xfId="37862" xr:uid="{00000000-0005-0000-0000-0000F8810000}"/>
    <cellStyle name="Normal 6 3 3 8" xfId="1289" xr:uid="{00000000-0005-0000-0000-0000F9810000}"/>
    <cellStyle name="Normal 6 3 3 8 2" xfId="4647" xr:uid="{00000000-0005-0000-0000-0000FA810000}"/>
    <cellStyle name="Normal 6 3 3 8 2 2" xfId="9631" xr:uid="{00000000-0005-0000-0000-0000FB810000}"/>
    <cellStyle name="Normal 6 3 3 8 2 2 2" xfId="37863" xr:uid="{00000000-0005-0000-0000-0000FC810000}"/>
    <cellStyle name="Normal 6 3 3 8 2 2 3" xfId="37864" xr:uid="{00000000-0005-0000-0000-0000FD810000}"/>
    <cellStyle name="Normal 6 3 3 8 2 2 4" xfId="37865" xr:uid="{00000000-0005-0000-0000-0000FE810000}"/>
    <cellStyle name="Normal 6 3 3 8 2 3" xfId="37866" xr:uid="{00000000-0005-0000-0000-0000FF810000}"/>
    <cellStyle name="Normal 6 3 3 8 2 3 2" xfId="37867" xr:uid="{00000000-0005-0000-0000-000000820000}"/>
    <cellStyle name="Normal 6 3 3 8 2 3 3" xfId="37868" xr:uid="{00000000-0005-0000-0000-000001820000}"/>
    <cellStyle name="Normal 6 3 3 8 2 4" xfId="37869" xr:uid="{00000000-0005-0000-0000-000002820000}"/>
    <cellStyle name="Normal 6 3 3 8 2 5" xfId="37870" xr:uid="{00000000-0005-0000-0000-000003820000}"/>
    <cellStyle name="Normal 6 3 3 8 2 6" xfId="37871" xr:uid="{00000000-0005-0000-0000-000004820000}"/>
    <cellStyle name="Normal 6 3 3 8 3" xfId="6376" xr:uid="{00000000-0005-0000-0000-000005820000}"/>
    <cellStyle name="Normal 6 3 3 8 3 2" xfId="11318" xr:uid="{00000000-0005-0000-0000-000006820000}"/>
    <cellStyle name="Normal 6 3 3 8 3 3" xfId="37872" xr:uid="{00000000-0005-0000-0000-000007820000}"/>
    <cellStyle name="Normal 6 3 3 8 3 4" xfId="37873" xr:uid="{00000000-0005-0000-0000-000008820000}"/>
    <cellStyle name="Normal 6 3 3 8 4" xfId="7884" xr:uid="{00000000-0005-0000-0000-000009820000}"/>
    <cellStyle name="Normal 6 3 3 8 4 2" xfId="37874" xr:uid="{00000000-0005-0000-0000-00000A820000}"/>
    <cellStyle name="Normal 6 3 3 8 4 3" xfId="37875" xr:uid="{00000000-0005-0000-0000-00000B820000}"/>
    <cellStyle name="Normal 6 3 3 8 4 4" xfId="37876" xr:uid="{00000000-0005-0000-0000-00000C820000}"/>
    <cellStyle name="Normal 6 3 3 8 5" xfId="2922" xr:uid="{00000000-0005-0000-0000-00000D820000}"/>
    <cellStyle name="Normal 6 3 3 8 5 2" xfId="37877" xr:uid="{00000000-0005-0000-0000-00000E820000}"/>
    <cellStyle name="Normal 6 3 3 8 5 3" xfId="37878" xr:uid="{00000000-0005-0000-0000-00000F820000}"/>
    <cellStyle name="Normal 6 3 3 8 5 4" xfId="37879" xr:uid="{00000000-0005-0000-0000-000010820000}"/>
    <cellStyle name="Normal 6 3 3 8 6" xfId="37880" xr:uid="{00000000-0005-0000-0000-000011820000}"/>
    <cellStyle name="Normal 6 3 3 8 6 2" xfId="37881" xr:uid="{00000000-0005-0000-0000-000012820000}"/>
    <cellStyle name="Normal 6 3 3 8 6 3" xfId="37882" xr:uid="{00000000-0005-0000-0000-000013820000}"/>
    <cellStyle name="Normal 6 3 3 8 7" xfId="37883" xr:uid="{00000000-0005-0000-0000-000014820000}"/>
    <cellStyle name="Normal 6 3 3 8 8" xfId="37884" xr:uid="{00000000-0005-0000-0000-000015820000}"/>
    <cellStyle name="Normal 6 3 3 8 9" xfId="37885" xr:uid="{00000000-0005-0000-0000-000016820000}"/>
    <cellStyle name="Normal 6 3 3 9" xfId="232" xr:uid="{00000000-0005-0000-0000-000017820000}"/>
    <cellStyle name="Normal 6 3 3 9 2" xfId="3865" xr:uid="{00000000-0005-0000-0000-000018820000}"/>
    <cellStyle name="Normal 6 3 3 9 2 2" xfId="8952" xr:uid="{00000000-0005-0000-0000-000019820000}"/>
    <cellStyle name="Normal 6 3 3 9 2 2 2" xfId="37886" xr:uid="{00000000-0005-0000-0000-00001A820000}"/>
    <cellStyle name="Normal 6 3 3 9 2 2 3" xfId="37887" xr:uid="{00000000-0005-0000-0000-00001B820000}"/>
    <cellStyle name="Normal 6 3 3 9 2 2 4" xfId="37888" xr:uid="{00000000-0005-0000-0000-00001C820000}"/>
    <cellStyle name="Normal 6 3 3 9 2 3" xfId="37889" xr:uid="{00000000-0005-0000-0000-00001D820000}"/>
    <cellStyle name="Normal 6 3 3 9 2 3 2" xfId="37890" xr:uid="{00000000-0005-0000-0000-00001E820000}"/>
    <cellStyle name="Normal 6 3 3 9 2 3 3" xfId="37891" xr:uid="{00000000-0005-0000-0000-00001F820000}"/>
    <cellStyle name="Normal 6 3 3 9 2 4" xfId="37892" xr:uid="{00000000-0005-0000-0000-000020820000}"/>
    <cellStyle name="Normal 6 3 3 9 2 5" xfId="37893" xr:uid="{00000000-0005-0000-0000-000021820000}"/>
    <cellStyle name="Normal 6 3 3 9 2 6" xfId="37894" xr:uid="{00000000-0005-0000-0000-000022820000}"/>
    <cellStyle name="Normal 6 3 3 9 3" xfId="5643" xr:uid="{00000000-0005-0000-0000-000023820000}"/>
    <cellStyle name="Normal 6 3 3 9 3 2" xfId="10585" xr:uid="{00000000-0005-0000-0000-000024820000}"/>
    <cellStyle name="Normal 6 3 3 9 3 3" xfId="37895" xr:uid="{00000000-0005-0000-0000-000025820000}"/>
    <cellStyle name="Normal 6 3 3 9 3 4" xfId="37896" xr:uid="{00000000-0005-0000-0000-000026820000}"/>
    <cellStyle name="Normal 6 3 3 9 4" xfId="7151" xr:uid="{00000000-0005-0000-0000-000027820000}"/>
    <cellStyle name="Normal 6 3 3 9 4 2" xfId="37897" xr:uid="{00000000-0005-0000-0000-000028820000}"/>
    <cellStyle name="Normal 6 3 3 9 4 3" xfId="37898" xr:uid="{00000000-0005-0000-0000-000029820000}"/>
    <cellStyle name="Normal 6 3 3 9 4 4" xfId="37899" xr:uid="{00000000-0005-0000-0000-00002A820000}"/>
    <cellStyle name="Normal 6 3 3 9 5" xfId="2188" xr:uid="{00000000-0005-0000-0000-00002B820000}"/>
    <cellStyle name="Normal 6 3 3 9 5 2" xfId="37900" xr:uid="{00000000-0005-0000-0000-00002C820000}"/>
    <cellStyle name="Normal 6 3 3 9 5 3" xfId="37901" xr:uid="{00000000-0005-0000-0000-00002D820000}"/>
    <cellStyle name="Normal 6 3 3 9 5 4" xfId="37902" xr:uid="{00000000-0005-0000-0000-00002E820000}"/>
    <cellStyle name="Normal 6 3 3 9 6" xfId="37903" xr:uid="{00000000-0005-0000-0000-00002F820000}"/>
    <cellStyle name="Normal 6 3 3 9 6 2" xfId="37904" xr:uid="{00000000-0005-0000-0000-000030820000}"/>
    <cellStyle name="Normal 6 3 3 9 6 3" xfId="37905" xr:uid="{00000000-0005-0000-0000-000031820000}"/>
    <cellStyle name="Normal 6 3 3 9 7" xfId="37906" xr:uid="{00000000-0005-0000-0000-000032820000}"/>
    <cellStyle name="Normal 6 3 3 9 8" xfId="37907" xr:uid="{00000000-0005-0000-0000-000033820000}"/>
    <cellStyle name="Normal 6 3 3 9 9" xfId="37908" xr:uid="{00000000-0005-0000-0000-000034820000}"/>
    <cellStyle name="Normal 6 3 4" xfId="557" xr:uid="{00000000-0005-0000-0000-000035820000}"/>
    <cellStyle name="Normal 6 3 4 10" xfId="2327" xr:uid="{00000000-0005-0000-0000-000036820000}"/>
    <cellStyle name="Normal 6 3 4 10 2" xfId="37909" xr:uid="{00000000-0005-0000-0000-000037820000}"/>
    <cellStyle name="Normal 6 3 4 10 3" xfId="37910" xr:uid="{00000000-0005-0000-0000-000038820000}"/>
    <cellStyle name="Normal 6 3 4 10 4" xfId="37911" xr:uid="{00000000-0005-0000-0000-000039820000}"/>
    <cellStyle name="Normal 6 3 4 11" xfId="37912" xr:uid="{00000000-0005-0000-0000-00003A820000}"/>
    <cellStyle name="Normal 6 3 4 11 2" xfId="37913" xr:uid="{00000000-0005-0000-0000-00003B820000}"/>
    <cellStyle name="Normal 6 3 4 11 3" xfId="37914" xr:uid="{00000000-0005-0000-0000-00003C820000}"/>
    <cellStyle name="Normal 6 3 4 12" xfId="37915" xr:uid="{00000000-0005-0000-0000-00003D820000}"/>
    <cellStyle name="Normal 6 3 4 13" xfId="37916" xr:uid="{00000000-0005-0000-0000-00003E820000}"/>
    <cellStyle name="Normal 6 3 4 14" xfId="37917" xr:uid="{00000000-0005-0000-0000-00003F820000}"/>
    <cellStyle name="Normal 6 3 4 2" xfId="718" xr:uid="{00000000-0005-0000-0000-000040820000}"/>
    <cellStyle name="Normal 6 3 4 2 10" xfId="37918" xr:uid="{00000000-0005-0000-0000-000041820000}"/>
    <cellStyle name="Normal 6 3 4 2 11" xfId="37919" xr:uid="{00000000-0005-0000-0000-000042820000}"/>
    <cellStyle name="Normal 6 3 4 2 2" xfId="1184" xr:uid="{00000000-0005-0000-0000-000043820000}"/>
    <cellStyle name="Normal 6 3 4 2 2 10" xfId="37920" xr:uid="{00000000-0005-0000-0000-000044820000}"/>
    <cellStyle name="Normal 6 3 4 2 2 2" xfId="1726" xr:uid="{00000000-0005-0000-0000-000045820000}"/>
    <cellStyle name="Normal 6 3 4 2 2 2 2" xfId="5084" xr:uid="{00000000-0005-0000-0000-000046820000}"/>
    <cellStyle name="Normal 6 3 4 2 2 2 2 2" xfId="10068" xr:uid="{00000000-0005-0000-0000-000047820000}"/>
    <cellStyle name="Normal 6 3 4 2 2 2 2 2 2" xfId="37921" xr:uid="{00000000-0005-0000-0000-000048820000}"/>
    <cellStyle name="Normal 6 3 4 2 2 2 2 2 3" xfId="37922" xr:uid="{00000000-0005-0000-0000-000049820000}"/>
    <cellStyle name="Normal 6 3 4 2 2 2 2 2 4" xfId="37923" xr:uid="{00000000-0005-0000-0000-00004A820000}"/>
    <cellStyle name="Normal 6 3 4 2 2 2 2 3" xfId="37924" xr:uid="{00000000-0005-0000-0000-00004B820000}"/>
    <cellStyle name="Normal 6 3 4 2 2 2 2 3 2" xfId="37925" xr:uid="{00000000-0005-0000-0000-00004C820000}"/>
    <cellStyle name="Normal 6 3 4 2 2 2 2 3 3" xfId="37926" xr:uid="{00000000-0005-0000-0000-00004D820000}"/>
    <cellStyle name="Normal 6 3 4 2 2 2 2 4" xfId="37927" xr:uid="{00000000-0005-0000-0000-00004E820000}"/>
    <cellStyle name="Normal 6 3 4 2 2 2 2 5" xfId="37928" xr:uid="{00000000-0005-0000-0000-00004F820000}"/>
    <cellStyle name="Normal 6 3 4 2 2 2 2 6" xfId="37929" xr:uid="{00000000-0005-0000-0000-000050820000}"/>
    <cellStyle name="Normal 6 3 4 2 2 2 3" xfId="6813" xr:uid="{00000000-0005-0000-0000-000051820000}"/>
    <cellStyle name="Normal 6 3 4 2 2 2 3 2" xfId="11755" xr:uid="{00000000-0005-0000-0000-000052820000}"/>
    <cellStyle name="Normal 6 3 4 2 2 2 3 3" xfId="37930" xr:uid="{00000000-0005-0000-0000-000053820000}"/>
    <cellStyle name="Normal 6 3 4 2 2 2 3 4" xfId="37931" xr:uid="{00000000-0005-0000-0000-000054820000}"/>
    <cellStyle name="Normal 6 3 4 2 2 2 4" xfId="8321" xr:uid="{00000000-0005-0000-0000-000055820000}"/>
    <cellStyle name="Normal 6 3 4 2 2 2 4 2" xfId="37932" xr:uid="{00000000-0005-0000-0000-000056820000}"/>
    <cellStyle name="Normal 6 3 4 2 2 2 4 3" xfId="37933" xr:uid="{00000000-0005-0000-0000-000057820000}"/>
    <cellStyle name="Normal 6 3 4 2 2 2 4 4" xfId="37934" xr:uid="{00000000-0005-0000-0000-000058820000}"/>
    <cellStyle name="Normal 6 3 4 2 2 2 5" xfId="3359" xr:uid="{00000000-0005-0000-0000-000059820000}"/>
    <cellStyle name="Normal 6 3 4 2 2 2 5 2" xfId="37935" xr:uid="{00000000-0005-0000-0000-00005A820000}"/>
    <cellStyle name="Normal 6 3 4 2 2 2 5 3" xfId="37936" xr:uid="{00000000-0005-0000-0000-00005B820000}"/>
    <cellStyle name="Normal 6 3 4 2 2 2 5 4" xfId="37937" xr:uid="{00000000-0005-0000-0000-00005C820000}"/>
    <cellStyle name="Normal 6 3 4 2 2 2 6" xfId="37938" xr:uid="{00000000-0005-0000-0000-00005D820000}"/>
    <cellStyle name="Normal 6 3 4 2 2 2 6 2" xfId="37939" xr:uid="{00000000-0005-0000-0000-00005E820000}"/>
    <cellStyle name="Normal 6 3 4 2 2 2 6 3" xfId="37940" xr:uid="{00000000-0005-0000-0000-00005F820000}"/>
    <cellStyle name="Normal 6 3 4 2 2 2 7" xfId="37941" xr:uid="{00000000-0005-0000-0000-000060820000}"/>
    <cellStyle name="Normal 6 3 4 2 2 2 8" xfId="37942" xr:uid="{00000000-0005-0000-0000-000061820000}"/>
    <cellStyle name="Normal 6 3 4 2 2 2 9" xfId="37943" xr:uid="{00000000-0005-0000-0000-000062820000}"/>
    <cellStyle name="Normal 6 3 4 2 2 3" xfId="4552" xr:uid="{00000000-0005-0000-0000-000063820000}"/>
    <cellStyle name="Normal 6 3 4 2 2 3 2" xfId="9536" xr:uid="{00000000-0005-0000-0000-000064820000}"/>
    <cellStyle name="Normal 6 3 4 2 2 3 2 2" xfId="37944" xr:uid="{00000000-0005-0000-0000-000065820000}"/>
    <cellStyle name="Normal 6 3 4 2 2 3 2 3" xfId="37945" xr:uid="{00000000-0005-0000-0000-000066820000}"/>
    <cellStyle name="Normal 6 3 4 2 2 3 2 4" xfId="37946" xr:uid="{00000000-0005-0000-0000-000067820000}"/>
    <cellStyle name="Normal 6 3 4 2 2 3 3" xfId="37947" xr:uid="{00000000-0005-0000-0000-000068820000}"/>
    <cellStyle name="Normal 6 3 4 2 2 3 3 2" xfId="37948" xr:uid="{00000000-0005-0000-0000-000069820000}"/>
    <cellStyle name="Normal 6 3 4 2 2 3 3 3" xfId="37949" xr:uid="{00000000-0005-0000-0000-00006A820000}"/>
    <cellStyle name="Normal 6 3 4 2 2 3 4" xfId="37950" xr:uid="{00000000-0005-0000-0000-00006B820000}"/>
    <cellStyle name="Normal 6 3 4 2 2 3 5" xfId="37951" xr:uid="{00000000-0005-0000-0000-00006C820000}"/>
    <cellStyle name="Normal 6 3 4 2 2 3 6" xfId="37952" xr:uid="{00000000-0005-0000-0000-00006D820000}"/>
    <cellStyle name="Normal 6 3 4 2 2 4" xfId="6283" xr:uid="{00000000-0005-0000-0000-00006E820000}"/>
    <cellStyle name="Normal 6 3 4 2 2 4 2" xfId="11225" xr:uid="{00000000-0005-0000-0000-00006F820000}"/>
    <cellStyle name="Normal 6 3 4 2 2 4 3" xfId="37953" xr:uid="{00000000-0005-0000-0000-000070820000}"/>
    <cellStyle name="Normal 6 3 4 2 2 4 4" xfId="37954" xr:uid="{00000000-0005-0000-0000-000071820000}"/>
    <cellStyle name="Normal 6 3 4 2 2 5" xfId="7791" xr:uid="{00000000-0005-0000-0000-000072820000}"/>
    <cellStyle name="Normal 6 3 4 2 2 5 2" xfId="37955" xr:uid="{00000000-0005-0000-0000-000073820000}"/>
    <cellStyle name="Normal 6 3 4 2 2 5 3" xfId="37956" xr:uid="{00000000-0005-0000-0000-000074820000}"/>
    <cellStyle name="Normal 6 3 4 2 2 5 4" xfId="37957" xr:uid="{00000000-0005-0000-0000-000075820000}"/>
    <cellStyle name="Normal 6 3 4 2 2 6" xfId="2829" xr:uid="{00000000-0005-0000-0000-000076820000}"/>
    <cellStyle name="Normal 6 3 4 2 2 6 2" xfId="37958" xr:uid="{00000000-0005-0000-0000-000077820000}"/>
    <cellStyle name="Normal 6 3 4 2 2 6 3" xfId="37959" xr:uid="{00000000-0005-0000-0000-000078820000}"/>
    <cellStyle name="Normal 6 3 4 2 2 6 4" xfId="37960" xr:uid="{00000000-0005-0000-0000-000079820000}"/>
    <cellStyle name="Normal 6 3 4 2 2 7" xfId="37961" xr:uid="{00000000-0005-0000-0000-00007A820000}"/>
    <cellStyle name="Normal 6 3 4 2 2 7 2" xfId="37962" xr:uid="{00000000-0005-0000-0000-00007B820000}"/>
    <cellStyle name="Normal 6 3 4 2 2 7 3" xfId="37963" xr:uid="{00000000-0005-0000-0000-00007C820000}"/>
    <cellStyle name="Normal 6 3 4 2 2 8" xfId="37964" xr:uid="{00000000-0005-0000-0000-00007D820000}"/>
    <cellStyle name="Normal 6 3 4 2 2 9" xfId="37965" xr:uid="{00000000-0005-0000-0000-00007E820000}"/>
    <cellStyle name="Normal 6 3 4 2 3" xfId="1725" xr:uid="{00000000-0005-0000-0000-00007F820000}"/>
    <cellStyle name="Normal 6 3 4 2 3 2" xfId="5083" xr:uid="{00000000-0005-0000-0000-000080820000}"/>
    <cellStyle name="Normal 6 3 4 2 3 2 2" xfId="10067" xr:uid="{00000000-0005-0000-0000-000081820000}"/>
    <cellStyle name="Normal 6 3 4 2 3 2 2 2" xfId="37966" xr:uid="{00000000-0005-0000-0000-000082820000}"/>
    <cellStyle name="Normal 6 3 4 2 3 2 2 3" xfId="37967" xr:uid="{00000000-0005-0000-0000-000083820000}"/>
    <cellStyle name="Normal 6 3 4 2 3 2 2 4" xfId="37968" xr:uid="{00000000-0005-0000-0000-000084820000}"/>
    <cellStyle name="Normal 6 3 4 2 3 2 3" xfId="37969" xr:uid="{00000000-0005-0000-0000-000085820000}"/>
    <cellStyle name="Normal 6 3 4 2 3 2 3 2" xfId="37970" xr:uid="{00000000-0005-0000-0000-000086820000}"/>
    <cellStyle name="Normal 6 3 4 2 3 2 3 3" xfId="37971" xr:uid="{00000000-0005-0000-0000-000087820000}"/>
    <cellStyle name="Normal 6 3 4 2 3 2 4" xfId="37972" xr:uid="{00000000-0005-0000-0000-000088820000}"/>
    <cellStyle name="Normal 6 3 4 2 3 2 5" xfId="37973" xr:uid="{00000000-0005-0000-0000-000089820000}"/>
    <cellStyle name="Normal 6 3 4 2 3 2 6" xfId="37974" xr:uid="{00000000-0005-0000-0000-00008A820000}"/>
    <cellStyle name="Normal 6 3 4 2 3 3" xfId="6812" xr:uid="{00000000-0005-0000-0000-00008B820000}"/>
    <cellStyle name="Normal 6 3 4 2 3 3 2" xfId="11754" xr:uid="{00000000-0005-0000-0000-00008C820000}"/>
    <cellStyle name="Normal 6 3 4 2 3 3 3" xfId="37975" xr:uid="{00000000-0005-0000-0000-00008D820000}"/>
    <cellStyle name="Normal 6 3 4 2 3 3 4" xfId="37976" xr:uid="{00000000-0005-0000-0000-00008E820000}"/>
    <cellStyle name="Normal 6 3 4 2 3 4" xfId="8320" xr:uid="{00000000-0005-0000-0000-00008F820000}"/>
    <cellStyle name="Normal 6 3 4 2 3 4 2" xfId="37977" xr:uid="{00000000-0005-0000-0000-000090820000}"/>
    <cellStyle name="Normal 6 3 4 2 3 4 3" xfId="37978" xr:uid="{00000000-0005-0000-0000-000091820000}"/>
    <cellStyle name="Normal 6 3 4 2 3 4 4" xfId="37979" xr:uid="{00000000-0005-0000-0000-000092820000}"/>
    <cellStyle name="Normal 6 3 4 2 3 5" xfId="3358" xr:uid="{00000000-0005-0000-0000-000093820000}"/>
    <cellStyle name="Normal 6 3 4 2 3 5 2" xfId="37980" xr:uid="{00000000-0005-0000-0000-000094820000}"/>
    <cellStyle name="Normal 6 3 4 2 3 5 3" xfId="37981" xr:uid="{00000000-0005-0000-0000-000095820000}"/>
    <cellStyle name="Normal 6 3 4 2 3 5 4" xfId="37982" xr:uid="{00000000-0005-0000-0000-000096820000}"/>
    <cellStyle name="Normal 6 3 4 2 3 6" xfId="37983" xr:uid="{00000000-0005-0000-0000-000097820000}"/>
    <cellStyle name="Normal 6 3 4 2 3 6 2" xfId="37984" xr:uid="{00000000-0005-0000-0000-000098820000}"/>
    <cellStyle name="Normal 6 3 4 2 3 6 3" xfId="37985" xr:uid="{00000000-0005-0000-0000-000099820000}"/>
    <cellStyle name="Normal 6 3 4 2 3 7" xfId="37986" xr:uid="{00000000-0005-0000-0000-00009A820000}"/>
    <cellStyle name="Normal 6 3 4 2 3 8" xfId="37987" xr:uid="{00000000-0005-0000-0000-00009B820000}"/>
    <cellStyle name="Normal 6 3 4 2 3 9" xfId="37988" xr:uid="{00000000-0005-0000-0000-00009C820000}"/>
    <cellStyle name="Normal 6 3 4 2 4" xfId="4169" xr:uid="{00000000-0005-0000-0000-00009D820000}"/>
    <cellStyle name="Normal 6 3 4 2 4 2" xfId="9155" xr:uid="{00000000-0005-0000-0000-00009E820000}"/>
    <cellStyle name="Normal 6 3 4 2 4 2 2" xfId="37989" xr:uid="{00000000-0005-0000-0000-00009F820000}"/>
    <cellStyle name="Normal 6 3 4 2 4 2 3" xfId="37990" xr:uid="{00000000-0005-0000-0000-0000A0820000}"/>
    <cellStyle name="Normal 6 3 4 2 4 2 4" xfId="37991" xr:uid="{00000000-0005-0000-0000-0000A1820000}"/>
    <cellStyle name="Normal 6 3 4 2 4 3" xfId="37992" xr:uid="{00000000-0005-0000-0000-0000A2820000}"/>
    <cellStyle name="Normal 6 3 4 2 4 3 2" xfId="37993" xr:uid="{00000000-0005-0000-0000-0000A3820000}"/>
    <cellStyle name="Normal 6 3 4 2 4 3 3" xfId="37994" xr:uid="{00000000-0005-0000-0000-0000A4820000}"/>
    <cellStyle name="Normal 6 3 4 2 4 4" xfId="37995" xr:uid="{00000000-0005-0000-0000-0000A5820000}"/>
    <cellStyle name="Normal 6 3 4 2 4 5" xfId="37996" xr:uid="{00000000-0005-0000-0000-0000A6820000}"/>
    <cellStyle name="Normal 6 3 4 2 4 6" xfId="37997" xr:uid="{00000000-0005-0000-0000-0000A7820000}"/>
    <cellStyle name="Normal 6 3 4 2 5" xfId="5916" xr:uid="{00000000-0005-0000-0000-0000A8820000}"/>
    <cellStyle name="Normal 6 3 4 2 5 2" xfId="10858" xr:uid="{00000000-0005-0000-0000-0000A9820000}"/>
    <cellStyle name="Normal 6 3 4 2 5 3" xfId="37998" xr:uid="{00000000-0005-0000-0000-0000AA820000}"/>
    <cellStyle name="Normal 6 3 4 2 5 4" xfId="37999" xr:uid="{00000000-0005-0000-0000-0000AB820000}"/>
    <cellStyle name="Normal 6 3 4 2 6" xfId="7424" xr:uid="{00000000-0005-0000-0000-0000AC820000}"/>
    <cellStyle name="Normal 6 3 4 2 6 2" xfId="38000" xr:uid="{00000000-0005-0000-0000-0000AD820000}"/>
    <cellStyle name="Normal 6 3 4 2 6 3" xfId="38001" xr:uid="{00000000-0005-0000-0000-0000AE820000}"/>
    <cellStyle name="Normal 6 3 4 2 6 4" xfId="38002" xr:uid="{00000000-0005-0000-0000-0000AF820000}"/>
    <cellStyle name="Normal 6 3 4 2 7" xfId="2462" xr:uid="{00000000-0005-0000-0000-0000B0820000}"/>
    <cellStyle name="Normal 6 3 4 2 7 2" xfId="38003" xr:uid="{00000000-0005-0000-0000-0000B1820000}"/>
    <cellStyle name="Normal 6 3 4 2 7 3" xfId="38004" xr:uid="{00000000-0005-0000-0000-0000B2820000}"/>
    <cellStyle name="Normal 6 3 4 2 7 4" xfId="38005" xr:uid="{00000000-0005-0000-0000-0000B3820000}"/>
    <cellStyle name="Normal 6 3 4 2 8" xfId="38006" xr:uid="{00000000-0005-0000-0000-0000B4820000}"/>
    <cellStyle name="Normal 6 3 4 2 8 2" xfId="38007" xr:uid="{00000000-0005-0000-0000-0000B5820000}"/>
    <cellStyle name="Normal 6 3 4 2 8 3" xfId="38008" xr:uid="{00000000-0005-0000-0000-0000B6820000}"/>
    <cellStyle name="Normal 6 3 4 2 9" xfId="38009" xr:uid="{00000000-0005-0000-0000-0000B7820000}"/>
    <cellStyle name="Normal 6 3 4 3" xfId="871" xr:uid="{00000000-0005-0000-0000-0000B8820000}"/>
    <cellStyle name="Normal 6 3 4 3 10" xfId="38010" xr:uid="{00000000-0005-0000-0000-0000B9820000}"/>
    <cellStyle name="Normal 6 3 4 3 2" xfId="1727" xr:uid="{00000000-0005-0000-0000-0000BA820000}"/>
    <cellStyle name="Normal 6 3 4 3 2 2" xfId="5085" xr:uid="{00000000-0005-0000-0000-0000BB820000}"/>
    <cellStyle name="Normal 6 3 4 3 2 2 2" xfId="10069" xr:uid="{00000000-0005-0000-0000-0000BC820000}"/>
    <cellStyle name="Normal 6 3 4 3 2 2 2 2" xfId="38011" xr:uid="{00000000-0005-0000-0000-0000BD820000}"/>
    <cellStyle name="Normal 6 3 4 3 2 2 2 3" xfId="38012" xr:uid="{00000000-0005-0000-0000-0000BE820000}"/>
    <cellStyle name="Normal 6 3 4 3 2 2 2 4" xfId="38013" xr:uid="{00000000-0005-0000-0000-0000BF820000}"/>
    <cellStyle name="Normal 6 3 4 3 2 2 3" xfId="38014" xr:uid="{00000000-0005-0000-0000-0000C0820000}"/>
    <cellStyle name="Normal 6 3 4 3 2 2 3 2" xfId="38015" xr:uid="{00000000-0005-0000-0000-0000C1820000}"/>
    <cellStyle name="Normal 6 3 4 3 2 2 3 3" xfId="38016" xr:uid="{00000000-0005-0000-0000-0000C2820000}"/>
    <cellStyle name="Normal 6 3 4 3 2 2 4" xfId="38017" xr:uid="{00000000-0005-0000-0000-0000C3820000}"/>
    <cellStyle name="Normal 6 3 4 3 2 2 5" xfId="38018" xr:uid="{00000000-0005-0000-0000-0000C4820000}"/>
    <cellStyle name="Normal 6 3 4 3 2 2 6" xfId="38019" xr:uid="{00000000-0005-0000-0000-0000C5820000}"/>
    <cellStyle name="Normal 6 3 4 3 2 3" xfId="6814" xr:uid="{00000000-0005-0000-0000-0000C6820000}"/>
    <cellStyle name="Normal 6 3 4 3 2 3 2" xfId="11756" xr:uid="{00000000-0005-0000-0000-0000C7820000}"/>
    <cellStyle name="Normal 6 3 4 3 2 3 3" xfId="38020" xr:uid="{00000000-0005-0000-0000-0000C8820000}"/>
    <cellStyle name="Normal 6 3 4 3 2 3 4" xfId="38021" xr:uid="{00000000-0005-0000-0000-0000C9820000}"/>
    <cellStyle name="Normal 6 3 4 3 2 4" xfId="8322" xr:uid="{00000000-0005-0000-0000-0000CA820000}"/>
    <cellStyle name="Normal 6 3 4 3 2 4 2" xfId="38022" xr:uid="{00000000-0005-0000-0000-0000CB820000}"/>
    <cellStyle name="Normal 6 3 4 3 2 4 3" xfId="38023" xr:uid="{00000000-0005-0000-0000-0000CC820000}"/>
    <cellStyle name="Normal 6 3 4 3 2 4 4" xfId="38024" xr:uid="{00000000-0005-0000-0000-0000CD820000}"/>
    <cellStyle name="Normal 6 3 4 3 2 5" xfId="3360" xr:uid="{00000000-0005-0000-0000-0000CE820000}"/>
    <cellStyle name="Normal 6 3 4 3 2 5 2" xfId="38025" xr:uid="{00000000-0005-0000-0000-0000CF820000}"/>
    <cellStyle name="Normal 6 3 4 3 2 5 3" xfId="38026" xr:uid="{00000000-0005-0000-0000-0000D0820000}"/>
    <cellStyle name="Normal 6 3 4 3 2 5 4" xfId="38027" xr:uid="{00000000-0005-0000-0000-0000D1820000}"/>
    <cellStyle name="Normal 6 3 4 3 2 6" xfId="38028" xr:uid="{00000000-0005-0000-0000-0000D2820000}"/>
    <cellStyle name="Normal 6 3 4 3 2 6 2" xfId="38029" xr:uid="{00000000-0005-0000-0000-0000D3820000}"/>
    <cellStyle name="Normal 6 3 4 3 2 6 3" xfId="38030" xr:uid="{00000000-0005-0000-0000-0000D4820000}"/>
    <cellStyle name="Normal 6 3 4 3 2 7" xfId="38031" xr:uid="{00000000-0005-0000-0000-0000D5820000}"/>
    <cellStyle name="Normal 6 3 4 3 2 8" xfId="38032" xr:uid="{00000000-0005-0000-0000-0000D6820000}"/>
    <cellStyle name="Normal 6 3 4 3 2 9" xfId="38033" xr:uid="{00000000-0005-0000-0000-0000D7820000}"/>
    <cellStyle name="Normal 6 3 4 3 3" xfId="4311" xr:uid="{00000000-0005-0000-0000-0000D8820000}"/>
    <cellStyle name="Normal 6 3 4 3 3 2" xfId="9296" xr:uid="{00000000-0005-0000-0000-0000D9820000}"/>
    <cellStyle name="Normal 6 3 4 3 3 2 2" xfId="38034" xr:uid="{00000000-0005-0000-0000-0000DA820000}"/>
    <cellStyle name="Normal 6 3 4 3 3 2 3" xfId="38035" xr:uid="{00000000-0005-0000-0000-0000DB820000}"/>
    <cellStyle name="Normal 6 3 4 3 3 2 4" xfId="38036" xr:uid="{00000000-0005-0000-0000-0000DC820000}"/>
    <cellStyle name="Normal 6 3 4 3 3 3" xfId="38037" xr:uid="{00000000-0005-0000-0000-0000DD820000}"/>
    <cellStyle name="Normal 6 3 4 3 3 3 2" xfId="38038" xr:uid="{00000000-0005-0000-0000-0000DE820000}"/>
    <cellStyle name="Normal 6 3 4 3 3 3 3" xfId="38039" xr:uid="{00000000-0005-0000-0000-0000DF820000}"/>
    <cellStyle name="Normal 6 3 4 3 3 4" xfId="38040" xr:uid="{00000000-0005-0000-0000-0000E0820000}"/>
    <cellStyle name="Normal 6 3 4 3 3 5" xfId="38041" xr:uid="{00000000-0005-0000-0000-0000E1820000}"/>
    <cellStyle name="Normal 6 3 4 3 3 6" xfId="38042" xr:uid="{00000000-0005-0000-0000-0000E2820000}"/>
    <cellStyle name="Normal 6 3 4 3 4" xfId="6054" xr:uid="{00000000-0005-0000-0000-0000E3820000}"/>
    <cellStyle name="Normal 6 3 4 3 4 2" xfId="10996" xr:uid="{00000000-0005-0000-0000-0000E4820000}"/>
    <cellStyle name="Normal 6 3 4 3 4 3" xfId="38043" xr:uid="{00000000-0005-0000-0000-0000E5820000}"/>
    <cellStyle name="Normal 6 3 4 3 4 4" xfId="38044" xr:uid="{00000000-0005-0000-0000-0000E6820000}"/>
    <cellStyle name="Normal 6 3 4 3 5" xfId="7562" xr:uid="{00000000-0005-0000-0000-0000E7820000}"/>
    <cellStyle name="Normal 6 3 4 3 5 2" xfId="38045" xr:uid="{00000000-0005-0000-0000-0000E8820000}"/>
    <cellStyle name="Normal 6 3 4 3 5 3" xfId="38046" xr:uid="{00000000-0005-0000-0000-0000E9820000}"/>
    <cellStyle name="Normal 6 3 4 3 5 4" xfId="38047" xr:uid="{00000000-0005-0000-0000-0000EA820000}"/>
    <cellStyle name="Normal 6 3 4 3 6" xfId="2600" xr:uid="{00000000-0005-0000-0000-0000EB820000}"/>
    <cellStyle name="Normal 6 3 4 3 6 2" xfId="38048" xr:uid="{00000000-0005-0000-0000-0000EC820000}"/>
    <cellStyle name="Normal 6 3 4 3 6 3" xfId="38049" xr:uid="{00000000-0005-0000-0000-0000ED820000}"/>
    <cellStyle name="Normal 6 3 4 3 6 4" xfId="38050" xr:uid="{00000000-0005-0000-0000-0000EE820000}"/>
    <cellStyle name="Normal 6 3 4 3 7" xfId="38051" xr:uid="{00000000-0005-0000-0000-0000EF820000}"/>
    <cellStyle name="Normal 6 3 4 3 7 2" xfId="38052" xr:uid="{00000000-0005-0000-0000-0000F0820000}"/>
    <cellStyle name="Normal 6 3 4 3 7 3" xfId="38053" xr:uid="{00000000-0005-0000-0000-0000F1820000}"/>
    <cellStyle name="Normal 6 3 4 3 8" xfId="38054" xr:uid="{00000000-0005-0000-0000-0000F2820000}"/>
    <cellStyle name="Normal 6 3 4 3 9" xfId="38055" xr:uid="{00000000-0005-0000-0000-0000F3820000}"/>
    <cellStyle name="Normal 6 3 4 4" xfId="1724" xr:uid="{00000000-0005-0000-0000-0000F4820000}"/>
    <cellStyle name="Normal 6 3 4 4 2" xfId="5082" xr:uid="{00000000-0005-0000-0000-0000F5820000}"/>
    <cellStyle name="Normal 6 3 4 4 2 2" xfId="10066" xr:uid="{00000000-0005-0000-0000-0000F6820000}"/>
    <cellStyle name="Normal 6 3 4 4 2 2 2" xfId="38056" xr:uid="{00000000-0005-0000-0000-0000F7820000}"/>
    <cellStyle name="Normal 6 3 4 4 2 2 3" xfId="38057" xr:uid="{00000000-0005-0000-0000-0000F8820000}"/>
    <cellStyle name="Normal 6 3 4 4 2 2 4" xfId="38058" xr:uid="{00000000-0005-0000-0000-0000F9820000}"/>
    <cellStyle name="Normal 6 3 4 4 2 3" xfId="38059" xr:uid="{00000000-0005-0000-0000-0000FA820000}"/>
    <cellStyle name="Normal 6 3 4 4 2 3 2" xfId="38060" xr:uid="{00000000-0005-0000-0000-0000FB820000}"/>
    <cellStyle name="Normal 6 3 4 4 2 3 3" xfId="38061" xr:uid="{00000000-0005-0000-0000-0000FC820000}"/>
    <cellStyle name="Normal 6 3 4 4 2 4" xfId="38062" xr:uid="{00000000-0005-0000-0000-0000FD820000}"/>
    <cellStyle name="Normal 6 3 4 4 2 5" xfId="38063" xr:uid="{00000000-0005-0000-0000-0000FE820000}"/>
    <cellStyle name="Normal 6 3 4 4 2 6" xfId="38064" xr:uid="{00000000-0005-0000-0000-0000FF820000}"/>
    <cellStyle name="Normal 6 3 4 4 3" xfId="6811" xr:uid="{00000000-0005-0000-0000-000000830000}"/>
    <cellStyle name="Normal 6 3 4 4 3 2" xfId="11753" xr:uid="{00000000-0005-0000-0000-000001830000}"/>
    <cellStyle name="Normal 6 3 4 4 3 3" xfId="38065" xr:uid="{00000000-0005-0000-0000-000002830000}"/>
    <cellStyle name="Normal 6 3 4 4 3 4" xfId="38066" xr:uid="{00000000-0005-0000-0000-000003830000}"/>
    <cellStyle name="Normal 6 3 4 4 4" xfId="8319" xr:uid="{00000000-0005-0000-0000-000004830000}"/>
    <cellStyle name="Normal 6 3 4 4 4 2" xfId="38067" xr:uid="{00000000-0005-0000-0000-000005830000}"/>
    <cellStyle name="Normal 6 3 4 4 4 3" xfId="38068" xr:uid="{00000000-0005-0000-0000-000006830000}"/>
    <cellStyle name="Normal 6 3 4 4 4 4" xfId="38069" xr:uid="{00000000-0005-0000-0000-000007830000}"/>
    <cellStyle name="Normal 6 3 4 4 5" xfId="3357" xr:uid="{00000000-0005-0000-0000-000008830000}"/>
    <cellStyle name="Normal 6 3 4 4 5 2" xfId="38070" xr:uid="{00000000-0005-0000-0000-000009830000}"/>
    <cellStyle name="Normal 6 3 4 4 5 3" xfId="38071" xr:uid="{00000000-0005-0000-0000-00000A830000}"/>
    <cellStyle name="Normal 6 3 4 4 5 4" xfId="38072" xr:uid="{00000000-0005-0000-0000-00000B830000}"/>
    <cellStyle name="Normal 6 3 4 4 6" xfId="38073" xr:uid="{00000000-0005-0000-0000-00000C830000}"/>
    <cellStyle name="Normal 6 3 4 4 6 2" xfId="38074" xr:uid="{00000000-0005-0000-0000-00000D830000}"/>
    <cellStyle name="Normal 6 3 4 4 6 3" xfId="38075" xr:uid="{00000000-0005-0000-0000-00000E830000}"/>
    <cellStyle name="Normal 6 3 4 4 7" xfId="38076" xr:uid="{00000000-0005-0000-0000-00000F830000}"/>
    <cellStyle name="Normal 6 3 4 4 8" xfId="38077" xr:uid="{00000000-0005-0000-0000-000010830000}"/>
    <cellStyle name="Normal 6 3 4 4 9" xfId="38078" xr:uid="{00000000-0005-0000-0000-000011830000}"/>
    <cellStyle name="Normal 6 3 4 5" xfId="3708" xr:uid="{00000000-0005-0000-0000-000012830000}"/>
    <cellStyle name="Normal 6 3 4 5 2" xfId="5514" xr:uid="{00000000-0005-0000-0000-000013830000}"/>
    <cellStyle name="Normal 6 3 4 5 2 2" xfId="10468" xr:uid="{00000000-0005-0000-0000-000014830000}"/>
    <cellStyle name="Normal 6 3 4 5 2 2 2" xfId="38079" xr:uid="{00000000-0005-0000-0000-000015830000}"/>
    <cellStyle name="Normal 6 3 4 5 2 2 3" xfId="38080" xr:uid="{00000000-0005-0000-0000-000016830000}"/>
    <cellStyle name="Normal 6 3 4 5 2 2 4" xfId="38081" xr:uid="{00000000-0005-0000-0000-000017830000}"/>
    <cellStyle name="Normal 6 3 4 5 2 3" xfId="38082" xr:uid="{00000000-0005-0000-0000-000018830000}"/>
    <cellStyle name="Normal 6 3 4 5 2 3 2" xfId="38083" xr:uid="{00000000-0005-0000-0000-000019830000}"/>
    <cellStyle name="Normal 6 3 4 5 2 3 3" xfId="38084" xr:uid="{00000000-0005-0000-0000-00001A830000}"/>
    <cellStyle name="Normal 6 3 4 5 2 4" xfId="38085" xr:uid="{00000000-0005-0000-0000-00001B830000}"/>
    <cellStyle name="Normal 6 3 4 5 2 5" xfId="38086" xr:uid="{00000000-0005-0000-0000-00001C830000}"/>
    <cellStyle name="Normal 6 3 4 5 2 6" xfId="38087" xr:uid="{00000000-0005-0000-0000-00001D830000}"/>
    <cellStyle name="Normal 6 3 4 5 3" xfId="8669" xr:uid="{00000000-0005-0000-0000-00001E830000}"/>
    <cellStyle name="Normal 6 3 4 5 3 2" xfId="38088" xr:uid="{00000000-0005-0000-0000-00001F830000}"/>
    <cellStyle name="Normal 6 3 4 5 3 3" xfId="38089" xr:uid="{00000000-0005-0000-0000-000020830000}"/>
    <cellStyle name="Normal 6 3 4 5 3 4" xfId="38090" xr:uid="{00000000-0005-0000-0000-000021830000}"/>
    <cellStyle name="Normal 6 3 4 5 4" xfId="38091" xr:uid="{00000000-0005-0000-0000-000022830000}"/>
    <cellStyle name="Normal 6 3 4 5 4 2" xfId="38092" xr:uid="{00000000-0005-0000-0000-000023830000}"/>
    <cellStyle name="Normal 6 3 4 5 4 3" xfId="38093" xr:uid="{00000000-0005-0000-0000-000024830000}"/>
    <cellStyle name="Normal 6 3 4 5 4 4" xfId="38094" xr:uid="{00000000-0005-0000-0000-000025830000}"/>
    <cellStyle name="Normal 6 3 4 5 5" xfId="38095" xr:uid="{00000000-0005-0000-0000-000026830000}"/>
    <cellStyle name="Normal 6 3 4 5 5 2" xfId="38096" xr:uid="{00000000-0005-0000-0000-000027830000}"/>
    <cellStyle name="Normal 6 3 4 5 5 3" xfId="38097" xr:uid="{00000000-0005-0000-0000-000028830000}"/>
    <cellStyle name="Normal 6 3 4 5 5 4" xfId="38098" xr:uid="{00000000-0005-0000-0000-000029830000}"/>
    <cellStyle name="Normal 6 3 4 5 6" xfId="38099" xr:uid="{00000000-0005-0000-0000-00002A830000}"/>
    <cellStyle name="Normal 6 3 4 5 6 2" xfId="38100" xr:uid="{00000000-0005-0000-0000-00002B830000}"/>
    <cellStyle name="Normal 6 3 4 5 6 3" xfId="38101" xr:uid="{00000000-0005-0000-0000-00002C830000}"/>
    <cellStyle name="Normal 6 3 4 5 7" xfId="38102" xr:uid="{00000000-0005-0000-0000-00002D830000}"/>
    <cellStyle name="Normal 6 3 4 5 8" xfId="38103" xr:uid="{00000000-0005-0000-0000-00002E830000}"/>
    <cellStyle name="Normal 6 3 4 5 9" xfId="38104" xr:uid="{00000000-0005-0000-0000-00002F830000}"/>
    <cellStyle name="Normal 6 3 4 6" xfId="4033" xr:uid="{00000000-0005-0000-0000-000030830000}"/>
    <cellStyle name="Normal 6 3 4 6 2" xfId="8805" xr:uid="{00000000-0005-0000-0000-000031830000}"/>
    <cellStyle name="Normal 6 3 4 6 2 2" xfId="38105" xr:uid="{00000000-0005-0000-0000-000032830000}"/>
    <cellStyle name="Normal 6 3 4 6 2 2 2" xfId="38106" xr:uid="{00000000-0005-0000-0000-000033830000}"/>
    <cellStyle name="Normal 6 3 4 6 2 2 3" xfId="38107" xr:uid="{00000000-0005-0000-0000-000034830000}"/>
    <cellStyle name="Normal 6 3 4 6 2 2 4" xfId="38108" xr:uid="{00000000-0005-0000-0000-000035830000}"/>
    <cellStyle name="Normal 6 3 4 6 2 3" xfId="38109" xr:uid="{00000000-0005-0000-0000-000036830000}"/>
    <cellStyle name="Normal 6 3 4 6 2 3 2" xfId="38110" xr:uid="{00000000-0005-0000-0000-000037830000}"/>
    <cellStyle name="Normal 6 3 4 6 2 3 3" xfId="38111" xr:uid="{00000000-0005-0000-0000-000038830000}"/>
    <cellStyle name="Normal 6 3 4 6 2 4" xfId="38112" xr:uid="{00000000-0005-0000-0000-000039830000}"/>
    <cellStyle name="Normal 6 3 4 6 2 5" xfId="38113" xr:uid="{00000000-0005-0000-0000-00003A830000}"/>
    <cellStyle name="Normal 6 3 4 6 2 6" xfId="38114" xr:uid="{00000000-0005-0000-0000-00003B830000}"/>
    <cellStyle name="Normal 6 3 4 6 3" xfId="38115" xr:uid="{00000000-0005-0000-0000-00003C830000}"/>
    <cellStyle name="Normal 6 3 4 6 3 2" xfId="38116" xr:uid="{00000000-0005-0000-0000-00003D830000}"/>
    <cellStyle name="Normal 6 3 4 6 3 3" xfId="38117" xr:uid="{00000000-0005-0000-0000-00003E830000}"/>
    <cellStyle name="Normal 6 3 4 6 3 4" xfId="38118" xr:uid="{00000000-0005-0000-0000-00003F830000}"/>
    <cellStyle name="Normal 6 3 4 6 4" xfId="38119" xr:uid="{00000000-0005-0000-0000-000040830000}"/>
    <cellStyle name="Normal 6 3 4 6 4 2" xfId="38120" xr:uid="{00000000-0005-0000-0000-000041830000}"/>
    <cellStyle name="Normal 6 3 4 6 4 3" xfId="38121" xr:uid="{00000000-0005-0000-0000-000042830000}"/>
    <cellStyle name="Normal 6 3 4 6 4 4" xfId="38122" xr:uid="{00000000-0005-0000-0000-000043830000}"/>
    <cellStyle name="Normal 6 3 4 6 5" xfId="38123" xr:uid="{00000000-0005-0000-0000-000044830000}"/>
    <cellStyle name="Normal 6 3 4 6 5 2" xfId="38124" xr:uid="{00000000-0005-0000-0000-000045830000}"/>
    <cellStyle name="Normal 6 3 4 6 5 3" xfId="38125" xr:uid="{00000000-0005-0000-0000-000046830000}"/>
    <cellStyle name="Normal 6 3 4 6 6" xfId="38126" xr:uid="{00000000-0005-0000-0000-000047830000}"/>
    <cellStyle name="Normal 6 3 4 6 7" xfId="38127" xr:uid="{00000000-0005-0000-0000-000048830000}"/>
    <cellStyle name="Normal 6 3 4 6 8" xfId="38128" xr:uid="{00000000-0005-0000-0000-000049830000}"/>
    <cellStyle name="Normal 6 3 4 7" xfId="5425" xr:uid="{00000000-0005-0000-0000-00004A830000}"/>
    <cellStyle name="Normal 6 3 4 7 2" xfId="10396" xr:uid="{00000000-0005-0000-0000-00004B830000}"/>
    <cellStyle name="Normal 6 3 4 7 2 2" xfId="38129" xr:uid="{00000000-0005-0000-0000-00004C830000}"/>
    <cellStyle name="Normal 6 3 4 7 2 3" xfId="38130" xr:uid="{00000000-0005-0000-0000-00004D830000}"/>
    <cellStyle name="Normal 6 3 4 7 2 4" xfId="38131" xr:uid="{00000000-0005-0000-0000-00004E830000}"/>
    <cellStyle name="Normal 6 3 4 7 3" xfId="38132" xr:uid="{00000000-0005-0000-0000-00004F830000}"/>
    <cellStyle name="Normal 6 3 4 7 3 2" xfId="38133" xr:uid="{00000000-0005-0000-0000-000050830000}"/>
    <cellStyle name="Normal 6 3 4 7 3 3" xfId="38134" xr:uid="{00000000-0005-0000-0000-000051830000}"/>
    <cellStyle name="Normal 6 3 4 7 4" xfId="38135" xr:uid="{00000000-0005-0000-0000-000052830000}"/>
    <cellStyle name="Normal 6 3 4 7 5" xfId="38136" xr:uid="{00000000-0005-0000-0000-000053830000}"/>
    <cellStyle name="Normal 6 3 4 7 6" xfId="38137" xr:uid="{00000000-0005-0000-0000-000054830000}"/>
    <cellStyle name="Normal 6 3 4 8" xfId="5781" xr:uid="{00000000-0005-0000-0000-000055830000}"/>
    <cellStyle name="Normal 6 3 4 8 2" xfId="10723" xr:uid="{00000000-0005-0000-0000-000056830000}"/>
    <cellStyle name="Normal 6 3 4 8 3" xfId="38138" xr:uid="{00000000-0005-0000-0000-000057830000}"/>
    <cellStyle name="Normal 6 3 4 8 4" xfId="38139" xr:uid="{00000000-0005-0000-0000-000058830000}"/>
    <cellStyle name="Normal 6 3 4 9" xfId="7289" xr:uid="{00000000-0005-0000-0000-000059830000}"/>
    <cellStyle name="Normal 6 3 4 9 2" xfId="38140" xr:uid="{00000000-0005-0000-0000-00005A830000}"/>
    <cellStyle name="Normal 6 3 4 9 3" xfId="38141" xr:uid="{00000000-0005-0000-0000-00005B830000}"/>
    <cellStyle name="Normal 6 3 4 9 4" xfId="38142" xr:uid="{00000000-0005-0000-0000-00005C830000}"/>
    <cellStyle name="Normal 6 3 5" xfId="620" xr:uid="{00000000-0005-0000-0000-00005D830000}"/>
    <cellStyle name="Normal 6 3 5 10" xfId="2369" xr:uid="{00000000-0005-0000-0000-00005E830000}"/>
    <cellStyle name="Normal 6 3 5 10 2" xfId="38143" xr:uid="{00000000-0005-0000-0000-00005F830000}"/>
    <cellStyle name="Normal 6 3 5 10 3" xfId="38144" xr:uid="{00000000-0005-0000-0000-000060830000}"/>
    <cellStyle name="Normal 6 3 5 10 4" xfId="38145" xr:uid="{00000000-0005-0000-0000-000061830000}"/>
    <cellStyle name="Normal 6 3 5 11" xfId="38146" xr:uid="{00000000-0005-0000-0000-000062830000}"/>
    <cellStyle name="Normal 6 3 5 11 2" xfId="38147" xr:uid="{00000000-0005-0000-0000-000063830000}"/>
    <cellStyle name="Normal 6 3 5 11 3" xfId="38148" xr:uid="{00000000-0005-0000-0000-000064830000}"/>
    <cellStyle name="Normal 6 3 5 12" xfId="38149" xr:uid="{00000000-0005-0000-0000-000065830000}"/>
    <cellStyle name="Normal 6 3 5 13" xfId="38150" xr:uid="{00000000-0005-0000-0000-000066830000}"/>
    <cellStyle name="Normal 6 3 5 14" xfId="38151" xr:uid="{00000000-0005-0000-0000-000067830000}"/>
    <cellStyle name="Normal 6 3 5 2" xfId="761" xr:uid="{00000000-0005-0000-0000-000068830000}"/>
    <cellStyle name="Normal 6 3 5 2 10" xfId="38152" xr:uid="{00000000-0005-0000-0000-000069830000}"/>
    <cellStyle name="Normal 6 3 5 2 11" xfId="38153" xr:uid="{00000000-0005-0000-0000-00006A830000}"/>
    <cellStyle name="Normal 6 3 5 2 2" xfId="1226" xr:uid="{00000000-0005-0000-0000-00006B830000}"/>
    <cellStyle name="Normal 6 3 5 2 2 10" xfId="38154" xr:uid="{00000000-0005-0000-0000-00006C830000}"/>
    <cellStyle name="Normal 6 3 5 2 2 2" xfId="1730" xr:uid="{00000000-0005-0000-0000-00006D830000}"/>
    <cellStyle name="Normal 6 3 5 2 2 2 2" xfId="5088" xr:uid="{00000000-0005-0000-0000-00006E830000}"/>
    <cellStyle name="Normal 6 3 5 2 2 2 2 2" xfId="10072" xr:uid="{00000000-0005-0000-0000-00006F830000}"/>
    <cellStyle name="Normal 6 3 5 2 2 2 2 2 2" xfId="38155" xr:uid="{00000000-0005-0000-0000-000070830000}"/>
    <cellStyle name="Normal 6 3 5 2 2 2 2 2 3" xfId="38156" xr:uid="{00000000-0005-0000-0000-000071830000}"/>
    <cellStyle name="Normal 6 3 5 2 2 2 2 2 4" xfId="38157" xr:uid="{00000000-0005-0000-0000-000072830000}"/>
    <cellStyle name="Normal 6 3 5 2 2 2 2 3" xfId="38158" xr:uid="{00000000-0005-0000-0000-000073830000}"/>
    <cellStyle name="Normal 6 3 5 2 2 2 2 3 2" xfId="38159" xr:uid="{00000000-0005-0000-0000-000074830000}"/>
    <cellStyle name="Normal 6 3 5 2 2 2 2 3 3" xfId="38160" xr:uid="{00000000-0005-0000-0000-000075830000}"/>
    <cellStyle name="Normal 6 3 5 2 2 2 2 4" xfId="38161" xr:uid="{00000000-0005-0000-0000-000076830000}"/>
    <cellStyle name="Normal 6 3 5 2 2 2 2 5" xfId="38162" xr:uid="{00000000-0005-0000-0000-000077830000}"/>
    <cellStyle name="Normal 6 3 5 2 2 2 2 6" xfId="38163" xr:uid="{00000000-0005-0000-0000-000078830000}"/>
    <cellStyle name="Normal 6 3 5 2 2 2 3" xfId="6817" xr:uid="{00000000-0005-0000-0000-000079830000}"/>
    <cellStyle name="Normal 6 3 5 2 2 2 3 2" xfId="11759" xr:uid="{00000000-0005-0000-0000-00007A830000}"/>
    <cellStyle name="Normal 6 3 5 2 2 2 3 3" xfId="38164" xr:uid="{00000000-0005-0000-0000-00007B830000}"/>
    <cellStyle name="Normal 6 3 5 2 2 2 3 4" xfId="38165" xr:uid="{00000000-0005-0000-0000-00007C830000}"/>
    <cellStyle name="Normal 6 3 5 2 2 2 4" xfId="8325" xr:uid="{00000000-0005-0000-0000-00007D830000}"/>
    <cellStyle name="Normal 6 3 5 2 2 2 4 2" xfId="38166" xr:uid="{00000000-0005-0000-0000-00007E830000}"/>
    <cellStyle name="Normal 6 3 5 2 2 2 4 3" xfId="38167" xr:uid="{00000000-0005-0000-0000-00007F830000}"/>
    <cellStyle name="Normal 6 3 5 2 2 2 4 4" xfId="38168" xr:uid="{00000000-0005-0000-0000-000080830000}"/>
    <cellStyle name="Normal 6 3 5 2 2 2 5" xfId="3363" xr:uid="{00000000-0005-0000-0000-000081830000}"/>
    <cellStyle name="Normal 6 3 5 2 2 2 5 2" xfId="38169" xr:uid="{00000000-0005-0000-0000-000082830000}"/>
    <cellStyle name="Normal 6 3 5 2 2 2 5 3" xfId="38170" xr:uid="{00000000-0005-0000-0000-000083830000}"/>
    <cellStyle name="Normal 6 3 5 2 2 2 5 4" xfId="38171" xr:uid="{00000000-0005-0000-0000-000084830000}"/>
    <cellStyle name="Normal 6 3 5 2 2 2 6" xfId="38172" xr:uid="{00000000-0005-0000-0000-000085830000}"/>
    <cellStyle name="Normal 6 3 5 2 2 2 6 2" xfId="38173" xr:uid="{00000000-0005-0000-0000-000086830000}"/>
    <cellStyle name="Normal 6 3 5 2 2 2 6 3" xfId="38174" xr:uid="{00000000-0005-0000-0000-000087830000}"/>
    <cellStyle name="Normal 6 3 5 2 2 2 7" xfId="38175" xr:uid="{00000000-0005-0000-0000-000088830000}"/>
    <cellStyle name="Normal 6 3 5 2 2 2 8" xfId="38176" xr:uid="{00000000-0005-0000-0000-000089830000}"/>
    <cellStyle name="Normal 6 3 5 2 2 2 9" xfId="38177" xr:uid="{00000000-0005-0000-0000-00008A830000}"/>
    <cellStyle name="Normal 6 3 5 2 2 3" xfId="4594" xr:uid="{00000000-0005-0000-0000-00008B830000}"/>
    <cellStyle name="Normal 6 3 5 2 2 3 2" xfId="9578" xr:uid="{00000000-0005-0000-0000-00008C830000}"/>
    <cellStyle name="Normal 6 3 5 2 2 3 2 2" xfId="38178" xr:uid="{00000000-0005-0000-0000-00008D830000}"/>
    <cellStyle name="Normal 6 3 5 2 2 3 2 3" xfId="38179" xr:uid="{00000000-0005-0000-0000-00008E830000}"/>
    <cellStyle name="Normal 6 3 5 2 2 3 2 4" xfId="38180" xr:uid="{00000000-0005-0000-0000-00008F830000}"/>
    <cellStyle name="Normal 6 3 5 2 2 3 3" xfId="38181" xr:uid="{00000000-0005-0000-0000-000090830000}"/>
    <cellStyle name="Normal 6 3 5 2 2 3 3 2" xfId="38182" xr:uid="{00000000-0005-0000-0000-000091830000}"/>
    <cellStyle name="Normal 6 3 5 2 2 3 3 3" xfId="38183" xr:uid="{00000000-0005-0000-0000-000092830000}"/>
    <cellStyle name="Normal 6 3 5 2 2 3 4" xfId="38184" xr:uid="{00000000-0005-0000-0000-000093830000}"/>
    <cellStyle name="Normal 6 3 5 2 2 3 5" xfId="38185" xr:uid="{00000000-0005-0000-0000-000094830000}"/>
    <cellStyle name="Normal 6 3 5 2 2 3 6" xfId="38186" xr:uid="{00000000-0005-0000-0000-000095830000}"/>
    <cellStyle name="Normal 6 3 5 2 2 4" xfId="6325" xr:uid="{00000000-0005-0000-0000-000096830000}"/>
    <cellStyle name="Normal 6 3 5 2 2 4 2" xfId="11267" xr:uid="{00000000-0005-0000-0000-000097830000}"/>
    <cellStyle name="Normal 6 3 5 2 2 4 3" xfId="38187" xr:uid="{00000000-0005-0000-0000-000098830000}"/>
    <cellStyle name="Normal 6 3 5 2 2 4 4" xfId="38188" xr:uid="{00000000-0005-0000-0000-000099830000}"/>
    <cellStyle name="Normal 6 3 5 2 2 5" xfId="7833" xr:uid="{00000000-0005-0000-0000-00009A830000}"/>
    <cellStyle name="Normal 6 3 5 2 2 5 2" xfId="38189" xr:uid="{00000000-0005-0000-0000-00009B830000}"/>
    <cellStyle name="Normal 6 3 5 2 2 5 3" xfId="38190" xr:uid="{00000000-0005-0000-0000-00009C830000}"/>
    <cellStyle name="Normal 6 3 5 2 2 5 4" xfId="38191" xr:uid="{00000000-0005-0000-0000-00009D830000}"/>
    <cellStyle name="Normal 6 3 5 2 2 6" xfId="2871" xr:uid="{00000000-0005-0000-0000-00009E830000}"/>
    <cellStyle name="Normal 6 3 5 2 2 6 2" xfId="38192" xr:uid="{00000000-0005-0000-0000-00009F830000}"/>
    <cellStyle name="Normal 6 3 5 2 2 6 3" xfId="38193" xr:uid="{00000000-0005-0000-0000-0000A0830000}"/>
    <cellStyle name="Normal 6 3 5 2 2 6 4" xfId="38194" xr:uid="{00000000-0005-0000-0000-0000A1830000}"/>
    <cellStyle name="Normal 6 3 5 2 2 7" xfId="38195" xr:uid="{00000000-0005-0000-0000-0000A2830000}"/>
    <cellStyle name="Normal 6 3 5 2 2 7 2" xfId="38196" xr:uid="{00000000-0005-0000-0000-0000A3830000}"/>
    <cellStyle name="Normal 6 3 5 2 2 7 3" xfId="38197" xr:uid="{00000000-0005-0000-0000-0000A4830000}"/>
    <cellStyle name="Normal 6 3 5 2 2 8" xfId="38198" xr:uid="{00000000-0005-0000-0000-0000A5830000}"/>
    <cellStyle name="Normal 6 3 5 2 2 9" xfId="38199" xr:uid="{00000000-0005-0000-0000-0000A6830000}"/>
    <cellStyle name="Normal 6 3 5 2 3" xfId="1729" xr:uid="{00000000-0005-0000-0000-0000A7830000}"/>
    <cellStyle name="Normal 6 3 5 2 3 2" xfId="5087" xr:uid="{00000000-0005-0000-0000-0000A8830000}"/>
    <cellStyle name="Normal 6 3 5 2 3 2 2" xfId="10071" xr:uid="{00000000-0005-0000-0000-0000A9830000}"/>
    <cellStyle name="Normal 6 3 5 2 3 2 2 2" xfId="38200" xr:uid="{00000000-0005-0000-0000-0000AA830000}"/>
    <cellStyle name="Normal 6 3 5 2 3 2 2 3" xfId="38201" xr:uid="{00000000-0005-0000-0000-0000AB830000}"/>
    <cellStyle name="Normal 6 3 5 2 3 2 2 4" xfId="38202" xr:uid="{00000000-0005-0000-0000-0000AC830000}"/>
    <cellStyle name="Normal 6 3 5 2 3 2 3" xfId="38203" xr:uid="{00000000-0005-0000-0000-0000AD830000}"/>
    <cellStyle name="Normal 6 3 5 2 3 2 3 2" xfId="38204" xr:uid="{00000000-0005-0000-0000-0000AE830000}"/>
    <cellStyle name="Normal 6 3 5 2 3 2 3 3" xfId="38205" xr:uid="{00000000-0005-0000-0000-0000AF830000}"/>
    <cellStyle name="Normal 6 3 5 2 3 2 4" xfId="38206" xr:uid="{00000000-0005-0000-0000-0000B0830000}"/>
    <cellStyle name="Normal 6 3 5 2 3 2 5" xfId="38207" xr:uid="{00000000-0005-0000-0000-0000B1830000}"/>
    <cellStyle name="Normal 6 3 5 2 3 2 6" xfId="38208" xr:uid="{00000000-0005-0000-0000-0000B2830000}"/>
    <cellStyle name="Normal 6 3 5 2 3 3" xfId="6816" xr:uid="{00000000-0005-0000-0000-0000B3830000}"/>
    <cellStyle name="Normal 6 3 5 2 3 3 2" xfId="11758" xr:uid="{00000000-0005-0000-0000-0000B4830000}"/>
    <cellStyle name="Normal 6 3 5 2 3 3 3" xfId="38209" xr:uid="{00000000-0005-0000-0000-0000B5830000}"/>
    <cellStyle name="Normal 6 3 5 2 3 3 4" xfId="38210" xr:uid="{00000000-0005-0000-0000-0000B6830000}"/>
    <cellStyle name="Normal 6 3 5 2 3 4" xfId="8324" xr:uid="{00000000-0005-0000-0000-0000B7830000}"/>
    <cellStyle name="Normal 6 3 5 2 3 4 2" xfId="38211" xr:uid="{00000000-0005-0000-0000-0000B8830000}"/>
    <cellStyle name="Normal 6 3 5 2 3 4 3" xfId="38212" xr:uid="{00000000-0005-0000-0000-0000B9830000}"/>
    <cellStyle name="Normal 6 3 5 2 3 4 4" xfId="38213" xr:uid="{00000000-0005-0000-0000-0000BA830000}"/>
    <cellStyle name="Normal 6 3 5 2 3 5" xfId="3362" xr:uid="{00000000-0005-0000-0000-0000BB830000}"/>
    <cellStyle name="Normal 6 3 5 2 3 5 2" xfId="38214" xr:uid="{00000000-0005-0000-0000-0000BC830000}"/>
    <cellStyle name="Normal 6 3 5 2 3 5 3" xfId="38215" xr:uid="{00000000-0005-0000-0000-0000BD830000}"/>
    <cellStyle name="Normal 6 3 5 2 3 5 4" xfId="38216" xr:uid="{00000000-0005-0000-0000-0000BE830000}"/>
    <cellStyle name="Normal 6 3 5 2 3 6" xfId="38217" xr:uid="{00000000-0005-0000-0000-0000BF830000}"/>
    <cellStyle name="Normal 6 3 5 2 3 6 2" xfId="38218" xr:uid="{00000000-0005-0000-0000-0000C0830000}"/>
    <cellStyle name="Normal 6 3 5 2 3 6 3" xfId="38219" xr:uid="{00000000-0005-0000-0000-0000C1830000}"/>
    <cellStyle name="Normal 6 3 5 2 3 7" xfId="38220" xr:uid="{00000000-0005-0000-0000-0000C2830000}"/>
    <cellStyle name="Normal 6 3 5 2 3 8" xfId="38221" xr:uid="{00000000-0005-0000-0000-0000C3830000}"/>
    <cellStyle name="Normal 6 3 5 2 3 9" xfId="38222" xr:uid="{00000000-0005-0000-0000-0000C4830000}"/>
    <cellStyle name="Normal 6 3 5 2 4" xfId="4211" xr:uid="{00000000-0005-0000-0000-0000C5830000}"/>
    <cellStyle name="Normal 6 3 5 2 4 2" xfId="9197" xr:uid="{00000000-0005-0000-0000-0000C6830000}"/>
    <cellStyle name="Normal 6 3 5 2 4 2 2" xfId="38223" xr:uid="{00000000-0005-0000-0000-0000C7830000}"/>
    <cellStyle name="Normal 6 3 5 2 4 2 3" xfId="38224" xr:uid="{00000000-0005-0000-0000-0000C8830000}"/>
    <cellStyle name="Normal 6 3 5 2 4 2 4" xfId="38225" xr:uid="{00000000-0005-0000-0000-0000C9830000}"/>
    <cellStyle name="Normal 6 3 5 2 4 3" xfId="38226" xr:uid="{00000000-0005-0000-0000-0000CA830000}"/>
    <cellStyle name="Normal 6 3 5 2 4 3 2" xfId="38227" xr:uid="{00000000-0005-0000-0000-0000CB830000}"/>
    <cellStyle name="Normal 6 3 5 2 4 3 3" xfId="38228" xr:uid="{00000000-0005-0000-0000-0000CC830000}"/>
    <cellStyle name="Normal 6 3 5 2 4 4" xfId="38229" xr:uid="{00000000-0005-0000-0000-0000CD830000}"/>
    <cellStyle name="Normal 6 3 5 2 4 5" xfId="38230" xr:uid="{00000000-0005-0000-0000-0000CE830000}"/>
    <cellStyle name="Normal 6 3 5 2 4 6" xfId="38231" xr:uid="{00000000-0005-0000-0000-0000CF830000}"/>
    <cellStyle name="Normal 6 3 5 2 5" xfId="5958" xr:uid="{00000000-0005-0000-0000-0000D0830000}"/>
    <cellStyle name="Normal 6 3 5 2 5 2" xfId="10900" xr:uid="{00000000-0005-0000-0000-0000D1830000}"/>
    <cellStyle name="Normal 6 3 5 2 5 3" xfId="38232" xr:uid="{00000000-0005-0000-0000-0000D2830000}"/>
    <cellStyle name="Normal 6 3 5 2 5 4" xfId="38233" xr:uid="{00000000-0005-0000-0000-0000D3830000}"/>
    <cellStyle name="Normal 6 3 5 2 6" xfId="7466" xr:uid="{00000000-0005-0000-0000-0000D4830000}"/>
    <cellStyle name="Normal 6 3 5 2 6 2" xfId="38234" xr:uid="{00000000-0005-0000-0000-0000D5830000}"/>
    <cellStyle name="Normal 6 3 5 2 6 3" xfId="38235" xr:uid="{00000000-0005-0000-0000-0000D6830000}"/>
    <cellStyle name="Normal 6 3 5 2 6 4" xfId="38236" xr:uid="{00000000-0005-0000-0000-0000D7830000}"/>
    <cellStyle name="Normal 6 3 5 2 7" xfId="2504" xr:uid="{00000000-0005-0000-0000-0000D8830000}"/>
    <cellStyle name="Normal 6 3 5 2 7 2" xfId="38237" xr:uid="{00000000-0005-0000-0000-0000D9830000}"/>
    <cellStyle name="Normal 6 3 5 2 7 3" xfId="38238" xr:uid="{00000000-0005-0000-0000-0000DA830000}"/>
    <cellStyle name="Normal 6 3 5 2 7 4" xfId="38239" xr:uid="{00000000-0005-0000-0000-0000DB830000}"/>
    <cellStyle name="Normal 6 3 5 2 8" xfId="38240" xr:uid="{00000000-0005-0000-0000-0000DC830000}"/>
    <cellStyle name="Normal 6 3 5 2 8 2" xfId="38241" xr:uid="{00000000-0005-0000-0000-0000DD830000}"/>
    <cellStyle name="Normal 6 3 5 2 8 3" xfId="38242" xr:uid="{00000000-0005-0000-0000-0000DE830000}"/>
    <cellStyle name="Normal 6 3 5 2 9" xfId="38243" xr:uid="{00000000-0005-0000-0000-0000DF830000}"/>
    <cellStyle name="Normal 6 3 5 3" xfId="914" xr:uid="{00000000-0005-0000-0000-0000E0830000}"/>
    <cellStyle name="Normal 6 3 5 3 10" xfId="38244" xr:uid="{00000000-0005-0000-0000-0000E1830000}"/>
    <cellStyle name="Normal 6 3 5 3 2" xfId="1731" xr:uid="{00000000-0005-0000-0000-0000E2830000}"/>
    <cellStyle name="Normal 6 3 5 3 2 2" xfId="5089" xr:uid="{00000000-0005-0000-0000-0000E3830000}"/>
    <cellStyle name="Normal 6 3 5 3 2 2 2" xfId="10073" xr:uid="{00000000-0005-0000-0000-0000E4830000}"/>
    <cellStyle name="Normal 6 3 5 3 2 2 2 2" xfId="38245" xr:uid="{00000000-0005-0000-0000-0000E5830000}"/>
    <cellStyle name="Normal 6 3 5 3 2 2 2 3" xfId="38246" xr:uid="{00000000-0005-0000-0000-0000E6830000}"/>
    <cellStyle name="Normal 6 3 5 3 2 2 2 4" xfId="38247" xr:uid="{00000000-0005-0000-0000-0000E7830000}"/>
    <cellStyle name="Normal 6 3 5 3 2 2 3" xfId="38248" xr:uid="{00000000-0005-0000-0000-0000E8830000}"/>
    <cellStyle name="Normal 6 3 5 3 2 2 3 2" xfId="38249" xr:uid="{00000000-0005-0000-0000-0000E9830000}"/>
    <cellStyle name="Normal 6 3 5 3 2 2 3 3" xfId="38250" xr:uid="{00000000-0005-0000-0000-0000EA830000}"/>
    <cellStyle name="Normal 6 3 5 3 2 2 4" xfId="38251" xr:uid="{00000000-0005-0000-0000-0000EB830000}"/>
    <cellStyle name="Normal 6 3 5 3 2 2 5" xfId="38252" xr:uid="{00000000-0005-0000-0000-0000EC830000}"/>
    <cellStyle name="Normal 6 3 5 3 2 2 6" xfId="38253" xr:uid="{00000000-0005-0000-0000-0000ED830000}"/>
    <cellStyle name="Normal 6 3 5 3 2 3" xfId="6818" xr:uid="{00000000-0005-0000-0000-0000EE830000}"/>
    <cellStyle name="Normal 6 3 5 3 2 3 2" xfId="11760" xr:uid="{00000000-0005-0000-0000-0000EF830000}"/>
    <cellStyle name="Normal 6 3 5 3 2 3 3" xfId="38254" xr:uid="{00000000-0005-0000-0000-0000F0830000}"/>
    <cellStyle name="Normal 6 3 5 3 2 3 4" xfId="38255" xr:uid="{00000000-0005-0000-0000-0000F1830000}"/>
    <cellStyle name="Normal 6 3 5 3 2 4" xfId="8326" xr:uid="{00000000-0005-0000-0000-0000F2830000}"/>
    <cellStyle name="Normal 6 3 5 3 2 4 2" xfId="38256" xr:uid="{00000000-0005-0000-0000-0000F3830000}"/>
    <cellStyle name="Normal 6 3 5 3 2 4 3" xfId="38257" xr:uid="{00000000-0005-0000-0000-0000F4830000}"/>
    <cellStyle name="Normal 6 3 5 3 2 4 4" xfId="38258" xr:uid="{00000000-0005-0000-0000-0000F5830000}"/>
    <cellStyle name="Normal 6 3 5 3 2 5" xfId="3364" xr:uid="{00000000-0005-0000-0000-0000F6830000}"/>
    <cellStyle name="Normal 6 3 5 3 2 5 2" xfId="38259" xr:uid="{00000000-0005-0000-0000-0000F7830000}"/>
    <cellStyle name="Normal 6 3 5 3 2 5 3" xfId="38260" xr:uid="{00000000-0005-0000-0000-0000F8830000}"/>
    <cellStyle name="Normal 6 3 5 3 2 5 4" xfId="38261" xr:uid="{00000000-0005-0000-0000-0000F9830000}"/>
    <cellStyle name="Normal 6 3 5 3 2 6" xfId="38262" xr:uid="{00000000-0005-0000-0000-0000FA830000}"/>
    <cellStyle name="Normal 6 3 5 3 2 6 2" xfId="38263" xr:uid="{00000000-0005-0000-0000-0000FB830000}"/>
    <cellStyle name="Normal 6 3 5 3 2 6 3" xfId="38264" xr:uid="{00000000-0005-0000-0000-0000FC830000}"/>
    <cellStyle name="Normal 6 3 5 3 2 7" xfId="38265" xr:uid="{00000000-0005-0000-0000-0000FD830000}"/>
    <cellStyle name="Normal 6 3 5 3 2 8" xfId="38266" xr:uid="{00000000-0005-0000-0000-0000FE830000}"/>
    <cellStyle name="Normal 6 3 5 3 2 9" xfId="38267" xr:uid="{00000000-0005-0000-0000-0000FF830000}"/>
    <cellStyle name="Normal 6 3 5 3 3" xfId="4353" xr:uid="{00000000-0005-0000-0000-000000840000}"/>
    <cellStyle name="Normal 6 3 5 3 3 2" xfId="9338" xr:uid="{00000000-0005-0000-0000-000001840000}"/>
    <cellStyle name="Normal 6 3 5 3 3 2 2" xfId="38268" xr:uid="{00000000-0005-0000-0000-000002840000}"/>
    <cellStyle name="Normal 6 3 5 3 3 2 3" xfId="38269" xr:uid="{00000000-0005-0000-0000-000003840000}"/>
    <cellStyle name="Normal 6 3 5 3 3 2 4" xfId="38270" xr:uid="{00000000-0005-0000-0000-000004840000}"/>
    <cellStyle name="Normal 6 3 5 3 3 3" xfId="38271" xr:uid="{00000000-0005-0000-0000-000005840000}"/>
    <cellStyle name="Normal 6 3 5 3 3 3 2" xfId="38272" xr:uid="{00000000-0005-0000-0000-000006840000}"/>
    <cellStyle name="Normal 6 3 5 3 3 3 3" xfId="38273" xr:uid="{00000000-0005-0000-0000-000007840000}"/>
    <cellStyle name="Normal 6 3 5 3 3 4" xfId="38274" xr:uid="{00000000-0005-0000-0000-000008840000}"/>
    <cellStyle name="Normal 6 3 5 3 3 5" xfId="38275" xr:uid="{00000000-0005-0000-0000-000009840000}"/>
    <cellStyle name="Normal 6 3 5 3 3 6" xfId="38276" xr:uid="{00000000-0005-0000-0000-00000A840000}"/>
    <cellStyle name="Normal 6 3 5 3 4" xfId="6096" xr:uid="{00000000-0005-0000-0000-00000B840000}"/>
    <cellStyle name="Normal 6 3 5 3 4 2" xfId="11038" xr:uid="{00000000-0005-0000-0000-00000C840000}"/>
    <cellStyle name="Normal 6 3 5 3 4 3" xfId="38277" xr:uid="{00000000-0005-0000-0000-00000D840000}"/>
    <cellStyle name="Normal 6 3 5 3 4 4" xfId="38278" xr:uid="{00000000-0005-0000-0000-00000E840000}"/>
    <cellStyle name="Normal 6 3 5 3 5" xfId="7604" xr:uid="{00000000-0005-0000-0000-00000F840000}"/>
    <cellStyle name="Normal 6 3 5 3 5 2" xfId="38279" xr:uid="{00000000-0005-0000-0000-000010840000}"/>
    <cellStyle name="Normal 6 3 5 3 5 3" xfId="38280" xr:uid="{00000000-0005-0000-0000-000011840000}"/>
    <cellStyle name="Normal 6 3 5 3 5 4" xfId="38281" xr:uid="{00000000-0005-0000-0000-000012840000}"/>
    <cellStyle name="Normal 6 3 5 3 6" xfId="2642" xr:uid="{00000000-0005-0000-0000-000013840000}"/>
    <cellStyle name="Normal 6 3 5 3 6 2" xfId="38282" xr:uid="{00000000-0005-0000-0000-000014840000}"/>
    <cellStyle name="Normal 6 3 5 3 6 3" xfId="38283" xr:uid="{00000000-0005-0000-0000-000015840000}"/>
    <cellStyle name="Normal 6 3 5 3 6 4" xfId="38284" xr:uid="{00000000-0005-0000-0000-000016840000}"/>
    <cellStyle name="Normal 6 3 5 3 7" xfId="38285" xr:uid="{00000000-0005-0000-0000-000017840000}"/>
    <cellStyle name="Normal 6 3 5 3 7 2" xfId="38286" xr:uid="{00000000-0005-0000-0000-000018840000}"/>
    <cellStyle name="Normal 6 3 5 3 7 3" xfId="38287" xr:uid="{00000000-0005-0000-0000-000019840000}"/>
    <cellStyle name="Normal 6 3 5 3 8" xfId="38288" xr:uid="{00000000-0005-0000-0000-00001A840000}"/>
    <cellStyle name="Normal 6 3 5 3 9" xfId="38289" xr:uid="{00000000-0005-0000-0000-00001B840000}"/>
    <cellStyle name="Normal 6 3 5 4" xfId="1728" xr:uid="{00000000-0005-0000-0000-00001C840000}"/>
    <cellStyle name="Normal 6 3 5 4 2" xfId="5086" xr:uid="{00000000-0005-0000-0000-00001D840000}"/>
    <cellStyle name="Normal 6 3 5 4 2 2" xfId="10070" xr:uid="{00000000-0005-0000-0000-00001E840000}"/>
    <cellStyle name="Normal 6 3 5 4 2 2 2" xfId="38290" xr:uid="{00000000-0005-0000-0000-00001F840000}"/>
    <cellStyle name="Normal 6 3 5 4 2 2 3" xfId="38291" xr:uid="{00000000-0005-0000-0000-000020840000}"/>
    <cellStyle name="Normal 6 3 5 4 2 2 4" xfId="38292" xr:uid="{00000000-0005-0000-0000-000021840000}"/>
    <cellStyle name="Normal 6 3 5 4 2 3" xfId="38293" xr:uid="{00000000-0005-0000-0000-000022840000}"/>
    <cellStyle name="Normal 6 3 5 4 2 3 2" xfId="38294" xr:uid="{00000000-0005-0000-0000-000023840000}"/>
    <cellStyle name="Normal 6 3 5 4 2 3 3" xfId="38295" xr:uid="{00000000-0005-0000-0000-000024840000}"/>
    <cellStyle name="Normal 6 3 5 4 2 4" xfId="38296" xr:uid="{00000000-0005-0000-0000-000025840000}"/>
    <cellStyle name="Normal 6 3 5 4 2 5" xfId="38297" xr:uid="{00000000-0005-0000-0000-000026840000}"/>
    <cellStyle name="Normal 6 3 5 4 2 6" xfId="38298" xr:uid="{00000000-0005-0000-0000-000027840000}"/>
    <cellStyle name="Normal 6 3 5 4 3" xfId="6815" xr:uid="{00000000-0005-0000-0000-000028840000}"/>
    <cellStyle name="Normal 6 3 5 4 3 2" xfId="11757" xr:uid="{00000000-0005-0000-0000-000029840000}"/>
    <cellStyle name="Normal 6 3 5 4 3 3" xfId="38299" xr:uid="{00000000-0005-0000-0000-00002A840000}"/>
    <cellStyle name="Normal 6 3 5 4 3 4" xfId="38300" xr:uid="{00000000-0005-0000-0000-00002B840000}"/>
    <cellStyle name="Normal 6 3 5 4 4" xfId="8323" xr:uid="{00000000-0005-0000-0000-00002C840000}"/>
    <cellStyle name="Normal 6 3 5 4 4 2" xfId="38301" xr:uid="{00000000-0005-0000-0000-00002D840000}"/>
    <cellStyle name="Normal 6 3 5 4 4 3" xfId="38302" xr:uid="{00000000-0005-0000-0000-00002E840000}"/>
    <cellStyle name="Normal 6 3 5 4 4 4" xfId="38303" xr:uid="{00000000-0005-0000-0000-00002F840000}"/>
    <cellStyle name="Normal 6 3 5 4 5" xfId="3361" xr:uid="{00000000-0005-0000-0000-000030840000}"/>
    <cellStyle name="Normal 6 3 5 4 5 2" xfId="38304" xr:uid="{00000000-0005-0000-0000-000031840000}"/>
    <cellStyle name="Normal 6 3 5 4 5 3" xfId="38305" xr:uid="{00000000-0005-0000-0000-000032840000}"/>
    <cellStyle name="Normal 6 3 5 4 5 4" xfId="38306" xr:uid="{00000000-0005-0000-0000-000033840000}"/>
    <cellStyle name="Normal 6 3 5 4 6" xfId="38307" xr:uid="{00000000-0005-0000-0000-000034840000}"/>
    <cellStyle name="Normal 6 3 5 4 6 2" xfId="38308" xr:uid="{00000000-0005-0000-0000-000035840000}"/>
    <cellStyle name="Normal 6 3 5 4 6 3" xfId="38309" xr:uid="{00000000-0005-0000-0000-000036840000}"/>
    <cellStyle name="Normal 6 3 5 4 7" xfId="38310" xr:uid="{00000000-0005-0000-0000-000037840000}"/>
    <cellStyle name="Normal 6 3 5 4 8" xfId="38311" xr:uid="{00000000-0005-0000-0000-000038840000}"/>
    <cellStyle name="Normal 6 3 5 4 9" xfId="38312" xr:uid="{00000000-0005-0000-0000-000039840000}"/>
    <cellStyle name="Normal 6 3 5 5" xfId="3751" xr:uid="{00000000-0005-0000-0000-00003A840000}"/>
    <cellStyle name="Normal 6 3 5 5 2" xfId="4235" xr:uid="{00000000-0005-0000-0000-00003B840000}"/>
    <cellStyle name="Normal 6 3 5 5 2 2" xfId="9221" xr:uid="{00000000-0005-0000-0000-00003C840000}"/>
    <cellStyle name="Normal 6 3 5 5 2 2 2" xfId="38313" xr:uid="{00000000-0005-0000-0000-00003D840000}"/>
    <cellStyle name="Normal 6 3 5 5 2 2 3" xfId="38314" xr:uid="{00000000-0005-0000-0000-00003E840000}"/>
    <cellStyle name="Normal 6 3 5 5 2 2 4" xfId="38315" xr:uid="{00000000-0005-0000-0000-00003F840000}"/>
    <cellStyle name="Normal 6 3 5 5 2 3" xfId="38316" xr:uid="{00000000-0005-0000-0000-000040840000}"/>
    <cellStyle name="Normal 6 3 5 5 2 3 2" xfId="38317" xr:uid="{00000000-0005-0000-0000-000041840000}"/>
    <cellStyle name="Normal 6 3 5 5 2 3 3" xfId="38318" xr:uid="{00000000-0005-0000-0000-000042840000}"/>
    <cellStyle name="Normal 6 3 5 5 2 4" xfId="38319" xr:uid="{00000000-0005-0000-0000-000043840000}"/>
    <cellStyle name="Normal 6 3 5 5 2 5" xfId="38320" xr:uid="{00000000-0005-0000-0000-000044840000}"/>
    <cellStyle name="Normal 6 3 5 5 2 6" xfId="38321" xr:uid="{00000000-0005-0000-0000-000045840000}"/>
    <cellStyle name="Normal 6 3 5 5 3" xfId="8711" xr:uid="{00000000-0005-0000-0000-000046840000}"/>
    <cellStyle name="Normal 6 3 5 5 3 2" xfId="38322" xr:uid="{00000000-0005-0000-0000-000047840000}"/>
    <cellStyle name="Normal 6 3 5 5 3 3" xfId="38323" xr:uid="{00000000-0005-0000-0000-000048840000}"/>
    <cellStyle name="Normal 6 3 5 5 3 4" xfId="38324" xr:uid="{00000000-0005-0000-0000-000049840000}"/>
    <cellStyle name="Normal 6 3 5 5 4" xfId="38325" xr:uid="{00000000-0005-0000-0000-00004A840000}"/>
    <cellStyle name="Normal 6 3 5 5 4 2" xfId="38326" xr:uid="{00000000-0005-0000-0000-00004B840000}"/>
    <cellStyle name="Normal 6 3 5 5 4 3" xfId="38327" xr:uid="{00000000-0005-0000-0000-00004C840000}"/>
    <cellStyle name="Normal 6 3 5 5 4 4" xfId="38328" xr:uid="{00000000-0005-0000-0000-00004D840000}"/>
    <cellStyle name="Normal 6 3 5 5 5" xfId="38329" xr:uid="{00000000-0005-0000-0000-00004E840000}"/>
    <cellStyle name="Normal 6 3 5 5 5 2" xfId="38330" xr:uid="{00000000-0005-0000-0000-00004F840000}"/>
    <cellStyle name="Normal 6 3 5 5 5 3" xfId="38331" xr:uid="{00000000-0005-0000-0000-000050840000}"/>
    <cellStyle name="Normal 6 3 5 5 5 4" xfId="38332" xr:uid="{00000000-0005-0000-0000-000051840000}"/>
    <cellStyle name="Normal 6 3 5 5 6" xfId="38333" xr:uid="{00000000-0005-0000-0000-000052840000}"/>
    <cellStyle name="Normal 6 3 5 5 6 2" xfId="38334" xr:uid="{00000000-0005-0000-0000-000053840000}"/>
    <cellStyle name="Normal 6 3 5 5 6 3" xfId="38335" xr:uid="{00000000-0005-0000-0000-000054840000}"/>
    <cellStyle name="Normal 6 3 5 5 7" xfId="38336" xr:uid="{00000000-0005-0000-0000-000055840000}"/>
    <cellStyle name="Normal 6 3 5 5 8" xfId="38337" xr:uid="{00000000-0005-0000-0000-000056840000}"/>
    <cellStyle name="Normal 6 3 5 5 9" xfId="38338" xr:uid="{00000000-0005-0000-0000-000057840000}"/>
    <cellStyle name="Normal 6 3 5 6" xfId="4076" xr:uid="{00000000-0005-0000-0000-000058840000}"/>
    <cellStyle name="Normal 6 3 5 6 2" xfId="8847" xr:uid="{00000000-0005-0000-0000-000059840000}"/>
    <cellStyle name="Normal 6 3 5 6 2 2" xfId="38339" xr:uid="{00000000-0005-0000-0000-00005A840000}"/>
    <cellStyle name="Normal 6 3 5 6 2 2 2" xfId="38340" xr:uid="{00000000-0005-0000-0000-00005B840000}"/>
    <cellStyle name="Normal 6 3 5 6 2 2 3" xfId="38341" xr:uid="{00000000-0005-0000-0000-00005C840000}"/>
    <cellStyle name="Normal 6 3 5 6 2 2 4" xfId="38342" xr:uid="{00000000-0005-0000-0000-00005D840000}"/>
    <cellStyle name="Normal 6 3 5 6 2 3" xfId="38343" xr:uid="{00000000-0005-0000-0000-00005E840000}"/>
    <cellStyle name="Normal 6 3 5 6 2 3 2" xfId="38344" xr:uid="{00000000-0005-0000-0000-00005F840000}"/>
    <cellStyle name="Normal 6 3 5 6 2 3 3" xfId="38345" xr:uid="{00000000-0005-0000-0000-000060840000}"/>
    <cellStyle name="Normal 6 3 5 6 2 4" xfId="38346" xr:uid="{00000000-0005-0000-0000-000061840000}"/>
    <cellStyle name="Normal 6 3 5 6 2 5" xfId="38347" xr:uid="{00000000-0005-0000-0000-000062840000}"/>
    <cellStyle name="Normal 6 3 5 6 2 6" xfId="38348" xr:uid="{00000000-0005-0000-0000-000063840000}"/>
    <cellStyle name="Normal 6 3 5 6 3" xfId="38349" xr:uid="{00000000-0005-0000-0000-000064840000}"/>
    <cellStyle name="Normal 6 3 5 6 3 2" xfId="38350" xr:uid="{00000000-0005-0000-0000-000065840000}"/>
    <cellStyle name="Normal 6 3 5 6 3 3" xfId="38351" xr:uid="{00000000-0005-0000-0000-000066840000}"/>
    <cellStyle name="Normal 6 3 5 6 3 4" xfId="38352" xr:uid="{00000000-0005-0000-0000-000067840000}"/>
    <cellStyle name="Normal 6 3 5 6 4" xfId="38353" xr:uid="{00000000-0005-0000-0000-000068840000}"/>
    <cellStyle name="Normal 6 3 5 6 4 2" xfId="38354" xr:uid="{00000000-0005-0000-0000-000069840000}"/>
    <cellStyle name="Normal 6 3 5 6 4 3" xfId="38355" xr:uid="{00000000-0005-0000-0000-00006A840000}"/>
    <cellStyle name="Normal 6 3 5 6 4 4" xfId="38356" xr:uid="{00000000-0005-0000-0000-00006B840000}"/>
    <cellStyle name="Normal 6 3 5 6 5" xfId="38357" xr:uid="{00000000-0005-0000-0000-00006C840000}"/>
    <cellStyle name="Normal 6 3 5 6 5 2" xfId="38358" xr:uid="{00000000-0005-0000-0000-00006D840000}"/>
    <cellStyle name="Normal 6 3 5 6 5 3" xfId="38359" xr:uid="{00000000-0005-0000-0000-00006E840000}"/>
    <cellStyle name="Normal 6 3 5 6 6" xfId="38360" xr:uid="{00000000-0005-0000-0000-00006F840000}"/>
    <cellStyle name="Normal 6 3 5 6 7" xfId="38361" xr:uid="{00000000-0005-0000-0000-000070840000}"/>
    <cellStyle name="Normal 6 3 5 6 8" xfId="38362" xr:uid="{00000000-0005-0000-0000-000071840000}"/>
    <cellStyle name="Normal 6 3 5 7" xfId="4024" xr:uid="{00000000-0005-0000-0000-000072840000}"/>
    <cellStyle name="Normal 6 3 5 7 2" xfId="9078" xr:uid="{00000000-0005-0000-0000-000073840000}"/>
    <cellStyle name="Normal 6 3 5 7 2 2" xfId="38363" xr:uid="{00000000-0005-0000-0000-000074840000}"/>
    <cellStyle name="Normal 6 3 5 7 2 3" xfId="38364" xr:uid="{00000000-0005-0000-0000-000075840000}"/>
    <cellStyle name="Normal 6 3 5 7 2 4" xfId="38365" xr:uid="{00000000-0005-0000-0000-000076840000}"/>
    <cellStyle name="Normal 6 3 5 7 3" xfId="38366" xr:uid="{00000000-0005-0000-0000-000077840000}"/>
    <cellStyle name="Normal 6 3 5 7 3 2" xfId="38367" xr:uid="{00000000-0005-0000-0000-000078840000}"/>
    <cellStyle name="Normal 6 3 5 7 3 3" xfId="38368" xr:uid="{00000000-0005-0000-0000-000079840000}"/>
    <cellStyle name="Normal 6 3 5 7 4" xfId="38369" xr:uid="{00000000-0005-0000-0000-00007A840000}"/>
    <cellStyle name="Normal 6 3 5 7 5" xfId="38370" xr:uid="{00000000-0005-0000-0000-00007B840000}"/>
    <cellStyle name="Normal 6 3 5 7 6" xfId="38371" xr:uid="{00000000-0005-0000-0000-00007C840000}"/>
    <cellStyle name="Normal 6 3 5 8" xfId="5823" xr:uid="{00000000-0005-0000-0000-00007D840000}"/>
    <cellStyle name="Normal 6 3 5 8 2" xfId="10765" xr:uid="{00000000-0005-0000-0000-00007E840000}"/>
    <cellStyle name="Normal 6 3 5 8 3" xfId="38372" xr:uid="{00000000-0005-0000-0000-00007F840000}"/>
    <cellStyle name="Normal 6 3 5 8 4" xfId="38373" xr:uid="{00000000-0005-0000-0000-000080840000}"/>
    <cellStyle name="Normal 6 3 5 9" xfId="7331" xr:uid="{00000000-0005-0000-0000-000081840000}"/>
    <cellStyle name="Normal 6 3 5 9 2" xfId="38374" xr:uid="{00000000-0005-0000-0000-000082840000}"/>
    <cellStyle name="Normal 6 3 5 9 3" xfId="38375" xr:uid="{00000000-0005-0000-0000-000083840000}"/>
    <cellStyle name="Normal 6 3 5 9 4" xfId="38376" xr:uid="{00000000-0005-0000-0000-000084840000}"/>
    <cellStyle name="Normal 6 3 6" xfId="454" xr:uid="{00000000-0005-0000-0000-000085840000}"/>
    <cellStyle name="Normal 6 3 6 10" xfId="38377" xr:uid="{00000000-0005-0000-0000-000086840000}"/>
    <cellStyle name="Normal 6 3 6 11" xfId="38378" xr:uid="{00000000-0005-0000-0000-000087840000}"/>
    <cellStyle name="Normal 6 3 6 2" xfId="1024" xr:uid="{00000000-0005-0000-0000-000088840000}"/>
    <cellStyle name="Normal 6 3 6 2 10" xfId="38379" xr:uid="{00000000-0005-0000-0000-000089840000}"/>
    <cellStyle name="Normal 6 3 6 2 2" xfId="1733" xr:uid="{00000000-0005-0000-0000-00008A840000}"/>
    <cellStyle name="Normal 6 3 6 2 2 2" xfId="5091" xr:uid="{00000000-0005-0000-0000-00008B840000}"/>
    <cellStyle name="Normal 6 3 6 2 2 2 2" xfId="10075" xr:uid="{00000000-0005-0000-0000-00008C840000}"/>
    <cellStyle name="Normal 6 3 6 2 2 2 2 2" xfId="38380" xr:uid="{00000000-0005-0000-0000-00008D840000}"/>
    <cellStyle name="Normal 6 3 6 2 2 2 2 3" xfId="38381" xr:uid="{00000000-0005-0000-0000-00008E840000}"/>
    <cellStyle name="Normal 6 3 6 2 2 2 2 4" xfId="38382" xr:uid="{00000000-0005-0000-0000-00008F840000}"/>
    <cellStyle name="Normal 6 3 6 2 2 2 3" xfId="38383" xr:uid="{00000000-0005-0000-0000-000090840000}"/>
    <cellStyle name="Normal 6 3 6 2 2 2 3 2" xfId="38384" xr:uid="{00000000-0005-0000-0000-000091840000}"/>
    <cellStyle name="Normal 6 3 6 2 2 2 3 3" xfId="38385" xr:uid="{00000000-0005-0000-0000-000092840000}"/>
    <cellStyle name="Normal 6 3 6 2 2 2 4" xfId="38386" xr:uid="{00000000-0005-0000-0000-000093840000}"/>
    <cellStyle name="Normal 6 3 6 2 2 2 5" xfId="38387" xr:uid="{00000000-0005-0000-0000-000094840000}"/>
    <cellStyle name="Normal 6 3 6 2 2 2 6" xfId="38388" xr:uid="{00000000-0005-0000-0000-000095840000}"/>
    <cellStyle name="Normal 6 3 6 2 2 3" xfId="6820" xr:uid="{00000000-0005-0000-0000-000096840000}"/>
    <cellStyle name="Normal 6 3 6 2 2 3 2" xfId="11762" xr:uid="{00000000-0005-0000-0000-000097840000}"/>
    <cellStyle name="Normal 6 3 6 2 2 3 3" xfId="38389" xr:uid="{00000000-0005-0000-0000-000098840000}"/>
    <cellStyle name="Normal 6 3 6 2 2 3 4" xfId="38390" xr:uid="{00000000-0005-0000-0000-000099840000}"/>
    <cellStyle name="Normal 6 3 6 2 2 4" xfId="8328" xr:uid="{00000000-0005-0000-0000-00009A840000}"/>
    <cellStyle name="Normal 6 3 6 2 2 4 2" xfId="38391" xr:uid="{00000000-0005-0000-0000-00009B840000}"/>
    <cellStyle name="Normal 6 3 6 2 2 4 3" xfId="38392" xr:uid="{00000000-0005-0000-0000-00009C840000}"/>
    <cellStyle name="Normal 6 3 6 2 2 4 4" xfId="38393" xr:uid="{00000000-0005-0000-0000-00009D840000}"/>
    <cellStyle name="Normal 6 3 6 2 2 5" xfId="3366" xr:uid="{00000000-0005-0000-0000-00009E840000}"/>
    <cellStyle name="Normal 6 3 6 2 2 5 2" xfId="38394" xr:uid="{00000000-0005-0000-0000-00009F840000}"/>
    <cellStyle name="Normal 6 3 6 2 2 5 3" xfId="38395" xr:uid="{00000000-0005-0000-0000-0000A0840000}"/>
    <cellStyle name="Normal 6 3 6 2 2 5 4" xfId="38396" xr:uid="{00000000-0005-0000-0000-0000A1840000}"/>
    <cellStyle name="Normal 6 3 6 2 2 6" xfId="38397" xr:uid="{00000000-0005-0000-0000-0000A2840000}"/>
    <cellStyle name="Normal 6 3 6 2 2 6 2" xfId="38398" xr:uid="{00000000-0005-0000-0000-0000A3840000}"/>
    <cellStyle name="Normal 6 3 6 2 2 6 3" xfId="38399" xr:uid="{00000000-0005-0000-0000-0000A4840000}"/>
    <cellStyle name="Normal 6 3 6 2 2 7" xfId="38400" xr:uid="{00000000-0005-0000-0000-0000A5840000}"/>
    <cellStyle name="Normal 6 3 6 2 2 8" xfId="38401" xr:uid="{00000000-0005-0000-0000-0000A6840000}"/>
    <cellStyle name="Normal 6 3 6 2 2 9" xfId="38402" xr:uid="{00000000-0005-0000-0000-0000A7840000}"/>
    <cellStyle name="Normal 6 3 6 2 3" xfId="4446" xr:uid="{00000000-0005-0000-0000-0000A8840000}"/>
    <cellStyle name="Normal 6 3 6 2 3 2" xfId="9431" xr:uid="{00000000-0005-0000-0000-0000A9840000}"/>
    <cellStyle name="Normal 6 3 6 2 3 2 2" xfId="38403" xr:uid="{00000000-0005-0000-0000-0000AA840000}"/>
    <cellStyle name="Normal 6 3 6 2 3 2 3" xfId="38404" xr:uid="{00000000-0005-0000-0000-0000AB840000}"/>
    <cellStyle name="Normal 6 3 6 2 3 2 4" xfId="38405" xr:uid="{00000000-0005-0000-0000-0000AC840000}"/>
    <cellStyle name="Normal 6 3 6 2 3 3" xfId="38406" xr:uid="{00000000-0005-0000-0000-0000AD840000}"/>
    <cellStyle name="Normal 6 3 6 2 3 3 2" xfId="38407" xr:uid="{00000000-0005-0000-0000-0000AE840000}"/>
    <cellStyle name="Normal 6 3 6 2 3 3 3" xfId="38408" xr:uid="{00000000-0005-0000-0000-0000AF840000}"/>
    <cellStyle name="Normal 6 3 6 2 3 4" xfId="38409" xr:uid="{00000000-0005-0000-0000-0000B0840000}"/>
    <cellStyle name="Normal 6 3 6 2 3 5" xfId="38410" xr:uid="{00000000-0005-0000-0000-0000B1840000}"/>
    <cellStyle name="Normal 6 3 6 2 3 6" xfId="38411" xr:uid="{00000000-0005-0000-0000-0000B2840000}"/>
    <cellStyle name="Normal 6 3 6 2 4" xfId="6186" xr:uid="{00000000-0005-0000-0000-0000B3840000}"/>
    <cellStyle name="Normal 6 3 6 2 4 2" xfId="11128" xr:uid="{00000000-0005-0000-0000-0000B4840000}"/>
    <cellStyle name="Normal 6 3 6 2 4 3" xfId="38412" xr:uid="{00000000-0005-0000-0000-0000B5840000}"/>
    <cellStyle name="Normal 6 3 6 2 4 4" xfId="38413" xr:uid="{00000000-0005-0000-0000-0000B6840000}"/>
    <cellStyle name="Normal 6 3 6 2 5" xfId="7694" xr:uid="{00000000-0005-0000-0000-0000B7840000}"/>
    <cellStyle name="Normal 6 3 6 2 5 2" xfId="38414" xr:uid="{00000000-0005-0000-0000-0000B8840000}"/>
    <cellStyle name="Normal 6 3 6 2 5 3" xfId="38415" xr:uid="{00000000-0005-0000-0000-0000B9840000}"/>
    <cellStyle name="Normal 6 3 6 2 5 4" xfId="38416" xr:uid="{00000000-0005-0000-0000-0000BA840000}"/>
    <cellStyle name="Normal 6 3 6 2 6" xfId="2732" xr:uid="{00000000-0005-0000-0000-0000BB840000}"/>
    <cellStyle name="Normal 6 3 6 2 6 2" xfId="38417" xr:uid="{00000000-0005-0000-0000-0000BC840000}"/>
    <cellStyle name="Normal 6 3 6 2 6 3" xfId="38418" xr:uid="{00000000-0005-0000-0000-0000BD840000}"/>
    <cellStyle name="Normal 6 3 6 2 6 4" xfId="38419" xr:uid="{00000000-0005-0000-0000-0000BE840000}"/>
    <cellStyle name="Normal 6 3 6 2 7" xfId="38420" xr:uid="{00000000-0005-0000-0000-0000BF840000}"/>
    <cellStyle name="Normal 6 3 6 2 7 2" xfId="38421" xr:uid="{00000000-0005-0000-0000-0000C0840000}"/>
    <cellStyle name="Normal 6 3 6 2 7 3" xfId="38422" xr:uid="{00000000-0005-0000-0000-0000C1840000}"/>
    <cellStyle name="Normal 6 3 6 2 8" xfId="38423" xr:uid="{00000000-0005-0000-0000-0000C2840000}"/>
    <cellStyle name="Normal 6 3 6 2 9" xfId="38424" xr:uid="{00000000-0005-0000-0000-0000C3840000}"/>
    <cellStyle name="Normal 6 3 6 3" xfId="1732" xr:uid="{00000000-0005-0000-0000-0000C4840000}"/>
    <cellStyle name="Normal 6 3 6 3 2" xfId="5090" xr:uid="{00000000-0005-0000-0000-0000C5840000}"/>
    <cellStyle name="Normal 6 3 6 3 2 2" xfId="10074" xr:uid="{00000000-0005-0000-0000-0000C6840000}"/>
    <cellStyle name="Normal 6 3 6 3 2 2 2" xfId="38425" xr:uid="{00000000-0005-0000-0000-0000C7840000}"/>
    <cellStyle name="Normal 6 3 6 3 2 2 3" xfId="38426" xr:uid="{00000000-0005-0000-0000-0000C8840000}"/>
    <cellStyle name="Normal 6 3 6 3 2 2 4" xfId="38427" xr:uid="{00000000-0005-0000-0000-0000C9840000}"/>
    <cellStyle name="Normal 6 3 6 3 2 3" xfId="38428" xr:uid="{00000000-0005-0000-0000-0000CA840000}"/>
    <cellStyle name="Normal 6 3 6 3 2 3 2" xfId="38429" xr:uid="{00000000-0005-0000-0000-0000CB840000}"/>
    <cellStyle name="Normal 6 3 6 3 2 3 3" xfId="38430" xr:uid="{00000000-0005-0000-0000-0000CC840000}"/>
    <cellStyle name="Normal 6 3 6 3 2 4" xfId="38431" xr:uid="{00000000-0005-0000-0000-0000CD840000}"/>
    <cellStyle name="Normal 6 3 6 3 2 5" xfId="38432" xr:uid="{00000000-0005-0000-0000-0000CE840000}"/>
    <cellStyle name="Normal 6 3 6 3 2 6" xfId="38433" xr:uid="{00000000-0005-0000-0000-0000CF840000}"/>
    <cellStyle name="Normal 6 3 6 3 3" xfId="6819" xr:uid="{00000000-0005-0000-0000-0000D0840000}"/>
    <cellStyle name="Normal 6 3 6 3 3 2" xfId="11761" xr:uid="{00000000-0005-0000-0000-0000D1840000}"/>
    <cellStyle name="Normal 6 3 6 3 3 3" xfId="38434" xr:uid="{00000000-0005-0000-0000-0000D2840000}"/>
    <cellStyle name="Normal 6 3 6 3 3 4" xfId="38435" xr:uid="{00000000-0005-0000-0000-0000D3840000}"/>
    <cellStyle name="Normal 6 3 6 3 4" xfId="8327" xr:uid="{00000000-0005-0000-0000-0000D4840000}"/>
    <cellStyle name="Normal 6 3 6 3 4 2" xfId="38436" xr:uid="{00000000-0005-0000-0000-0000D5840000}"/>
    <cellStyle name="Normal 6 3 6 3 4 3" xfId="38437" xr:uid="{00000000-0005-0000-0000-0000D6840000}"/>
    <cellStyle name="Normal 6 3 6 3 4 4" xfId="38438" xr:uid="{00000000-0005-0000-0000-0000D7840000}"/>
    <cellStyle name="Normal 6 3 6 3 5" xfId="3365" xr:uid="{00000000-0005-0000-0000-0000D8840000}"/>
    <cellStyle name="Normal 6 3 6 3 5 2" xfId="38439" xr:uid="{00000000-0005-0000-0000-0000D9840000}"/>
    <cellStyle name="Normal 6 3 6 3 5 3" xfId="38440" xr:uid="{00000000-0005-0000-0000-0000DA840000}"/>
    <cellStyle name="Normal 6 3 6 3 5 4" xfId="38441" xr:uid="{00000000-0005-0000-0000-0000DB840000}"/>
    <cellStyle name="Normal 6 3 6 3 6" xfId="38442" xr:uid="{00000000-0005-0000-0000-0000DC840000}"/>
    <cellStyle name="Normal 6 3 6 3 6 2" xfId="38443" xr:uid="{00000000-0005-0000-0000-0000DD840000}"/>
    <cellStyle name="Normal 6 3 6 3 6 3" xfId="38444" xr:uid="{00000000-0005-0000-0000-0000DE840000}"/>
    <cellStyle name="Normal 6 3 6 3 7" xfId="38445" xr:uid="{00000000-0005-0000-0000-0000DF840000}"/>
    <cellStyle name="Normal 6 3 6 3 8" xfId="38446" xr:uid="{00000000-0005-0000-0000-0000E0840000}"/>
    <cellStyle name="Normal 6 3 6 3 9" xfId="38447" xr:uid="{00000000-0005-0000-0000-0000E1840000}"/>
    <cellStyle name="Normal 6 3 6 4" xfId="3977" xr:uid="{00000000-0005-0000-0000-0000E2840000}"/>
    <cellStyle name="Normal 6 3 6 4 2" xfId="9049" xr:uid="{00000000-0005-0000-0000-0000E3840000}"/>
    <cellStyle name="Normal 6 3 6 4 2 2" xfId="38448" xr:uid="{00000000-0005-0000-0000-0000E4840000}"/>
    <cellStyle name="Normal 6 3 6 4 2 3" xfId="38449" xr:uid="{00000000-0005-0000-0000-0000E5840000}"/>
    <cellStyle name="Normal 6 3 6 4 2 4" xfId="38450" xr:uid="{00000000-0005-0000-0000-0000E6840000}"/>
    <cellStyle name="Normal 6 3 6 4 3" xfId="38451" xr:uid="{00000000-0005-0000-0000-0000E7840000}"/>
    <cellStyle name="Normal 6 3 6 4 3 2" xfId="38452" xr:uid="{00000000-0005-0000-0000-0000E8840000}"/>
    <cellStyle name="Normal 6 3 6 4 3 3" xfId="38453" xr:uid="{00000000-0005-0000-0000-0000E9840000}"/>
    <cellStyle name="Normal 6 3 6 4 4" xfId="38454" xr:uid="{00000000-0005-0000-0000-0000EA840000}"/>
    <cellStyle name="Normal 6 3 6 4 5" xfId="38455" xr:uid="{00000000-0005-0000-0000-0000EB840000}"/>
    <cellStyle name="Normal 6 3 6 4 6" xfId="38456" xr:uid="{00000000-0005-0000-0000-0000EC840000}"/>
    <cellStyle name="Normal 6 3 6 5" xfId="5734" xr:uid="{00000000-0005-0000-0000-0000ED840000}"/>
    <cellStyle name="Normal 6 3 6 5 2" xfId="10676" xr:uid="{00000000-0005-0000-0000-0000EE840000}"/>
    <cellStyle name="Normal 6 3 6 5 3" xfId="38457" xr:uid="{00000000-0005-0000-0000-0000EF840000}"/>
    <cellStyle name="Normal 6 3 6 5 4" xfId="38458" xr:uid="{00000000-0005-0000-0000-0000F0840000}"/>
    <cellStyle name="Normal 6 3 6 6" xfId="7242" xr:uid="{00000000-0005-0000-0000-0000F1840000}"/>
    <cellStyle name="Normal 6 3 6 6 2" xfId="38459" xr:uid="{00000000-0005-0000-0000-0000F2840000}"/>
    <cellStyle name="Normal 6 3 6 6 3" xfId="38460" xr:uid="{00000000-0005-0000-0000-0000F3840000}"/>
    <cellStyle name="Normal 6 3 6 6 4" xfId="38461" xr:uid="{00000000-0005-0000-0000-0000F4840000}"/>
    <cellStyle name="Normal 6 3 6 7" xfId="2280" xr:uid="{00000000-0005-0000-0000-0000F5840000}"/>
    <cellStyle name="Normal 6 3 6 7 2" xfId="38462" xr:uid="{00000000-0005-0000-0000-0000F6840000}"/>
    <cellStyle name="Normal 6 3 6 7 3" xfId="38463" xr:uid="{00000000-0005-0000-0000-0000F7840000}"/>
    <cellStyle name="Normal 6 3 6 7 4" xfId="38464" xr:uid="{00000000-0005-0000-0000-0000F8840000}"/>
    <cellStyle name="Normal 6 3 6 8" xfId="38465" xr:uid="{00000000-0005-0000-0000-0000F9840000}"/>
    <cellStyle name="Normal 6 3 6 8 2" xfId="38466" xr:uid="{00000000-0005-0000-0000-0000FA840000}"/>
    <cellStyle name="Normal 6 3 6 8 3" xfId="38467" xr:uid="{00000000-0005-0000-0000-0000FB840000}"/>
    <cellStyle name="Normal 6 3 6 9" xfId="38468" xr:uid="{00000000-0005-0000-0000-0000FC840000}"/>
    <cellStyle name="Normal 6 3 7" xfId="671" xr:uid="{00000000-0005-0000-0000-0000FD840000}"/>
    <cellStyle name="Normal 6 3 7 10" xfId="38469" xr:uid="{00000000-0005-0000-0000-0000FE840000}"/>
    <cellStyle name="Normal 6 3 7 11" xfId="38470" xr:uid="{00000000-0005-0000-0000-0000FF840000}"/>
    <cellStyle name="Normal 6 3 7 2" xfId="1137" xr:uid="{00000000-0005-0000-0000-000000850000}"/>
    <cellStyle name="Normal 6 3 7 2 10" xfId="38471" xr:uid="{00000000-0005-0000-0000-000001850000}"/>
    <cellStyle name="Normal 6 3 7 2 2" xfId="1735" xr:uid="{00000000-0005-0000-0000-000002850000}"/>
    <cellStyle name="Normal 6 3 7 2 2 2" xfId="5093" xr:uid="{00000000-0005-0000-0000-000003850000}"/>
    <cellStyle name="Normal 6 3 7 2 2 2 2" xfId="10077" xr:uid="{00000000-0005-0000-0000-000004850000}"/>
    <cellStyle name="Normal 6 3 7 2 2 2 2 2" xfId="38472" xr:uid="{00000000-0005-0000-0000-000005850000}"/>
    <cellStyle name="Normal 6 3 7 2 2 2 2 3" xfId="38473" xr:uid="{00000000-0005-0000-0000-000006850000}"/>
    <cellStyle name="Normal 6 3 7 2 2 2 2 4" xfId="38474" xr:uid="{00000000-0005-0000-0000-000007850000}"/>
    <cellStyle name="Normal 6 3 7 2 2 2 3" xfId="38475" xr:uid="{00000000-0005-0000-0000-000008850000}"/>
    <cellStyle name="Normal 6 3 7 2 2 2 3 2" xfId="38476" xr:uid="{00000000-0005-0000-0000-000009850000}"/>
    <cellStyle name="Normal 6 3 7 2 2 2 3 3" xfId="38477" xr:uid="{00000000-0005-0000-0000-00000A850000}"/>
    <cellStyle name="Normal 6 3 7 2 2 2 4" xfId="38478" xr:uid="{00000000-0005-0000-0000-00000B850000}"/>
    <cellStyle name="Normal 6 3 7 2 2 2 5" xfId="38479" xr:uid="{00000000-0005-0000-0000-00000C850000}"/>
    <cellStyle name="Normal 6 3 7 2 2 2 6" xfId="38480" xr:uid="{00000000-0005-0000-0000-00000D850000}"/>
    <cellStyle name="Normal 6 3 7 2 2 3" xfId="6822" xr:uid="{00000000-0005-0000-0000-00000E850000}"/>
    <cellStyle name="Normal 6 3 7 2 2 3 2" xfId="11764" xr:uid="{00000000-0005-0000-0000-00000F850000}"/>
    <cellStyle name="Normal 6 3 7 2 2 3 3" xfId="38481" xr:uid="{00000000-0005-0000-0000-000010850000}"/>
    <cellStyle name="Normal 6 3 7 2 2 3 4" xfId="38482" xr:uid="{00000000-0005-0000-0000-000011850000}"/>
    <cellStyle name="Normal 6 3 7 2 2 4" xfId="8330" xr:uid="{00000000-0005-0000-0000-000012850000}"/>
    <cellStyle name="Normal 6 3 7 2 2 4 2" xfId="38483" xr:uid="{00000000-0005-0000-0000-000013850000}"/>
    <cellStyle name="Normal 6 3 7 2 2 4 3" xfId="38484" xr:uid="{00000000-0005-0000-0000-000014850000}"/>
    <cellStyle name="Normal 6 3 7 2 2 4 4" xfId="38485" xr:uid="{00000000-0005-0000-0000-000015850000}"/>
    <cellStyle name="Normal 6 3 7 2 2 5" xfId="3368" xr:uid="{00000000-0005-0000-0000-000016850000}"/>
    <cellStyle name="Normal 6 3 7 2 2 5 2" xfId="38486" xr:uid="{00000000-0005-0000-0000-000017850000}"/>
    <cellStyle name="Normal 6 3 7 2 2 5 3" xfId="38487" xr:uid="{00000000-0005-0000-0000-000018850000}"/>
    <cellStyle name="Normal 6 3 7 2 2 5 4" xfId="38488" xr:uid="{00000000-0005-0000-0000-000019850000}"/>
    <cellStyle name="Normal 6 3 7 2 2 6" xfId="38489" xr:uid="{00000000-0005-0000-0000-00001A850000}"/>
    <cellStyle name="Normal 6 3 7 2 2 6 2" xfId="38490" xr:uid="{00000000-0005-0000-0000-00001B850000}"/>
    <cellStyle name="Normal 6 3 7 2 2 6 3" xfId="38491" xr:uid="{00000000-0005-0000-0000-00001C850000}"/>
    <cellStyle name="Normal 6 3 7 2 2 7" xfId="38492" xr:uid="{00000000-0005-0000-0000-00001D850000}"/>
    <cellStyle name="Normal 6 3 7 2 2 8" xfId="38493" xr:uid="{00000000-0005-0000-0000-00001E850000}"/>
    <cellStyle name="Normal 6 3 7 2 2 9" xfId="38494" xr:uid="{00000000-0005-0000-0000-00001F850000}"/>
    <cellStyle name="Normal 6 3 7 2 3" xfId="4505" xr:uid="{00000000-0005-0000-0000-000020850000}"/>
    <cellStyle name="Normal 6 3 7 2 3 2" xfId="9489" xr:uid="{00000000-0005-0000-0000-000021850000}"/>
    <cellStyle name="Normal 6 3 7 2 3 2 2" xfId="38495" xr:uid="{00000000-0005-0000-0000-000022850000}"/>
    <cellStyle name="Normal 6 3 7 2 3 2 3" xfId="38496" xr:uid="{00000000-0005-0000-0000-000023850000}"/>
    <cellStyle name="Normal 6 3 7 2 3 2 4" xfId="38497" xr:uid="{00000000-0005-0000-0000-000024850000}"/>
    <cellStyle name="Normal 6 3 7 2 3 3" xfId="38498" xr:uid="{00000000-0005-0000-0000-000025850000}"/>
    <cellStyle name="Normal 6 3 7 2 3 3 2" xfId="38499" xr:uid="{00000000-0005-0000-0000-000026850000}"/>
    <cellStyle name="Normal 6 3 7 2 3 3 3" xfId="38500" xr:uid="{00000000-0005-0000-0000-000027850000}"/>
    <cellStyle name="Normal 6 3 7 2 3 4" xfId="38501" xr:uid="{00000000-0005-0000-0000-000028850000}"/>
    <cellStyle name="Normal 6 3 7 2 3 5" xfId="38502" xr:uid="{00000000-0005-0000-0000-000029850000}"/>
    <cellStyle name="Normal 6 3 7 2 3 6" xfId="38503" xr:uid="{00000000-0005-0000-0000-00002A850000}"/>
    <cellStyle name="Normal 6 3 7 2 4" xfId="6236" xr:uid="{00000000-0005-0000-0000-00002B850000}"/>
    <cellStyle name="Normal 6 3 7 2 4 2" xfId="11178" xr:uid="{00000000-0005-0000-0000-00002C850000}"/>
    <cellStyle name="Normal 6 3 7 2 4 3" xfId="38504" xr:uid="{00000000-0005-0000-0000-00002D850000}"/>
    <cellStyle name="Normal 6 3 7 2 4 4" xfId="38505" xr:uid="{00000000-0005-0000-0000-00002E850000}"/>
    <cellStyle name="Normal 6 3 7 2 5" xfId="7744" xr:uid="{00000000-0005-0000-0000-00002F850000}"/>
    <cellStyle name="Normal 6 3 7 2 5 2" xfId="38506" xr:uid="{00000000-0005-0000-0000-000030850000}"/>
    <cellStyle name="Normal 6 3 7 2 5 3" xfId="38507" xr:uid="{00000000-0005-0000-0000-000031850000}"/>
    <cellStyle name="Normal 6 3 7 2 5 4" xfId="38508" xr:uid="{00000000-0005-0000-0000-000032850000}"/>
    <cellStyle name="Normal 6 3 7 2 6" xfId="2782" xr:uid="{00000000-0005-0000-0000-000033850000}"/>
    <cellStyle name="Normal 6 3 7 2 6 2" xfId="38509" xr:uid="{00000000-0005-0000-0000-000034850000}"/>
    <cellStyle name="Normal 6 3 7 2 6 3" xfId="38510" xr:uid="{00000000-0005-0000-0000-000035850000}"/>
    <cellStyle name="Normal 6 3 7 2 6 4" xfId="38511" xr:uid="{00000000-0005-0000-0000-000036850000}"/>
    <cellStyle name="Normal 6 3 7 2 7" xfId="38512" xr:uid="{00000000-0005-0000-0000-000037850000}"/>
    <cellStyle name="Normal 6 3 7 2 7 2" xfId="38513" xr:uid="{00000000-0005-0000-0000-000038850000}"/>
    <cellStyle name="Normal 6 3 7 2 7 3" xfId="38514" xr:uid="{00000000-0005-0000-0000-000039850000}"/>
    <cellStyle name="Normal 6 3 7 2 8" xfId="38515" xr:uid="{00000000-0005-0000-0000-00003A850000}"/>
    <cellStyle name="Normal 6 3 7 2 9" xfId="38516" xr:uid="{00000000-0005-0000-0000-00003B850000}"/>
    <cellStyle name="Normal 6 3 7 3" xfId="1734" xr:uid="{00000000-0005-0000-0000-00003C850000}"/>
    <cellStyle name="Normal 6 3 7 3 2" xfId="5092" xr:uid="{00000000-0005-0000-0000-00003D850000}"/>
    <cellStyle name="Normal 6 3 7 3 2 2" xfId="10076" xr:uid="{00000000-0005-0000-0000-00003E850000}"/>
    <cellStyle name="Normal 6 3 7 3 2 2 2" xfId="38517" xr:uid="{00000000-0005-0000-0000-00003F850000}"/>
    <cellStyle name="Normal 6 3 7 3 2 2 3" xfId="38518" xr:uid="{00000000-0005-0000-0000-000040850000}"/>
    <cellStyle name="Normal 6 3 7 3 2 2 4" xfId="38519" xr:uid="{00000000-0005-0000-0000-000041850000}"/>
    <cellStyle name="Normal 6 3 7 3 2 3" xfId="38520" xr:uid="{00000000-0005-0000-0000-000042850000}"/>
    <cellStyle name="Normal 6 3 7 3 2 3 2" xfId="38521" xr:uid="{00000000-0005-0000-0000-000043850000}"/>
    <cellStyle name="Normal 6 3 7 3 2 3 3" xfId="38522" xr:uid="{00000000-0005-0000-0000-000044850000}"/>
    <cellStyle name="Normal 6 3 7 3 2 4" xfId="38523" xr:uid="{00000000-0005-0000-0000-000045850000}"/>
    <cellStyle name="Normal 6 3 7 3 2 5" xfId="38524" xr:uid="{00000000-0005-0000-0000-000046850000}"/>
    <cellStyle name="Normal 6 3 7 3 2 6" xfId="38525" xr:uid="{00000000-0005-0000-0000-000047850000}"/>
    <cellStyle name="Normal 6 3 7 3 3" xfId="6821" xr:uid="{00000000-0005-0000-0000-000048850000}"/>
    <cellStyle name="Normal 6 3 7 3 3 2" xfId="11763" xr:uid="{00000000-0005-0000-0000-000049850000}"/>
    <cellStyle name="Normal 6 3 7 3 3 3" xfId="38526" xr:uid="{00000000-0005-0000-0000-00004A850000}"/>
    <cellStyle name="Normal 6 3 7 3 3 4" xfId="38527" xr:uid="{00000000-0005-0000-0000-00004B850000}"/>
    <cellStyle name="Normal 6 3 7 3 4" xfId="8329" xr:uid="{00000000-0005-0000-0000-00004C850000}"/>
    <cellStyle name="Normal 6 3 7 3 4 2" xfId="38528" xr:uid="{00000000-0005-0000-0000-00004D850000}"/>
    <cellStyle name="Normal 6 3 7 3 4 3" xfId="38529" xr:uid="{00000000-0005-0000-0000-00004E850000}"/>
    <cellStyle name="Normal 6 3 7 3 4 4" xfId="38530" xr:uid="{00000000-0005-0000-0000-00004F850000}"/>
    <cellStyle name="Normal 6 3 7 3 5" xfId="3367" xr:uid="{00000000-0005-0000-0000-000050850000}"/>
    <cellStyle name="Normal 6 3 7 3 5 2" xfId="38531" xr:uid="{00000000-0005-0000-0000-000051850000}"/>
    <cellStyle name="Normal 6 3 7 3 5 3" xfId="38532" xr:uid="{00000000-0005-0000-0000-000052850000}"/>
    <cellStyle name="Normal 6 3 7 3 5 4" xfId="38533" xr:uid="{00000000-0005-0000-0000-000053850000}"/>
    <cellStyle name="Normal 6 3 7 3 6" xfId="38534" xr:uid="{00000000-0005-0000-0000-000054850000}"/>
    <cellStyle name="Normal 6 3 7 3 6 2" xfId="38535" xr:uid="{00000000-0005-0000-0000-000055850000}"/>
    <cellStyle name="Normal 6 3 7 3 6 3" xfId="38536" xr:uid="{00000000-0005-0000-0000-000056850000}"/>
    <cellStyle name="Normal 6 3 7 3 7" xfId="38537" xr:uid="{00000000-0005-0000-0000-000057850000}"/>
    <cellStyle name="Normal 6 3 7 3 8" xfId="38538" xr:uid="{00000000-0005-0000-0000-000058850000}"/>
    <cellStyle name="Normal 6 3 7 3 9" xfId="38539" xr:uid="{00000000-0005-0000-0000-000059850000}"/>
    <cellStyle name="Normal 6 3 7 4" xfId="4122" xr:uid="{00000000-0005-0000-0000-00005A850000}"/>
    <cellStyle name="Normal 6 3 7 4 2" xfId="9108" xr:uid="{00000000-0005-0000-0000-00005B850000}"/>
    <cellStyle name="Normal 6 3 7 4 2 2" xfId="38540" xr:uid="{00000000-0005-0000-0000-00005C850000}"/>
    <cellStyle name="Normal 6 3 7 4 2 3" xfId="38541" xr:uid="{00000000-0005-0000-0000-00005D850000}"/>
    <cellStyle name="Normal 6 3 7 4 2 4" xfId="38542" xr:uid="{00000000-0005-0000-0000-00005E850000}"/>
    <cellStyle name="Normal 6 3 7 4 3" xfId="38543" xr:uid="{00000000-0005-0000-0000-00005F850000}"/>
    <cellStyle name="Normal 6 3 7 4 3 2" xfId="38544" xr:uid="{00000000-0005-0000-0000-000060850000}"/>
    <cellStyle name="Normal 6 3 7 4 3 3" xfId="38545" xr:uid="{00000000-0005-0000-0000-000061850000}"/>
    <cellStyle name="Normal 6 3 7 4 4" xfId="38546" xr:uid="{00000000-0005-0000-0000-000062850000}"/>
    <cellStyle name="Normal 6 3 7 4 5" xfId="38547" xr:uid="{00000000-0005-0000-0000-000063850000}"/>
    <cellStyle name="Normal 6 3 7 4 6" xfId="38548" xr:uid="{00000000-0005-0000-0000-000064850000}"/>
    <cellStyle name="Normal 6 3 7 5" xfId="5869" xr:uid="{00000000-0005-0000-0000-000065850000}"/>
    <cellStyle name="Normal 6 3 7 5 2" xfId="10811" xr:uid="{00000000-0005-0000-0000-000066850000}"/>
    <cellStyle name="Normal 6 3 7 5 3" xfId="38549" xr:uid="{00000000-0005-0000-0000-000067850000}"/>
    <cellStyle name="Normal 6 3 7 5 4" xfId="38550" xr:uid="{00000000-0005-0000-0000-000068850000}"/>
    <cellStyle name="Normal 6 3 7 6" xfId="7377" xr:uid="{00000000-0005-0000-0000-000069850000}"/>
    <cellStyle name="Normal 6 3 7 6 2" xfId="38551" xr:uid="{00000000-0005-0000-0000-00006A850000}"/>
    <cellStyle name="Normal 6 3 7 6 3" xfId="38552" xr:uid="{00000000-0005-0000-0000-00006B850000}"/>
    <cellStyle name="Normal 6 3 7 6 4" xfId="38553" xr:uid="{00000000-0005-0000-0000-00006C850000}"/>
    <cellStyle name="Normal 6 3 7 7" xfId="2415" xr:uid="{00000000-0005-0000-0000-00006D850000}"/>
    <cellStyle name="Normal 6 3 7 7 2" xfId="38554" xr:uid="{00000000-0005-0000-0000-00006E850000}"/>
    <cellStyle name="Normal 6 3 7 7 3" xfId="38555" xr:uid="{00000000-0005-0000-0000-00006F850000}"/>
    <cellStyle name="Normal 6 3 7 7 4" xfId="38556" xr:uid="{00000000-0005-0000-0000-000070850000}"/>
    <cellStyle name="Normal 6 3 7 8" xfId="38557" xr:uid="{00000000-0005-0000-0000-000071850000}"/>
    <cellStyle name="Normal 6 3 7 8 2" xfId="38558" xr:uid="{00000000-0005-0000-0000-000072850000}"/>
    <cellStyle name="Normal 6 3 7 8 3" xfId="38559" xr:uid="{00000000-0005-0000-0000-000073850000}"/>
    <cellStyle name="Normal 6 3 7 9" xfId="38560" xr:uid="{00000000-0005-0000-0000-000074850000}"/>
    <cellStyle name="Normal 6 3 8" xfId="338" xr:uid="{00000000-0005-0000-0000-000075850000}"/>
    <cellStyle name="Normal 6 3 8 10" xfId="38561" xr:uid="{00000000-0005-0000-0000-000076850000}"/>
    <cellStyle name="Normal 6 3 8 11" xfId="38562" xr:uid="{00000000-0005-0000-0000-000077850000}"/>
    <cellStyle name="Normal 6 3 8 2" xfId="966" xr:uid="{00000000-0005-0000-0000-000078850000}"/>
    <cellStyle name="Normal 6 3 8 2 10" xfId="38563" xr:uid="{00000000-0005-0000-0000-000079850000}"/>
    <cellStyle name="Normal 6 3 8 2 2" xfId="1737" xr:uid="{00000000-0005-0000-0000-00007A850000}"/>
    <cellStyle name="Normal 6 3 8 2 2 2" xfId="5095" xr:uid="{00000000-0005-0000-0000-00007B850000}"/>
    <cellStyle name="Normal 6 3 8 2 2 2 2" xfId="10079" xr:uid="{00000000-0005-0000-0000-00007C850000}"/>
    <cellStyle name="Normal 6 3 8 2 2 2 2 2" xfId="38564" xr:uid="{00000000-0005-0000-0000-00007D850000}"/>
    <cellStyle name="Normal 6 3 8 2 2 2 2 3" xfId="38565" xr:uid="{00000000-0005-0000-0000-00007E850000}"/>
    <cellStyle name="Normal 6 3 8 2 2 2 2 4" xfId="38566" xr:uid="{00000000-0005-0000-0000-00007F850000}"/>
    <cellStyle name="Normal 6 3 8 2 2 2 3" xfId="38567" xr:uid="{00000000-0005-0000-0000-000080850000}"/>
    <cellStyle name="Normal 6 3 8 2 2 2 3 2" xfId="38568" xr:uid="{00000000-0005-0000-0000-000081850000}"/>
    <cellStyle name="Normal 6 3 8 2 2 2 3 3" xfId="38569" xr:uid="{00000000-0005-0000-0000-000082850000}"/>
    <cellStyle name="Normal 6 3 8 2 2 2 4" xfId="38570" xr:uid="{00000000-0005-0000-0000-000083850000}"/>
    <cellStyle name="Normal 6 3 8 2 2 2 5" xfId="38571" xr:uid="{00000000-0005-0000-0000-000084850000}"/>
    <cellStyle name="Normal 6 3 8 2 2 2 6" xfId="38572" xr:uid="{00000000-0005-0000-0000-000085850000}"/>
    <cellStyle name="Normal 6 3 8 2 2 3" xfId="6824" xr:uid="{00000000-0005-0000-0000-000086850000}"/>
    <cellStyle name="Normal 6 3 8 2 2 3 2" xfId="11766" xr:uid="{00000000-0005-0000-0000-000087850000}"/>
    <cellStyle name="Normal 6 3 8 2 2 3 3" xfId="38573" xr:uid="{00000000-0005-0000-0000-000088850000}"/>
    <cellStyle name="Normal 6 3 8 2 2 3 4" xfId="38574" xr:uid="{00000000-0005-0000-0000-000089850000}"/>
    <cellStyle name="Normal 6 3 8 2 2 4" xfId="8332" xr:uid="{00000000-0005-0000-0000-00008A850000}"/>
    <cellStyle name="Normal 6 3 8 2 2 4 2" xfId="38575" xr:uid="{00000000-0005-0000-0000-00008B850000}"/>
    <cellStyle name="Normal 6 3 8 2 2 4 3" xfId="38576" xr:uid="{00000000-0005-0000-0000-00008C850000}"/>
    <cellStyle name="Normal 6 3 8 2 2 4 4" xfId="38577" xr:uid="{00000000-0005-0000-0000-00008D850000}"/>
    <cellStyle name="Normal 6 3 8 2 2 5" xfId="3370" xr:uid="{00000000-0005-0000-0000-00008E850000}"/>
    <cellStyle name="Normal 6 3 8 2 2 5 2" xfId="38578" xr:uid="{00000000-0005-0000-0000-00008F850000}"/>
    <cellStyle name="Normal 6 3 8 2 2 5 3" xfId="38579" xr:uid="{00000000-0005-0000-0000-000090850000}"/>
    <cellStyle name="Normal 6 3 8 2 2 5 4" xfId="38580" xr:uid="{00000000-0005-0000-0000-000091850000}"/>
    <cellStyle name="Normal 6 3 8 2 2 6" xfId="38581" xr:uid="{00000000-0005-0000-0000-000092850000}"/>
    <cellStyle name="Normal 6 3 8 2 2 6 2" xfId="38582" xr:uid="{00000000-0005-0000-0000-000093850000}"/>
    <cellStyle name="Normal 6 3 8 2 2 6 3" xfId="38583" xr:uid="{00000000-0005-0000-0000-000094850000}"/>
    <cellStyle name="Normal 6 3 8 2 2 7" xfId="38584" xr:uid="{00000000-0005-0000-0000-000095850000}"/>
    <cellStyle name="Normal 6 3 8 2 2 8" xfId="38585" xr:uid="{00000000-0005-0000-0000-000096850000}"/>
    <cellStyle name="Normal 6 3 8 2 2 9" xfId="38586" xr:uid="{00000000-0005-0000-0000-000097850000}"/>
    <cellStyle name="Normal 6 3 8 2 3" xfId="4400" xr:uid="{00000000-0005-0000-0000-000098850000}"/>
    <cellStyle name="Normal 6 3 8 2 3 2" xfId="9385" xr:uid="{00000000-0005-0000-0000-000099850000}"/>
    <cellStyle name="Normal 6 3 8 2 3 2 2" xfId="38587" xr:uid="{00000000-0005-0000-0000-00009A850000}"/>
    <cellStyle name="Normal 6 3 8 2 3 2 3" xfId="38588" xr:uid="{00000000-0005-0000-0000-00009B850000}"/>
    <cellStyle name="Normal 6 3 8 2 3 2 4" xfId="38589" xr:uid="{00000000-0005-0000-0000-00009C850000}"/>
    <cellStyle name="Normal 6 3 8 2 3 3" xfId="38590" xr:uid="{00000000-0005-0000-0000-00009D850000}"/>
    <cellStyle name="Normal 6 3 8 2 3 3 2" xfId="38591" xr:uid="{00000000-0005-0000-0000-00009E850000}"/>
    <cellStyle name="Normal 6 3 8 2 3 3 3" xfId="38592" xr:uid="{00000000-0005-0000-0000-00009F850000}"/>
    <cellStyle name="Normal 6 3 8 2 3 4" xfId="38593" xr:uid="{00000000-0005-0000-0000-0000A0850000}"/>
    <cellStyle name="Normal 6 3 8 2 3 5" xfId="38594" xr:uid="{00000000-0005-0000-0000-0000A1850000}"/>
    <cellStyle name="Normal 6 3 8 2 3 6" xfId="38595" xr:uid="{00000000-0005-0000-0000-0000A2850000}"/>
    <cellStyle name="Normal 6 3 8 2 4" xfId="6142" xr:uid="{00000000-0005-0000-0000-0000A3850000}"/>
    <cellStyle name="Normal 6 3 8 2 4 2" xfId="11084" xr:uid="{00000000-0005-0000-0000-0000A4850000}"/>
    <cellStyle name="Normal 6 3 8 2 4 3" xfId="38596" xr:uid="{00000000-0005-0000-0000-0000A5850000}"/>
    <cellStyle name="Normal 6 3 8 2 4 4" xfId="38597" xr:uid="{00000000-0005-0000-0000-0000A6850000}"/>
    <cellStyle name="Normal 6 3 8 2 5" xfId="7650" xr:uid="{00000000-0005-0000-0000-0000A7850000}"/>
    <cellStyle name="Normal 6 3 8 2 5 2" xfId="38598" xr:uid="{00000000-0005-0000-0000-0000A8850000}"/>
    <cellStyle name="Normal 6 3 8 2 5 3" xfId="38599" xr:uid="{00000000-0005-0000-0000-0000A9850000}"/>
    <cellStyle name="Normal 6 3 8 2 5 4" xfId="38600" xr:uid="{00000000-0005-0000-0000-0000AA850000}"/>
    <cellStyle name="Normal 6 3 8 2 6" xfId="2688" xr:uid="{00000000-0005-0000-0000-0000AB850000}"/>
    <cellStyle name="Normal 6 3 8 2 6 2" xfId="38601" xr:uid="{00000000-0005-0000-0000-0000AC850000}"/>
    <cellStyle name="Normal 6 3 8 2 6 3" xfId="38602" xr:uid="{00000000-0005-0000-0000-0000AD850000}"/>
    <cellStyle name="Normal 6 3 8 2 6 4" xfId="38603" xr:uid="{00000000-0005-0000-0000-0000AE850000}"/>
    <cellStyle name="Normal 6 3 8 2 7" xfId="38604" xr:uid="{00000000-0005-0000-0000-0000AF850000}"/>
    <cellStyle name="Normal 6 3 8 2 7 2" xfId="38605" xr:uid="{00000000-0005-0000-0000-0000B0850000}"/>
    <cellStyle name="Normal 6 3 8 2 7 3" xfId="38606" xr:uid="{00000000-0005-0000-0000-0000B1850000}"/>
    <cellStyle name="Normal 6 3 8 2 8" xfId="38607" xr:uid="{00000000-0005-0000-0000-0000B2850000}"/>
    <cellStyle name="Normal 6 3 8 2 9" xfId="38608" xr:uid="{00000000-0005-0000-0000-0000B3850000}"/>
    <cellStyle name="Normal 6 3 8 3" xfId="1736" xr:uid="{00000000-0005-0000-0000-0000B4850000}"/>
    <cellStyle name="Normal 6 3 8 3 2" xfId="5094" xr:uid="{00000000-0005-0000-0000-0000B5850000}"/>
    <cellStyle name="Normal 6 3 8 3 2 2" xfId="10078" xr:uid="{00000000-0005-0000-0000-0000B6850000}"/>
    <cellStyle name="Normal 6 3 8 3 2 2 2" xfId="38609" xr:uid="{00000000-0005-0000-0000-0000B7850000}"/>
    <cellStyle name="Normal 6 3 8 3 2 2 3" xfId="38610" xr:uid="{00000000-0005-0000-0000-0000B8850000}"/>
    <cellStyle name="Normal 6 3 8 3 2 2 4" xfId="38611" xr:uid="{00000000-0005-0000-0000-0000B9850000}"/>
    <cellStyle name="Normal 6 3 8 3 2 3" xfId="38612" xr:uid="{00000000-0005-0000-0000-0000BA850000}"/>
    <cellStyle name="Normal 6 3 8 3 2 3 2" xfId="38613" xr:uid="{00000000-0005-0000-0000-0000BB850000}"/>
    <cellStyle name="Normal 6 3 8 3 2 3 3" xfId="38614" xr:uid="{00000000-0005-0000-0000-0000BC850000}"/>
    <cellStyle name="Normal 6 3 8 3 2 4" xfId="38615" xr:uid="{00000000-0005-0000-0000-0000BD850000}"/>
    <cellStyle name="Normal 6 3 8 3 2 5" xfId="38616" xr:uid="{00000000-0005-0000-0000-0000BE850000}"/>
    <cellStyle name="Normal 6 3 8 3 2 6" xfId="38617" xr:uid="{00000000-0005-0000-0000-0000BF850000}"/>
    <cellStyle name="Normal 6 3 8 3 3" xfId="6823" xr:uid="{00000000-0005-0000-0000-0000C0850000}"/>
    <cellStyle name="Normal 6 3 8 3 3 2" xfId="11765" xr:uid="{00000000-0005-0000-0000-0000C1850000}"/>
    <cellStyle name="Normal 6 3 8 3 3 3" xfId="38618" xr:uid="{00000000-0005-0000-0000-0000C2850000}"/>
    <cellStyle name="Normal 6 3 8 3 3 4" xfId="38619" xr:uid="{00000000-0005-0000-0000-0000C3850000}"/>
    <cellStyle name="Normal 6 3 8 3 4" xfId="8331" xr:uid="{00000000-0005-0000-0000-0000C4850000}"/>
    <cellStyle name="Normal 6 3 8 3 4 2" xfId="38620" xr:uid="{00000000-0005-0000-0000-0000C5850000}"/>
    <cellStyle name="Normal 6 3 8 3 4 3" xfId="38621" xr:uid="{00000000-0005-0000-0000-0000C6850000}"/>
    <cellStyle name="Normal 6 3 8 3 4 4" xfId="38622" xr:uid="{00000000-0005-0000-0000-0000C7850000}"/>
    <cellStyle name="Normal 6 3 8 3 5" xfId="3369" xr:uid="{00000000-0005-0000-0000-0000C8850000}"/>
    <cellStyle name="Normal 6 3 8 3 5 2" xfId="38623" xr:uid="{00000000-0005-0000-0000-0000C9850000}"/>
    <cellStyle name="Normal 6 3 8 3 5 3" xfId="38624" xr:uid="{00000000-0005-0000-0000-0000CA850000}"/>
    <cellStyle name="Normal 6 3 8 3 5 4" xfId="38625" xr:uid="{00000000-0005-0000-0000-0000CB850000}"/>
    <cellStyle name="Normal 6 3 8 3 6" xfId="38626" xr:uid="{00000000-0005-0000-0000-0000CC850000}"/>
    <cellStyle name="Normal 6 3 8 3 6 2" xfId="38627" xr:uid="{00000000-0005-0000-0000-0000CD850000}"/>
    <cellStyle name="Normal 6 3 8 3 6 3" xfId="38628" xr:uid="{00000000-0005-0000-0000-0000CE850000}"/>
    <cellStyle name="Normal 6 3 8 3 7" xfId="38629" xr:uid="{00000000-0005-0000-0000-0000CF850000}"/>
    <cellStyle name="Normal 6 3 8 3 8" xfId="38630" xr:uid="{00000000-0005-0000-0000-0000D0850000}"/>
    <cellStyle name="Normal 6 3 8 3 9" xfId="38631" xr:uid="{00000000-0005-0000-0000-0000D1850000}"/>
    <cellStyle name="Normal 6 3 8 4" xfId="3917" xr:uid="{00000000-0005-0000-0000-0000D2850000}"/>
    <cellStyle name="Normal 6 3 8 4 2" xfId="8997" xr:uid="{00000000-0005-0000-0000-0000D3850000}"/>
    <cellStyle name="Normal 6 3 8 4 2 2" xfId="38632" xr:uid="{00000000-0005-0000-0000-0000D4850000}"/>
    <cellStyle name="Normal 6 3 8 4 2 3" xfId="38633" xr:uid="{00000000-0005-0000-0000-0000D5850000}"/>
    <cellStyle name="Normal 6 3 8 4 2 4" xfId="38634" xr:uid="{00000000-0005-0000-0000-0000D6850000}"/>
    <cellStyle name="Normal 6 3 8 4 3" xfId="38635" xr:uid="{00000000-0005-0000-0000-0000D7850000}"/>
    <cellStyle name="Normal 6 3 8 4 3 2" xfId="38636" xr:uid="{00000000-0005-0000-0000-0000D8850000}"/>
    <cellStyle name="Normal 6 3 8 4 3 3" xfId="38637" xr:uid="{00000000-0005-0000-0000-0000D9850000}"/>
    <cellStyle name="Normal 6 3 8 4 4" xfId="38638" xr:uid="{00000000-0005-0000-0000-0000DA850000}"/>
    <cellStyle name="Normal 6 3 8 4 5" xfId="38639" xr:uid="{00000000-0005-0000-0000-0000DB850000}"/>
    <cellStyle name="Normal 6 3 8 4 6" xfId="38640" xr:uid="{00000000-0005-0000-0000-0000DC850000}"/>
    <cellStyle name="Normal 6 3 8 5" xfId="5685" xr:uid="{00000000-0005-0000-0000-0000DD850000}"/>
    <cellStyle name="Normal 6 3 8 5 2" xfId="10627" xr:uid="{00000000-0005-0000-0000-0000DE850000}"/>
    <cellStyle name="Normal 6 3 8 5 3" xfId="38641" xr:uid="{00000000-0005-0000-0000-0000DF850000}"/>
    <cellStyle name="Normal 6 3 8 5 4" xfId="38642" xr:uid="{00000000-0005-0000-0000-0000E0850000}"/>
    <cellStyle name="Normal 6 3 8 6" xfId="7193" xr:uid="{00000000-0005-0000-0000-0000E1850000}"/>
    <cellStyle name="Normal 6 3 8 6 2" xfId="38643" xr:uid="{00000000-0005-0000-0000-0000E2850000}"/>
    <cellStyle name="Normal 6 3 8 6 3" xfId="38644" xr:uid="{00000000-0005-0000-0000-0000E3850000}"/>
    <cellStyle name="Normal 6 3 8 6 4" xfId="38645" xr:uid="{00000000-0005-0000-0000-0000E4850000}"/>
    <cellStyle name="Normal 6 3 8 7" xfId="2231" xr:uid="{00000000-0005-0000-0000-0000E5850000}"/>
    <cellStyle name="Normal 6 3 8 7 2" xfId="38646" xr:uid="{00000000-0005-0000-0000-0000E6850000}"/>
    <cellStyle name="Normal 6 3 8 7 3" xfId="38647" xr:uid="{00000000-0005-0000-0000-0000E7850000}"/>
    <cellStyle name="Normal 6 3 8 7 4" xfId="38648" xr:uid="{00000000-0005-0000-0000-0000E8850000}"/>
    <cellStyle name="Normal 6 3 8 8" xfId="38649" xr:uid="{00000000-0005-0000-0000-0000E9850000}"/>
    <cellStyle name="Normal 6 3 8 8 2" xfId="38650" xr:uid="{00000000-0005-0000-0000-0000EA850000}"/>
    <cellStyle name="Normal 6 3 8 8 3" xfId="38651" xr:uid="{00000000-0005-0000-0000-0000EB850000}"/>
    <cellStyle name="Normal 6 3 8 9" xfId="38652" xr:uid="{00000000-0005-0000-0000-0000EC850000}"/>
    <cellStyle name="Normal 6 3 9" xfId="820" xr:uid="{00000000-0005-0000-0000-0000ED850000}"/>
    <cellStyle name="Normal 6 3 9 10" xfId="38653" xr:uid="{00000000-0005-0000-0000-0000EE850000}"/>
    <cellStyle name="Normal 6 3 9 2" xfId="1738" xr:uid="{00000000-0005-0000-0000-0000EF850000}"/>
    <cellStyle name="Normal 6 3 9 2 2" xfId="5096" xr:uid="{00000000-0005-0000-0000-0000F0850000}"/>
    <cellStyle name="Normal 6 3 9 2 2 2" xfId="10080" xr:uid="{00000000-0005-0000-0000-0000F1850000}"/>
    <cellStyle name="Normal 6 3 9 2 2 2 2" xfId="38654" xr:uid="{00000000-0005-0000-0000-0000F2850000}"/>
    <cellStyle name="Normal 6 3 9 2 2 2 3" xfId="38655" xr:uid="{00000000-0005-0000-0000-0000F3850000}"/>
    <cellStyle name="Normal 6 3 9 2 2 2 4" xfId="38656" xr:uid="{00000000-0005-0000-0000-0000F4850000}"/>
    <cellStyle name="Normal 6 3 9 2 2 3" xfId="38657" xr:uid="{00000000-0005-0000-0000-0000F5850000}"/>
    <cellStyle name="Normal 6 3 9 2 2 3 2" xfId="38658" xr:uid="{00000000-0005-0000-0000-0000F6850000}"/>
    <cellStyle name="Normal 6 3 9 2 2 3 3" xfId="38659" xr:uid="{00000000-0005-0000-0000-0000F7850000}"/>
    <cellStyle name="Normal 6 3 9 2 2 4" xfId="38660" xr:uid="{00000000-0005-0000-0000-0000F8850000}"/>
    <cellStyle name="Normal 6 3 9 2 2 5" xfId="38661" xr:uid="{00000000-0005-0000-0000-0000F9850000}"/>
    <cellStyle name="Normal 6 3 9 2 2 6" xfId="38662" xr:uid="{00000000-0005-0000-0000-0000FA850000}"/>
    <cellStyle name="Normal 6 3 9 2 3" xfId="6825" xr:uid="{00000000-0005-0000-0000-0000FB850000}"/>
    <cellStyle name="Normal 6 3 9 2 3 2" xfId="11767" xr:uid="{00000000-0005-0000-0000-0000FC850000}"/>
    <cellStyle name="Normal 6 3 9 2 3 3" xfId="38663" xr:uid="{00000000-0005-0000-0000-0000FD850000}"/>
    <cellStyle name="Normal 6 3 9 2 3 4" xfId="38664" xr:uid="{00000000-0005-0000-0000-0000FE850000}"/>
    <cellStyle name="Normal 6 3 9 2 4" xfId="8333" xr:uid="{00000000-0005-0000-0000-0000FF850000}"/>
    <cellStyle name="Normal 6 3 9 2 4 2" xfId="38665" xr:uid="{00000000-0005-0000-0000-000000860000}"/>
    <cellStyle name="Normal 6 3 9 2 4 3" xfId="38666" xr:uid="{00000000-0005-0000-0000-000001860000}"/>
    <cellStyle name="Normal 6 3 9 2 4 4" xfId="38667" xr:uid="{00000000-0005-0000-0000-000002860000}"/>
    <cellStyle name="Normal 6 3 9 2 5" xfId="3371" xr:uid="{00000000-0005-0000-0000-000003860000}"/>
    <cellStyle name="Normal 6 3 9 2 5 2" xfId="38668" xr:uid="{00000000-0005-0000-0000-000004860000}"/>
    <cellStyle name="Normal 6 3 9 2 5 3" xfId="38669" xr:uid="{00000000-0005-0000-0000-000005860000}"/>
    <cellStyle name="Normal 6 3 9 2 5 4" xfId="38670" xr:uid="{00000000-0005-0000-0000-000006860000}"/>
    <cellStyle name="Normal 6 3 9 2 6" xfId="38671" xr:uid="{00000000-0005-0000-0000-000007860000}"/>
    <cellStyle name="Normal 6 3 9 2 6 2" xfId="38672" xr:uid="{00000000-0005-0000-0000-000008860000}"/>
    <cellStyle name="Normal 6 3 9 2 6 3" xfId="38673" xr:uid="{00000000-0005-0000-0000-000009860000}"/>
    <cellStyle name="Normal 6 3 9 2 7" xfId="38674" xr:uid="{00000000-0005-0000-0000-00000A860000}"/>
    <cellStyle name="Normal 6 3 9 2 8" xfId="38675" xr:uid="{00000000-0005-0000-0000-00000B860000}"/>
    <cellStyle name="Normal 6 3 9 2 9" xfId="38676" xr:uid="{00000000-0005-0000-0000-00000C860000}"/>
    <cellStyle name="Normal 6 3 9 3" xfId="4262" xr:uid="{00000000-0005-0000-0000-00000D860000}"/>
    <cellStyle name="Normal 6 3 9 3 2" xfId="9248" xr:uid="{00000000-0005-0000-0000-00000E860000}"/>
    <cellStyle name="Normal 6 3 9 3 2 2" xfId="38677" xr:uid="{00000000-0005-0000-0000-00000F860000}"/>
    <cellStyle name="Normal 6 3 9 3 2 3" xfId="38678" xr:uid="{00000000-0005-0000-0000-000010860000}"/>
    <cellStyle name="Normal 6 3 9 3 2 4" xfId="38679" xr:uid="{00000000-0005-0000-0000-000011860000}"/>
    <cellStyle name="Normal 6 3 9 3 3" xfId="38680" xr:uid="{00000000-0005-0000-0000-000012860000}"/>
    <cellStyle name="Normal 6 3 9 3 3 2" xfId="38681" xr:uid="{00000000-0005-0000-0000-000013860000}"/>
    <cellStyle name="Normal 6 3 9 3 3 3" xfId="38682" xr:uid="{00000000-0005-0000-0000-000014860000}"/>
    <cellStyle name="Normal 6 3 9 3 4" xfId="38683" xr:uid="{00000000-0005-0000-0000-000015860000}"/>
    <cellStyle name="Normal 6 3 9 3 5" xfId="38684" xr:uid="{00000000-0005-0000-0000-000016860000}"/>
    <cellStyle name="Normal 6 3 9 3 6" xfId="38685" xr:uid="{00000000-0005-0000-0000-000017860000}"/>
    <cellStyle name="Normal 6 3 9 4" xfId="6007" xr:uid="{00000000-0005-0000-0000-000018860000}"/>
    <cellStyle name="Normal 6 3 9 4 2" xfId="10949" xr:uid="{00000000-0005-0000-0000-000019860000}"/>
    <cellStyle name="Normal 6 3 9 4 3" xfId="38686" xr:uid="{00000000-0005-0000-0000-00001A860000}"/>
    <cellStyle name="Normal 6 3 9 4 4" xfId="38687" xr:uid="{00000000-0005-0000-0000-00001B860000}"/>
    <cellStyle name="Normal 6 3 9 5" xfId="7515" xr:uid="{00000000-0005-0000-0000-00001C860000}"/>
    <cellStyle name="Normal 6 3 9 5 2" xfId="38688" xr:uid="{00000000-0005-0000-0000-00001D860000}"/>
    <cellStyle name="Normal 6 3 9 5 3" xfId="38689" xr:uid="{00000000-0005-0000-0000-00001E860000}"/>
    <cellStyle name="Normal 6 3 9 5 4" xfId="38690" xr:uid="{00000000-0005-0000-0000-00001F860000}"/>
    <cellStyle name="Normal 6 3 9 6" xfId="2553" xr:uid="{00000000-0005-0000-0000-000020860000}"/>
    <cellStyle name="Normal 6 3 9 6 2" xfId="38691" xr:uid="{00000000-0005-0000-0000-000021860000}"/>
    <cellStyle name="Normal 6 3 9 6 3" xfId="38692" xr:uid="{00000000-0005-0000-0000-000022860000}"/>
    <cellStyle name="Normal 6 3 9 6 4" xfId="38693" xr:uid="{00000000-0005-0000-0000-000023860000}"/>
    <cellStyle name="Normal 6 3 9 7" xfId="38694" xr:uid="{00000000-0005-0000-0000-000024860000}"/>
    <cellStyle name="Normal 6 3 9 7 2" xfId="38695" xr:uid="{00000000-0005-0000-0000-000025860000}"/>
    <cellStyle name="Normal 6 3 9 7 3" xfId="38696" xr:uid="{00000000-0005-0000-0000-000026860000}"/>
    <cellStyle name="Normal 6 3 9 8" xfId="38697" xr:uid="{00000000-0005-0000-0000-000027860000}"/>
    <cellStyle name="Normal 6 3 9 9" xfId="38698" xr:uid="{00000000-0005-0000-0000-000028860000}"/>
    <cellStyle name="Normal 6 4" xfId="98" xr:uid="{00000000-0005-0000-0000-000029860000}"/>
    <cellStyle name="Normal 6 4 10" xfId="2106" xr:uid="{00000000-0005-0000-0000-00002A860000}"/>
    <cellStyle name="Normal 6 4 10 2" xfId="5463" xr:uid="{00000000-0005-0000-0000-00002B860000}"/>
    <cellStyle name="Normal 6 4 10 2 2" xfId="10426" xr:uid="{00000000-0005-0000-0000-00002C860000}"/>
    <cellStyle name="Normal 6 4 10 2 2 2" xfId="38699" xr:uid="{00000000-0005-0000-0000-00002D860000}"/>
    <cellStyle name="Normal 6 4 10 2 2 3" xfId="38700" xr:uid="{00000000-0005-0000-0000-00002E860000}"/>
    <cellStyle name="Normal 6 4 10 2 2 4" xfId="38701" xr:uid="{00000000-0005-0000-0000-00002F860000}"/>
    <cellStyle name="Normal 6 4 10 2 3" xfId="38702" xr:uid="{00000000-0005-0000-0000-000030860000}"/>
    <cellStyle name="Normal 6 4 10 2 3 2" xfId="38703" xr:uid="{00000000-0005-0000-0000-000031860000}"/>
    <cellStyle name="Normal 6 4 10 2 3 3" xfId="38704" xr:uid="{00000000-0005-0000-0000-000032860000}"/>
    <cellStyle name="Normal 6 4 10 2 4" xfId="38705" xr:uid="{00000000-0005-0000-0000-000033860000}"/>
    <cellStyle name="Normal 6 4 10 2 5" xfId="38706" xr:uid="{00000000-0005-0000-0000-000034860000}"/>
    <cellStyle name="Normal 6 4 10 2 6" xfId="38707" xr:uid="{00000000-0005-0000-0000-000035860000}"/>
    <cellStyle name="Normal 6 4 10 3" xfId="8624" xr:uid="{00000000-0005-0000-0000-000036860000}"/>
    <cellStyle name="Normal 6 4 10 3 2" xfId="38708" xr:uid="{00000000-0005-0000-0000-000037860000}"/>
    <cellStyle name="Normal 6 4 10 3 3" xfId="38709" xr:uid="{00000000-0005-0000-0000-000038860000}"/>
    <cellStyle name="Normal 6 4 10 3 4" xfId="38710" xr:uid="{00000000-0005-0000-0000-000039860000}"/>
    <cellStyle name="Normal 6 4 10 4" xfId="38711" xr:uid="{00000000-0005-0000-0000-00003A860000}"/>
    <cellStyle name="Normal 6 4 10 4 2" xfId="38712" xr:uid="{00000000-0005-0000-0000-00003B860000}"/>
    <cellStyle name="Normal 6 4 10 4 3" xfId="38713" xr:uid="{00000000-0005-0000-0000-00003C860000}"/>
    <cellStyle name="Normal 6 4 10 4 4" xfId="38714" xr:uid="{00000000-0005-0000-0000-00003D860000}"/>
    <cellStyle name="Normal 6 4 10 5" xfId="38715" xr:uid="{00000000-0005-0000-0000-00003E860000}"/>
    <cellStyle name="Normal 6 4 10 5 2" xfId="38716" xr:uid="{00000000-0005-0000-0000-00003F860000}"/>
    <cellStyle name="Normal 6 4 10 5 3" xfId="38717" xr:uid="{00000000-0005-0000-0000-000040860000}"/>
    <cellStyle name="Normal 6 4 10 5 4" xfId="38718" xr:uid="{00000000-0005-0000-0000-000041860000}"/>
    <cellStyle name="Normal 6 4 10 6" xfId="38719" xr:uid="{00000000-0005-0000-0000-000042860000}"/>
    <cellStyle name="Normal 6 4 10 6 2" xfId="38720" xr:uid="{00000000-0005-0000-0000-000043860000}"/>
    <cellStyle name="Normal 6 4 10 6 3" xfId="38721" xr:uid="{00000000-0005-0000-0000-000044860000}"/>
    <cellStyle name="Normal 6 4 10 7" xfId="38722" xr:uid="{00000000-0005-0000-0000-000045860000}"/>
    <cellStyle name="Normal 6 4 10 8" xfId="38723" xr:uid="{00000000-0005-0000-0000-000046860000}"/>
    <cellStyle name="Normal 6 4 10 9" xfId="38724" xr:uid="{00000000-0005-0000-0000-000047860000}"/>
    <cellStyle name="Normal 6 4 11" xfId="3663" xr:uid="{00000000-0005-0000-0000-000048860000}"/>
    <cellStyle name="Normal 6 4 11 2" xfId="8761" xr:uid="{00000000-0005-0000-0000-000049860000}"/>
    <cellStyle name="Normal 6 4 11 2 2" xfId="38725" xr:uid="{00000000-0005-0000-0000-00004A860000}"/>
    <cellStyle name="Normal 6 4 11 2 2 2" xfId="38726" xr:uid="{00000000-0005-0000-0000-00004B860000}"/>
    <cellStyle name="Normal 6 4 11 2 2 3" xfId="38727" xr:uid="{00000000-0005-0000-0000-00004C860000}"/>
    <cellStyle name="Normal 6 4 11 2 2 4" xfId="38728" xr:uid="{00000000-0005-0000-0000-00004D860000}"/>
    <cellStyle name="Normal 6 4 11 2 3" xfId="38729" xr:uid="{00000000-0005-0000-0000-00004E860000}"/>
    <cellStyle name="Normal 6 4 11 2 3 2" xfId="38730" xr:uid="{00000000-0005-0000-0000-00004F860000}"/>
    <cellStyle name="Normal 6 4 11 2 3 3" xfId="38731" xr:uid="{00000000-0005-0000-0000-000050860000}"/>
    <cellStyle name="Normal 6 4 11 2 4" xfId="38732" xr:uid="{00000000-0005-0000-0000-000051860000}"/>
    <cellStyle name="Normal 6 4 11 2 5" xfId="38733" xr:uid="{00000000-0005-0000-0000-000052860000}"/>
    <cellStyle name="Normal 6 4 11 2 6" xfId="38734" xr:uid="{00000000-0005-0000-0000-000053860000}"/>
    <cellStyle name="Normal 6 4 11 3" xfId="38735" xr:uid="{00000000-0005-0000-0000-000054860000}"/>
    <cellStyle name="Normal 6 4 11 3 2" xfId="38736" xr:uid="{00000000-0005-0000-0000-000055860000}"/>
    <cellStyle name="Normal 6 4 11 3 3" xfId="38737" xr:uid="{00000000-0005-0000-0000-000056860000}"/>
    <cellStyle name="Normal 6 4 11 3 4" xfId="38738" xr:uid="{00000000-0005-0000-0000-000057860000}"/>
    <cellStyle name="Normal 6 4 11 4" xfId="38739" xr:uid="{00000000-0005-0000-0000-000058860000}"/>
    <cellStyle name="Normal 6 4 11 4 2" xfId="38740" xr:uid="{00000000-0005-0000-0000-000059860000}"/>
    <cellStyle name="Normal 6 4 11 4 3" xfId="38741" xr:uid="{00000000-0005-0000-0000-00005A860000}"/>
    <cellStyle name="Normal 6 4 11 4 4" xfId="38742" xr:uid="{00000000-0005-0000-0000-00005B860000}"/>
    <cellStyle name="Normal 6 4 11 5" xfId="38743" xr:uid="{00000000-0005-0000-0000-00005C860000}"/>
    <cellStyle name="Normal 6 4 11 5 2" xfId="38744" xr:uid="{00000000-0005-0000-0000-00005D860000}"/>
    <cellStyle name="Normal 6 4 11 5 3" xfId="38745" xr:uid="{00000000-0005-0000-0000-00005E860000}"/>
    <cellStyle name="Normal 6 4 11 6" xfId="38746" xr:uid="{00000000-0005-0000-0000-00005F860000}"/>
    <cellStyle name="Normal 6 4 11 7" xfId="38747" xr:uid="{00000000-0005-0000-0000-000060860000}"/>
    <cellStyle name="Normal 6 4 11 8" xfId="38748" xr:uid="{00000000-0005-0000-0000-000061860000}"/>
    <cellStyle name="Normal 6 4 12" xfId="3799" xr:uid="{00000000-0005-0000-0000-000062860000}"/>
    <cellStyle name="Normal 6 4 12 2" xfId="8891" xr:uid="{00000000-0005-0000-0000-000063860000}"/>
    <cellStyle name="Normal 6 4 12 2 2" xfId="38749" xr:uid="{00000000-0005-0000-0000-000064860000}"/>
    <cellStyle name="Normal 6 4 12 2 3" xfId="38750" xr:uid="{00000000-0005-0000-0000-000065860000}"/>
    <cellStyle name="Normal 6 4 12 2 4" xfId="38751" xr:uid="{00000000-0005-0000-0000-000066860000}"/>
    <cellStyle name="Normal 6 4 12 3" xfId="38752" xr:uid="{00000000-0005-0000-0000-000067860000}"/>
    <cellStyle name="Normal 6 4 12 3 2" xfId="38753" xr:uid="{00000000-0005-0000-0000-000068860000}"/>
    <cellStyle name="Normal 6 4 12 3 3" xfId="38754" xr:uid="{00000000-0005-0000-0000-000069860000}"/>
    <cellStyle name="Normal 6 4 12 3 4" xfId="38755" xr:uid="{00000000-0005-0000-0000-00006A860000}"/>
    <cellStyle name="Normal 6 4 12 4" xfId="38756" xr:uid="{00000000-0005-0000-0000-00006B860000}"/>
    <cellStyle name="Normal 6 4 12 4 2" xfId="38757" xr:uid="{00000000-0005-0000-0000-00006C860000}"/>
    <cellStyle name="Normal 6 4 12 4 3" xfId="38758" xr:uid="{00000000-0005-0000-0000-00006D860000}"/>
    <cellStyle name="Normal 6 4 12 5" xfId="38759" xr:uid="{00000000-0005-0000-0000-00006E860000}"/>
    <cellStyle name="Normal 6 4 12 6" xfId="38760" xr:uid="{00000000-0005-0000-0000-00006F860000}"/>
    <cellStyle name="Normal 6 4 12 7" xfId="38761" xr:uid="{00000000-0005-0000-0000-000070860000}"/>
    <cellStyle name="Normal 6 4 13" xfId="5588" xr:uid="{00000000-0005-0000-0000-000071860000}"/>
    <cellStyle name="Normal 6 4 13 2" xfId="10530" xr:uid="{00000000-0005-0000-0000-000072860000}"/>
    <cellStyle name="Normal 6 4 13 3" xfId="38762" xr:uid="{00000000-0005-0000-0000-000073860000}"/>
    <cellStyle name="Normal 6 4 13 4" xfId="38763" xr:uid="{00000000-0005-0000-0000-000074860000}"/>
    <cellStyle name="Normal 6 4 14" xfId="7096" xr:uid="{00000000-0005-0000-0000-000075860000}"/>
    <cellStyle name="Normal 6 4 14 2" xfId="38764" xr:uid="{00000000-0005-0000-0000-000076860000}"/>
    <cellStyle name="Normal 6 4 14 3" xfId="38765" xr:uid="{00000000-0005-0000-0000-000077860000}"/>
    <cellStyle name="Normal 6 4 14 4" xfId="38766" xr:uid="{00000000-0005-0000-0000-000078860000}"/>
    <cellStyle name="Normal 6 4 15" xfId="2083" xr:uid="{00000000-0005-0000-0000-000079860000}"/>
    <cellStyle name="Normal 6 4 15 2" xfId="38767" xr:uid="{00000000-0005-0000-0000-00007A860000}"/>
    <cellStyle name="Normal 6 4 15 3" xfId="38768" xr:uid="{00000000-0005-0000-0000-00007B860000}"/>
    <cellStyle name="Normal 6 4 15 4" xfId="38769" xr:uid="{00000000-0005-0000-0000-00007C860000}"/>
    <cellStyle name="Normal 6 4 16" xfId="38770" xr:uid="{00000000-0005-0000-0000-00007D860000}"/>
    <cellStyle name="Normal 6 4 16 2" xfId="38771" xr:uid="{00000000-0005-0000-0000-00007E860000}"/>
    <cellStyle name="Normal 6 4 16 3" xfId="38772" xr:uid="{00000000-0005-0000-0000-00007F860000}"/>
    <cellStyle name="Normal 6 4 17" xfId="38773" xr:uid="{00000000-0005-0000-0000-000080860000}"/>
    <cellStyle name="Normal 6 4 18" xfId="38774" xr:uid="{00000000-0005-0000-0000-000081860000}"/>
    <cellStyle name="Normal 6 4 19" xfId="38775" xr:uid="{00000000-0005-0000-0000-000082860000}"/>
    <cellStyle name="Normal 6 4 2" xfId="560" xr:uid="{00000000-0005-0000-0000-000083860000}"/>
    <cellStyle name="Normal 6 4 2 10" xfId="2330" xr:uid="{00000000-0005-0000-0000-000084860000}"/>
    <cellStyle name="Normal 6 4 2 10 2" xfId="38776" xr:uid="{00000000-0005-0000-0000-000085860000}"/>
    <cellStyle name="Normal 6 4 2 10 3" xfId="38777" xr:uid="{00000000-0005-0000-0000-000086860000}"/>
    <cellStyle name="Normal 6 4 2 10 4" xfId="38778" xr:uid="{00000000-0005-0000-0000-000087860000}"/>
    <cellStyle name="Normal 6 4 2 11" xfId="38779" xr:uid="{00000000-0005-0000-0000-000088860000}"/>
    <cellStyle name="Normal 6 4 2 11 2" xfId="38780" xr:uid="{00000000-0005-0000-0000-000089860000}"/>
    <cellStyle name="Normal 6 4 2 11 3" xfId="38781" xr:uid="{00000000-0005-0000-0000-00008A860000}"/>
    <cellStyle name="Normal 6 4 2 12" xfId="38782" xr:uid="{00000000-0005-0000-0000-00008B860000}"/>
    <cellStyle name="Normal 6 4 2 13" xfId="38783" xr:uid="{00000000-0005-0000-0000-00008C860000}"/>
    <cellStyle name="Normal 6 4 2 14" xfId="38784" xr:uid="{00000000-0005-0000-0000-00008D860000}"/>
    <cellStyle name="Normal 6 4 2 2" xfId="721" xr:uid="{00000000-0005-0000-0000-00008E860000}"/>
    <cellStyle name="Normal 6 4 2 2 10" xfId="38785" xr:uid="{00000000-0005-0000-0000-00008F860000}"/>
    <cellStyle name="Normal 6 4 2 2 11" xfId="38786" xr:uid="{00000000-0005-0000-0000-000090860000}"/>
    <cellStyle name="Normal 6 4 2 2 2" xfId="1187" xr:uid="{00000000-0005-0000-0000-000091860000}"/>
    <cellStyle name="Normal 6 4 2 2 2 10" xfId="38787" xr:uid="{00000000-0005-0000-0000-000092860000}"/>
    <cellStyle name="Normal 6 4 2 2 2 2" xfId="1741" xr:uid="{00000000-0005-0000-0000-000093860000}"/>
    <cellStyle name="Normal 6 4 2 2 2 2 2" xfId="5099" xr:uid="{00000000-0005-0000-0000-000094860000}"/>
    <cellStyle name="Normal 6 4 2 2 2 2 2 2" xfId="10083" xr:uid="{00000000-0005-0000-0000-000095860000}"/>
    <cellStyle name="Normal 6 4 2 2 2 2 2 2 2" xfId="38788" xr:uid="{00000000-0005-0000-0000-000096860000}"/>
    <cellStyle name="Normal 6 4 2 2 2 2 2 2 3" xfId="38789" xr:uid="{00000000-0005-0000-0000-000097860000}"/>
    <cellStyle name="Normal 6 4 2 2 2 2 2 2 4" xfId="38790" xr:uid="{00000000-0005-0000-0000-000098860000}"/>
    <cellStyle name="Normal 6 4 2 2 2 2 2 3" xfId="38791" xr:uid="{00000000-0005-0000-0000-000099860000}"/>
    <cellStyle name="Normal 6 4 2 2 2 2 2 3 2" xfId="38792" xr:uid="{00000000-0005-0000-0000-00009A860000}"/>
    <cellStyle name="Normal 6 4 2 2 2 2 2 3 3" xfId="38793" xr:uid="{00000000-0005-0000-0000-00009B860000}"/>
    <cellStyle name="Normal 6 4 2 2 2 2 2 4" xfId="38794" xr:uid="{00000000-0005-0000-0000-00009C860000}"/>
    <cellStyle name="Normal 6 4 2 2 2 2 2 5" xfId="38795" xr:uid="{00000000-0005-0000-0000-00009D860000}"/>
    <cellStyle name="Normal 6 4 2 2 2 2 2 6" xfId="38796" xr:uid="{00000000-0005-0000-0000-00009E860000}"/>
    <cellStyle name="Normal 6 4 2 2 2 2 3" xfId="6828" xr:uid="{00000000-0005-0000-0000-00009F860000}"/>
    <cellStyle name="Normal 6 4 2 2 2 2 3 2" xfId="11770" xr:uid="{00000000-0005-0000-0000-0000A0860000}"/>
    <cellStyle name="Normal 6 4 2 2 2 2 3 3" xfId="38797" xr:uid="{00000000-0005-0000-0000-0000A1860000}"/>
    <cellStyle name="Normal 6 4 2 2 2 2 3 4" xfId="38798" xr:uid="{00000000-0005-0000-0000-0000A2860000}"/>
    <cellStyle name="Normal 6 4 2 2 2 2 4" xfId="8336" xr:uid="{00000000-0005-0000-0000-0000A3860000}"/>
    <cellStyle name="Normal 6 4 2 2 2 2 4 2" xfId="38799" xr:uid="{00000000-0005-0000-0000-0000A4860000}"/>
    <cellStyle name="Normal 6 4 2 2 2 2 4 3" xfId="38800" xr:uid="{00000000-0005-0000-0000-0000A5860000}"/>
    <cellStyle name="Normal 6 4 2 2 2 2 4 4" xfId="38801" xr:uid="{00000000-0005-0000-0000-0000A6860000}"/>
    <cellStyle name="Normal 6 4 2 2 2 2 5" xfId="3374" xr:uid="{00000000-0005-0000-0000-0000A7860000}"/>
    <cellStyle name="Normal 6 4 2 2 2 2 5 2" xfId="38802" xr:uid="{00000000-0005-0000-0000-0000A8860000}"/>
    <cellStyle name="Normal 6 4 2 2 2 2 5 3" xfId="38803" xr:uid="{00000000-0005-0000-0000-0000A9860000}"/>
    <cellStyle name="Normal 6 4 2 2 2 2 5 4" xfId="38804" xr:uid="{00000000-0005-0000-0000-0000AA860000}"/>
    <cellStyle name="Normal 6 4 2 2 2 2 6" xfId="38805" xr:uid="{00000000-0005-0000-0000-0000AB860000}"/>
    <cellStyle name="Normal 6 4 2 2 2 2 6 2" xfId="38806" xr:uid="{00000000-0005-0000-0000-0000AC860000}"/>
    <cellStyle name="Normal 6 4 2 2 2 2 6 3" xfId="38807" xr:uid="{00000000-0005-0000-0000-0000AD860000}"/>
    <cellStyle name="Normal 6 4 2 2 2 2 7" xfId="38808" xr:uid="{00000000-0005-0000-0000-0000AE860000}"/>
    <cellStyle name="Normal 6 4 2 2 2 2 8" xfId="38809" xr:uid="{00000000-0005-0000-0000-0000AF860000}"/>
    <cellStyle name="Normal 6 4 2 2 2 2 9" xfId="38810" xr:uid="{00000000-0005-0000-0000-0000B0860000}"/>
    <cellStyle name="Normal 6 4 2 2 2 3" xfId="4555" xr:uid="{00000000-0005-0000-0000-0000B1860000}"/>
    <cellStyle name="Normal 6 4 2 2 2 3 2" xfId="9539" xr:uid="{00000000-0005-0000-0000-0000B2860000}"/>
    <cellStyle name="Normal 6 4 2 2 2 3 2 2" xfId="38811" xr:uid="{00000000-0005-0000-0000-0000B3860000}"/>
    <cellStyle name="Normal 6 4 2 2 2 3 2 3" xfId="38812" xr:uid="{00000000-0005-0000-0000-0000B4860000}"/>
    <cellStyle name="Normal 6 4 2 2 2 3 2 4" xfId="38813" xr:uid="{00000000-0005-0000-0000-0000B5860000}"/>
    <cellStyle name="Normal 6 4 2 2 2 3 3" xfId="38814" xr:uid="{00000000-0005-0000-0000-0000B6860000}"/>
    <cellStyle name="Normal 6 4 2 2 2 3 3 2" xfId="38815" xr:uid="{00000000-0005-0000-0000-0000B7860000}"/>
    <cellStyle name="Normal 6 4 2 2 2 3 3 3" xfId="38816" xr:uid="{00000000-0005-0000-0000-0000B8860000}"/>
    <cellStyle name="Normal 6 4 2 2 2 3 4" xfId="38817" xr:uid="{00000000-0005-0000-0000-0000B9860000}"/>
    <cellStyle name="Normal 6 4 2 2 2 3 5" xfId="38818" xr:uid="{00000000-0005-0000-0000-0000BA860000}"/>
    <cellStyle name="Normal 6 4 2 2 2 3 6" xfId="38819" xr:uid="{00000000-0005-0000-0000-0000BB860000}"/>
    <cellStyle name="Normal 6 4 2 2 2 4" xfId="6286" xr:uid="{00000000-0005-0000-0000-0000BC860000}"/>
    <cellStyle name="Normal 6 4 2 2 2 4 2" xfId="11228" xr:uid="{00000000-0005-0000-0000-0000BD860000}"/>
    <cellStyle name="Normal 6 4 2 2 2 4 3" xfId="38820" xr:uid="{00000000-0005-0000-0000-0000BE860000}"/>
    <cellStyle name="Normal 6 4 2 2 2 4 4" xfId="38821" xr:uid="{00000000-0005-0000-0000-0000BF860000}"/>
    <cellStyle name="Normal 6 4 2 2 2 5" xfId="7794" xr:uid="{00000000-0005-0000-0000-0000C0860000}"/>
    <cellStyle name="Normal 6 4 2 2 2 5 2" xfId="38822" xr:uid="{00000000-0005-0000-0000-0000C1860000}"/>
    <cellStyle name="Normal 6 4 2 2 2 5 3" xfId="38823" xr:uid="{00000000-0005-0000-0000-0000C2860000}"/>
    <cellStyle name="Normal 6 4 2 2 2 5 4" xfId="38824" xr:uid="{00000000-0005-0000-0000-0000C3860000}"/>
    <cellStyle name="Normal 6 4 2 2 2 6" xfId="2832" xr:uid="{00000000-0005-0000-0000-0000C4860000}"/>
    <cellStyle name="Normal 6 4 2 2 2 6 2" xfId="38825" xr:uid="{00000000-0005-0000-0000-0000C5860000}"/>
    <cellStyle name="Normal 6 4 2 2 2 6 3" xfId="38826" xr:uid="{00000000-0005-0000-0000-0000C6860000}"/>
    <cellStyle name="Normal 6 4 2 2 2 6 4" xfId="38827" xr:uid="{00000000-0005-0000-0000-0000C7860000}"/>
    <cellStyle name="Normal 6 4 2 2 2 7" xfId="38828" xr:uid="{00000000-0005-0000-0000-0000C8860000}"/>
    <cellStyle name="Normal 6 4 2 2 2 7 2" xfId="38829" xr:uid="{00000000-0005-0000-0000-0000C9860000}"/>
    <cellStyle name="Normal 6 4 2 2 2 7 3" xfId="38830" xr:uid="{00000000-0005-0000-0000-0000CA860000}"/>
    <cellStyle name="Normal 6 4 2 2 2 8" xfId="38831" xr:uid="{00000000-0005-0000-0000-0000CB860000}"/>
    <cellStyle name="Normal 6 4 2 2 2 9" xfId="38832" xr:uid="{00000000-0005-0000-0000-0000CC860000}"/>
    <cellStyle name="Normal 6 4 2 2 3" xfId="1740" xr:uid="{00000000-0005-0000-0000-0000CD860000}"/>
    <cellStyle name="Normal 6 4 2 2 3 2" xfId="5098" xr:uid="{00000000-0005-0000-0000-0000CE860000}"/>
    <cellStyle name="Normal 6 4 2 2 3 2 2" xfId="10082" xr:uid="{00000000-0005-0000-0000-0000CF860000}"/>
    <cellStyle name="Normal 6 4 2 2 3 2 2 2" xfId="38833" xr:uid="{00000000-0005-0000-0000-0000D0860000}"/>
    <cellStyle name="Normal 6 4 2 2 3 2 2 3" xfId="38834" xr:uid="{00000000-0005-0000-0000-0000D1860000}"/>
    <cellStyle name="Normal 6 4 2 2 3 2 2 4" xfId="38835" xr:uid="{00000000-0005-0000-0000-0000D2860000}"/>
    <cellStyle name="Normal 6 4 2 2 3 2 3" xfId="38836" xr:uid="{00000000-0005-0000-0000-0000D3860000}"/>
    <cellStyle name="Normal 6 4 2 2 3 2 3 2" xfId="38837" xr:uid="{00000000-0005-0000-0000-0000D4860000}"/>
    <cellStyle name="Normal 6 4 2 2 3 2 3 3" xfId="38838" xr:uid="{00000000-0005-0000-0000-0000D5860000}"/>
    <cellStyle name="Normal 6 4 2 2 3 2 4" xfId="38839" xr:uid="{00000000-0005-0000-0000-0000D6860000}"/>
    <cellStyle name="Normal 6 4 2 2 3 2 5" xfId="38840" xr:uid="{00000000-0005-0000-0000-0000D7860000}"/>
    <cellStyle name="Normal 6 4 2 2 3 2 6" xfId="38841" xr:uid="{00000000-0005-0000-0000-0000D8860000}"/>
    <cellStyle name="Normal 6 4 2 2 3 3" xfId="6827" xr:uid="{00000000-0005-0000-0000-0000D9860000}"/>
    <cellStyle name="Normal 6 4 2 2 3 3 2" xfId="11769" xr:uid="{00000000-0005-0000-0000-0000DA860000}"/>
    <cellStyle name="Normal 6 4 2 2 3 3 3" xfId="38842" xr:uid="{00000000-0005-0000-0000-0000DB860000}"/>
    <cellStyle name="Normal 6 4 2 2 3 3 4" xfId="38843" xr:uid="{00000000-0005-0000-0000-0000DC860000}"/>
    <cellStyle name="Normal 6 4 2 2 3 4" xfId="8335" xr:uid="{00000000-0005-0000-0000-0000DD860000}"/>
    <cellStyle name="Normal 6 4 2 2 3 4 2" xfId="38844" xr:uid="{00000000-0005-0000-0000-0000DE860000}"/>
    <cellStyle name="Normal 6 4 2 2 3 4 3" xfId="38845" xr:uid="{00000000-0005-0000-0000-0000DF860000}"/>
    <cellStyle name="Normal 6 4 2 2 3 4 4" xfId="38846" xr:uid="{00000000-0005-0000-0000-0000E0860000}"/>
    <cellStyle name="Normal 6 4 2 2 3 5" xfId="3373" xr:uid="{00000000-0005-0000-0000-0000E1860000}"/>
    <cellStyle name="Normal 6 4 2 2 3 5 2" xfId="38847" xr:uid="{00000000-0005-0000-0000-0000E2860000}"/>
    <cellStyle name="Normal 6 4 2 2 3 5 3" xfId="38848" xr:uid="{00000000-0005-0000-0000-0000E3860000}"/>
    <cellStyle name="Normal 6 4 2 2 3 5 4" xfId="38849" xr:uid="{00000000-0005-0000-0000-0000E4860000}"/>
    <cellStyle name="Normal 6 4 2 2 3 6" xfId="38850" xr:uid="{00000000-0005-0000-0000-0000E5860000}"/>
    <cellStyle name="Normal 6 4 2 2 3 6 2" xfId="38851" xr:uid="{00000000-0005-0000-0000-0000E6860000}"/>
    <cellStyle name="Normal 6 4 2 2 3 6 3" xfId="38852" xr:uid="{00000000-0005-0000-0000-0000E7860000}"/>
    <cellStyle name="Normal 6 4 2 2 3 7" xfId="38853" xr:uid="{00000000-0005-0000-0000-0000E8860000}"/>
    <cellStyle name="Normal 6 4 2 2 3 8" xfId="38854" xr:uid="{00000000-0005-0000-0000-0000E9860000}"/>
    <cellStyle name="Normal 6 4 2 2 3 9" xfId="38855" xr:uid="{00000000-0005-0000-0000-0000EA860000}"/>
    <cellStyle name="Normal 6 4 2 2 4" xfId="4172" xr:uid="{00000000-0005-0000-0000-0000EB860000}"/>
    <cellStyle name="Normal 6 4 2 2 4 2" xfId="9158" xr:uid="{00000000-0005-0000-0000-0000EC860000}"/>
    <cellStyle name="Normal 6 4 2 2 4 2 2" xfId="38856" xr:uid="{00000000-0005-0000-0000-0000ED860000}"/>
    <cellStyle name="Normal 6 4 2 2 4 2 3" xfId="38857" xr:uid="{00000000-0005-0000-0000-0000EE860000}"/>
    <cellStyle name="Normal 6 4 2 2 4 2 4" xfId="38858" xr:uid="{00000000-0005-0000-0000-0000EF860000}"/>
    <cellStyle name="Normal 6 4 2 2 4 3" xfId="38859" xr:uid="{00000000-0005-0000-0000-0000F0860000}"/>
    <cellStyle name="Normal 6 4 2 2 4 3 2" xfId="38860" xr:uid="{00000000-0005-0000-0000-0000F1860000}"/>
    <cellStyle name="Normal 6 4 2 2 4 3 3" xfId="38861" xr:uid="{00000000-0005-0000-0000-0000F2860000}"/>
    <cellStyle name="Normal 6 4 2 2 4 4" xfId="38862" xr:uid="{00000000-0005-0000-0000-0000F3860000}"/>
    <cellStyle name="Normal 6 4 2 2 4 5" xfId="38863" xr:uid="{00000000-0005-0000-0000-0000F4860000}"/>
    <cellStyle name="Normal 6 4 2 2 4 6" xfId="38864" xr:uid="{00000000-0005-0000-0000-0000F5860000}"/>
    <cellStyle name="Normal 6 4 2 2 5" xfId="5919" xr:uid="{00000000-0005-0000-0000-0000F6860000}"/>
    <cellStyle name="Normal 6 4 2 2 5 2" xfId="10861" xr:uid="{00000000-0005-0000-0000-0000F7860000}"/>
    <cellStyle name="Normal 6 4 2 2 5 3" xfId="38865" xr:uid="{00000000-0005-0000-0000-0000F8860000}"/>
    <cellStyle name="Normal 6 4 2 2 5 4" xfId="38866" xr:uid="{00000000-0005-0000-0000-0000F9860000}"/>
    <cellStyle name="Normal 6 4 2 2 6" xfId="7427" xr:uid="{00000000-0005-0000-0000-0000FA860000}"/>
    <cellStyle name="Normal 6 4 2 2 6 2" xfId="38867" xr:uid="{00000000-0005-0000-0000-0000FB860000}"/>
    <cellStyle name="Normal 6 4 2 2 6 3" xfId="38868" xr:uid="{00000000-0005-0000-0000-0000FC860000}"/>
    <cellStyle name="Normal 6 4 2 2 6 4" xfId="38869" xr:uid="{00000000-0005-0000-0000-0000FD860000}"/>
    <cellStyle name="Normal 6 4 2 2 7" xfId="2465" xr:uid="{00000000-0005-0000-0000-0000FE860000}"/>
    <cellStyle name="Normal 6 4 2 2 7 2" xfId="38870" xr:uid="{00000000-0005-0000-0000-0000FF860000}"/>
    <cellStyle name="Normal 6 4 2 2 7 3" xfId="38871" xr:uid="{00000000-0005-0000-0000-000000870000}"/>
    <cellStyle name="Normal 6 4 2 2 7 4" xfId="38872" xr:uid="{00000000-0005-0000-0000-000001870000}"/>
    <cellStyle name="Normal 6 4 2 2 8" xfId="38873" xr:uid="{00000000-0005-0000-0000-000002870000}"/>
    <cellStyle name="Normal 6 4 2 2 8 2" xfId="38874" xr:uid="{00000000-0005-0000-0000-000003870000}"/>
    <cellStyle name="Normal 6 4 2 2 8 3" xfId="38875" xr:uid="{00000000-0005-0000-0000-000004870000}"/>
    <cellStyle name="Normal 6 4 2 2 9" xfId="38876" xr:uid="{00000000-0005-0000-0000-000005870000}"/>
    <cellStyle name="Normal 6 4 2 3" xfId="874" xr:uid="{00000000-0005-0000-0000-000006870000}"/>
    <cellStyle name="Normal 6 4 2 3 10" xfId="38877" xr:uid="{00000000-0005-0000-0000-000007870000}"/>
    <cellStyle name="Normal 6 4 2 3 2" xfId="1742" xr:uid="{00000000-0005-0000-0000-000008870000}"/>
    <cellStyle name="Normal 6 4 2 3 2 2" xfId="5100" xr:uid="{00000000-0005-0000-0000-000009870000}"/>
    <cellStyle name="Normal 6 4 2 3 2 2 2" xfId="10084" xr:uid="{00000000-0005-0000-0000-00000A870000}"/>
    <cellStyle name="Normal 6 4 2 3 2 2 2 2" xfId="38878" xr:uid="{00000000-0005-0000-0000-00000B870000}"/>
    <cellStyle name="Normal 6 4 2 3 2 2 2 3" xfId="38879" xr:uid="{00000000-0005-0000-0000-00000C870000}"/>
    <cellStyle name="Normal 6 4 2 3 2 2 2 4" xfId="38880" xr:uid="{00000000-0005-0000-0000-00000D870000}"/>
    <cellStyle name="Normal 6 4 2 3 2 2 3" xfId="38881" xr:uid="{00000000-0005-0000-0000-00000E870000}"/>
    <cellStyle name="Normal 6 4 2 3 2 2 3 2" xfId="38882" xr:uid="{00000000-0005-0000-0000-00000F870000}"/>
    <cellStyle name="Normal 6 4 2 3 2 2 3 3" xfId="38883" xr:uid="{00000000-0005-0000-0000-000010870000}"/>
    <cellStyle name="Normal 6 4 2 3 2 2 4" xfId="38884" xr:uid="{00000000-0005-0000-0000-000011870000}"/>
    <cellStyle name="Normal 6 4 2 3 2 2 5" xfId="38885" xr:uid="{00000000-0005-0000-0000-000012870000}"/>
    <cellStyle name="Normal 6 4 2 3 2 2 6" xfId="38886" xr:uid="{00000000-0005-0000-0000-000013870000}"/>
    <cellStyle name="Normal 6 4 2 3 2 3" xfId="6829" xr:uid="{00000000-0005-0000-0000-000014870000}"/>
    <cellStyle name="Normal 6 4 2 3 2 3 2" xfId="11771" xr:uid="{00000000-0005-0000-0000-000015870000}"/>
    <cellStyle name="Normal 6 4 2 3 2 3 3" xfId="38887" xr:uid="{00000000-0005-0000-0000-000016870000}"/>
    <cellStyle name="Normal 6 4 2 3 2 3 4" xfId="38888" xr:uid="{00000000-0005-0000-0000-000017870000}"/>
    <cellStyle name="Normal 6 4 2 3 2 4" xfId="8337" xr:uid="{00000000-0005-0000-0000-000018870000}"/>
    <cellStyle name="Normal 6 4 2 3 2 4 2" xfId="38889" xr:uid="{00000000-0005-0000-0000-000019870000}"/>
    <cellStyle name="Normal 6 4 2 3 2 4 3" xfId="38890" xr:uid="{00000000-0005-0000-0000-00001A870000}"/>
    <cellStyle name="Normal 6 4 2 3 2 4 4" xfId="38891" xr:uid="{00000000-0005-0000-0000-00001B870000}"/>
    <cellStyle name="Normal 6 4 2 3 2 5" xfId="3375" xr:uid="{00000000-0005-0000-0000-00001C870000}"/>
    <cellStyle name="Normal 6 4 2 3 2 5 2" xfId="38892" xr:uid="{00000000-0005-0000-0000-00001D870000}"/>
    <cellStyle name="Normal 6 4 2 3 2 5 3" xfId="38893" xr:uid="{00000000-0005-0000-0000-00001E870000}"/>
    <cellStyle name="Normal 6 4 2 3 2 5 4" xfId="38894" xr:uid="{00000000-0005-0000-0000-00001F870000}"/>
    <cellStyle name="Normal 6 4 2 3 2 6" xfId="38895" xr:uid="{00000000-0005-0000-0000-000020870000}"/>
    <cellStyle name="Normal 6 4 2 3 2 6 2" xfId="38896" xr:uid="{00000000-0005-0000-0000-000021870000}"/>
    <cellStyle name="Normal 6 4 2 3 2 6 3" xfId="38897" xr:uid="{00000000-0005-0000-0000-000022870000}"/>
    <cellStyle name="Normal 6 4 2 3 2 7" xfId="38898" xr:uid="{00000000-0005-0000-0000-000023870000}"/>
    <cellStyle name="Normal 6 4 2 3 2 8" xfId="38899" xr:uid="{00000000-0005-0000-0000-000024870000}"/>
    <cellStyle name="Normal 6 4 2 3 2 9" xfId="38900" xr:uid="{00000000-0005-0000-0000-000025870000}"/>
    <cellStyle name="Normal 6 4 2 3 3" xfId="4314" xr:uid="{00000000-0005-0000-0000-000026870000}"/>
    <cellStyle name="Normal 6 4 2 3 3 2" xfId="9299" xr:uid="{00000000-0005-0000-0000-000027870000}"/>
    <cellStyle name="Normal 6 4 2 3 3 2 2" xfId="38901" xr:uid="{00000000-0005-0000-0000-000028870000}"/>
    <cellStyle name="Normal 6 4 2 3 3 2 3" xfId="38902" xr:uid="{00000000-0005-0000-0000-000029870000}"/>
    <cellStyle name="Normal 6 4 2 3 3 2 4" xfId="38903" xr:uid="{00000000-0005-0000-0000-00002A870000}"/>
    <cellStyle name="Normal 6 4 2 3 3 3" xfId="38904" xr:uid="{00000000-0005-0000-0000-00002B870000}"/>
    <cellStyle name="Normal 6 4 2 3 3 3 2" xfId="38905" xr:uid="{00000000-0005-0000-0000-00002C870000}"/>
    <cellStyle name="Normal 6 4 2 3 3 3 3" xfId="38906" xr:uid="{00000000-0005-0000-0000-00002D870000}"/>
    <cellStyle name="Normal 6 4 2 3 3 4" xfId="38907" xr:uid="{00000000-0005-0000-0000-00002E870000}"/>
    <cellStyle name="Normal 6 4 2 3 3 5" xfId="38908" xr:uid="{00000000-0005-0000-0000-00002F870000}"/>
    <cellStyle name="Normal 6 4 2 3 3 6" xfId="38909" xr:uid="{00000000-0005-0000-0000-000030870000}"/>
    <cellStyle name="Normal 6 4 2 3 4" xfId="6057" xr:uid="{00000000-0005-0000-0000-000031870000}"/>
    <cellStyle name="Normal 6 4 2 3 4 2" xfId="10999" xr:uid="{00000000-0005-0000-0000-000032870000}"/>
    <cellStyle name="Normal 6 4 2 3 4 3" xfId="38910" xr:uid="{00000000-0005-0000-0000-000033870000}"/>
    <cellStyle name="Normal 6 4 2 3 4 4" xfId="38911" xr:uid="{00000000-0005-0000-0000-000034870000}"/>
    <cellStyle name="Normal 6 4 2 3 5" xfId="7565" xr:uid="{00000000-0005-0000-0000-000035870000}"/>
    <cellStyle name="Normal 6 4 2 3 5 2" xfId="38912" xr:uid="{00000000-0005-0000-0000-000036870000}"/>
    <cellStyle name="Normal 6 4 2 3 5 3" xfId="38913" xr:uid="{00000000-0005-0000-0000-000037870000}"/>
    <cellStyle name="Normal 6 4 2 3 5 4" xfId="38914" xr:uid="{00000000-0005-0000-0000-000038870000}"/>
    <cellStyle name="Normal 6 4 2 3 6" xfId="2603" xr:uid="{00000000-0005-0000-0000-000039870000}"/>
    <cellStyle name="Normal 6 4 2 3 6 2" xfId="38915" xr:uid="{00000000-0005-0000-0000-00003A870000}"/>
    <cellStyle name="Normal 6 4 2 3 6 3" xfId="38916" xr:uid="{00000000-0005-0000-0000-00003B870000}"/>
    <cellStyle name="Normal 6 4 2 3 6 4" xfId="38917" xr:uid="{00000000-0005-0000-0000-00003C870000}"/>
    <cellStyle name="Normal 6 4 2 3 7" xfId="38918" xr:uid="{00000000-0005-0000-0000-00003D870000}"/>
    <cellStyle name="Normal 6 4 2 3 7 2" xfId="38919" xr:uid="{00000000-0005-0000-0000-00003E870000}"/>
    <cellStyle name="Normal 6 4 2 3 7 3" xfId="38920" xr:uid="{00000000-0005-0000-0000-00003F870000}"/>
    <cellStyle name="Normal 6 4 2 3 8" xfId="38921" xr:uid="{00000000-0005-0000-0000-000040870000}"/>
    <cellStyle name="Normal 6 4 2 3 9" xfId="38922" xr:uid="{00000000-0005-0000-0000-000041870000}"/>
    <cellStyle name="Normal 6 4 2 4" xfId="1739" xr:uid="{00000000-0005-0000-0000-000042870000}"/>
    <cellStyle name="Normal 6 4 2 4 2" xfId="5097" xr:uid="{00000000-0005-0000-0000-000043870000}"/>
    <cellStyle name="Normal 6 4 2 4 2 2" xfId="10081" xr:uid="{00000000-0005-0000-0000-000044870000}"/>
    <cellStyle name="Normal 6 4 2 4 2 2 2" xfId="38923" xr:uid="{00000000-0005-0000-0000-000045870000}"/>
    <cellStyle name="Normal 6 4 2 4 2 2 3" xfId="38924" xr:uid="{00000000-0005-0000-0000-000046870000}"/>
    <cellStyle name="Normal 6 4 2 4 2 2 4" xfId="38925" xr:uid="{00000000-0005-0000-0000-000047870000}"/>
    <cellStyle name="Normal 6 4 2 4 2 3" xfId="38926" xr:uid="{00000000-0005-0000-0000-000048870000}"/>
    <cellStyle name="Normal 6 4 2 4 2 3 2" xfId="38927" xr:uid="{00000000-0005-0000-0000-000049870000}"/>
    <cellStyle name="Normal 6 4 2 4 2 3 3" xfId="38928" xr:uid="{00000000-0005-0000-0000-00004A870000}"/>
    <cellStyle name="Normal 6 4 2 4 2 4" xfId="38929" xr:uid="{00000000-0005-0000-0000-00004B870000}"/>
    <cellStyle name="Normal 6 4 2 4 2 5" xfId="38930" xr:uid="{00000000-0005-0000-0000-00004C870000}"/>
    <cellStyle name="Normal 6 4 2 4 2 6" xfId="38931" xr:uid="{00000000-0005-0000-0000-00004D870000}"/>
    <cellStyle name="Normal 6 4 2 4 3" xfId="6826" xr:uid="{00000000-0005-0000-0000-00004E870000}"/>
    <cellStyle name="Normal 6 4 2 4 3 2" xfId="11768" xr:uid="{00000000-0005-0000-0000-00004F870000}"/>
    <cellStyle name="Normal 6 4 2 4 3 3" xfId="38932" xr:uid="{00000000-0005-0000-0000-000050870000}"/>
    <cellStyle name="Normal 6 4 2 4 3 4" xfId="38933" xr:uid="{00000000-0005-0000-0000-000051870000}"/>
    <cellStyle name="Normal 6 4 2 4 4" xfId="8334" xr:uid="{00000000-0005-0000-0000-000052870000}"/>
    <cellStyle name="Normal 6 4 2 4 4 2" xfId="38934" xr:uid="{00000000-0005-0000-0000-000053870000}"/>
    <cellStyle name="Normal 6 4 2 4 4 3" xfId="38935" xr:uid="{00000000-0005-0000-0000-000054870000}"/>
    <cellStyle name="Normal 6 4 2 4 4 4" xfId="38936" xr:uid="{00000000-0005-0000-0000-000055870000}"/>
    <cellStyle name="Normal 6 4 2 4 5" xfId="3372" xr:uid="{00000000-0005-0000-0000-000056870000}"/>
    <cellStyle name="Normal 6 4 2 4 5 2" xfId="38937" xr:uid="{00000000-0005-0000-0000-000057870000}"/>
    <cellStyle name="Normal 6 4 2 4 5 3" xfId="38938" xr:uid="{00000000-0005-0000-0000-000058870000}"/>
    <cellStyle name="Normal 6 4 2 4 5 4" xfId="38939" xr:uid="{00000000-0005-0000-0000-000059870000}"/>
    <cellStyle name="Normal 6 4 2 4 6" xfId="38940" xr:uid="{00000000-0005-0000-0000-00005A870000}"/>
    <cellStyle name="Normal 6 4 2 4 6 2" xfId="38941" xr:uid="{00000000-0005-0000-0000-00005B870000}"/>
    <cellStyle name="Normal 6 4 2 4 6 3" xfId="38942" xr:uid="{00000000-0005-0000-0000-00005C870000}"/>
    <cellStyle name="Normal 6 4 2 4 7" xfId="38943" xr:uid="{00000000-0005-0000-0000-00005D870000}"/>
    <cellStyle name="Normal 6 4 2 4 8" xfId="38944" xr:uid="{00000000-0005-0000-0000-00005E870000}"/>
    <cellStyle name="Normal 6 4 2 4 9" xfId="38945" xr:uid="{00000000-0005-0000-0000-00005F870000}"/>
    <cellStyle name="Normal 6 4 2 5" xfId="3711" xr:uid="{00000000-0005-0000-0000-000060870000}"/>
    <cellStyle name="Normal 6 4 2 5 2" xfId="5386" xr:uid="{00000000-0005-0000-0000-000061870000}"/>
    <cellStyle name="Normal 6 4 2 5 2 2" xfId="10363" xr:uid="{00000000-0005-0000-0000-000062870000}"/>
    <cellStyle name="Normal 6 4 2 5 2 2 2" xfId="38946" xr:uid="{00000000-0005-0000-0000-000063870000}"/>
    <cellStyle name="Normal 6 4 2 5 2 2 3" xfId="38947" xr:uid="{00000000-0005-0000-0000-000064870000}"/>
    <cellStyle name="Normal 6 4 2 5 2 2 4" xfId="38948" xr:uid="{00000000-0005-0000-0000-000065870000}"/>
    <cellStyle name="Normal 6 4 2 5 2 3" xfId="38949" xr:uid="{00000000-0005-0000-0000-000066870000}"/>
    <cellStyle name="Normal 6 4 2 5 2 3 2" xfId="38950" xr:uid="{00000000-0005-0000-0000-000067870000}"/>
    <cellStyle name="Normal 6 4 2 5 2 3 3" xfId="38951" xr:uid="{00000000-0005-0000-0000-000068870000}"/>
    <cellStyle name="Normal 6 4 2 5 2 4" xfId="38952" xr:uid="{00000000-0005-0000-0000-000069870000}"/>
    <cellStyle name="Normal 6 4 2 5 2 5" xfId="38953" xr:uid="{00000000-0005-0000-0000-00006A870000}"/>
    <cellStyle name="Normal 6 4 2 5 2 6" xfId="38954" xr:uid="{00000000-0005-0000-0000-00006B870000}"/>
    <cellStyle name="Normal 6 4 2 5 3" xfId="8672" xr:uid="{00000000-0005-0000-0000-00006C870000}"/>
    <cellStyle name="Normal 6 4 2 5 3 2" xfId="38955" xr:uid="{00000000-0005-0000-0000-00006D870000}"/>
    <cellStyle name="Normal 6 4 2 5 3 3" xfId="38956" xr:uid="{00000000-0005-0000-0000-00006E870000}"/>
    <cellStyle name="Normal 6 4 2 5 3 4" xfId="38957" xr:uid="{00000000-0005-0000-0000-00006F870000}"/>
    <cellStyle name="Normal 6 4 2 5 4" xfId="38958" xr:uid="{00000000-0005-0000-0000-000070870000}"/>
    <cellStyle name="Normal 6 4 2 5 4 2" xfId="38959" xr:uid="{00000000-0005-0000-0000-000071870000}"/>
    <cellStyle name="Normal 6 4 2 5 4 3" xfId="38960" xr:uid="{00000000-0005-0000-0000-000072870000}"/>
    <cellStyle name="Normal 6 4 2 5 4 4" xfId="38961" xr:uid="{00000000-0005-0000-0000-000073870000}"/>
    <cellStyle name="Normal 6 4 2 5 5" xfId="38962" xr:uid="{00000000-0005-0000-0000-000074870000}"/>
    <cellStyle name="Normal 6 4 2 5 5 2" xfId="38963" xr:uid="{00000000-0005-0000-0000-000075870000}"/>
    <cellStyle name="Normal 6 4 2 5 5 3" xfId="38964" xr:uid="{00000000-0005-0000-0000-000076870000}"/>
    <cellStyle name="Normal 6 4 2 5 5 4" xfId="38965" xr:uid="{00000000-0005-0000-0000-000077870000}"/>
    <cellStyle name="Normal 6 4 2 5 6" xfId="38966" xr:uid="{00000000-0005-0000-0000-000078870000}"/>
    <cellStyle name="Normal 6 4 2 5 6 2" xfId="38967" xr:uid="{00000000-0005-0000-0000-000079870000}"/>
    <cellStyle name="Normal 6 4 2 5 6 3" xfId="38968" xr:uid="{00000000-0005-0000-0000-00007A870000}"/>
    <cellStyle name="Normal 6 4 2 5 7" xfId="38969" xr:uid="{00000000-0005-0000-0000-00007B870000}"/>
    <cellStyle name="Normal 6 4 2 5 8" xfId="38970" xr:uid="{00000000-0005-0000-0000-00007C870000}"/>
    <cellStyle name="Normal 6 4 2 5 9" xfId="38971" xr:uid="{00000000-0005-0000-0000-00007D870000}"/>
    <cellStyle name="Normal 6 4 2 6" xfId="4036" xr:uid="{00000000-0005-0000-0000-00007E870000}"/>
    <cellStyle name="Normal 6 4 2 6 2" xfId="8808" xr:uid="{00000000-0005-0000-0000-00007F870000}"/>
    <cellStyle name="Normal 6 4 2 6 2 2" xfId="38972" xr:uid="{00000000-0005-0000-0000-000080870000}"/>
    <cellStyle name="Normal 6 4 2 6 2 2 2" xfId="38973" xr:uid="{00000000-0005-0000-0000-000081870000}"/>
    <cellStyle name="Normal 6 4 2 6 2 2 3" xfId="38974" xr:uid="{00000000-0005-0000-0000-000082870000}"/>
    <cellStyle name="Normal 6 4 2 6 2 2 4" xfId="38975" xr:uid="{00000000-0005-0000-0000-000083870000}"/>
    <cellStyle name="Normal 6 4 2 6 2 3" xfId="38976" xr:uid="{00000000-0005-0000-0000-000084870000}"/>
    <cellStyle name="Normal 6 4 2 6 2 3 2" xfId="38977" xr:uid="{00000000-0005-0000-0000-000085870000}"/>
    <cellStyle name="Normal 6 4 2 6 2 3 3" xfId="38978" xr:uid="{00000000-0005-0000-0000-000086870000}"/>
    <cellStyle name="Normal 6 4 2 6 2 4" xfId="38979" xr:uid="{00000000-0005-0000-0000-000087870000}"/>
    <cellStyle name="Normal 6 4 2 6 2 5" xfId="38980" xr:uid="{00000000-0005-0000-0000-000088870000}"/>
    <cellStyle name="Normal 6 4 2 6 2 6" xfId="38981" xr:uid="{00000000-0005-0000-0000-000089870000}"/>
    <cellStyle name="Normal 6 4 2 6 3" xfId="38982" xr:uid="{00000000-0005-0000-0000-00008A870000}"/>
    <cellStyle name="Normal 6 4 2 6 3 2" xfId="38983" xr:uid="{00000000-0005-0000-0000-00008B870000}"/>
    <cellStyle name="Normal 6 4 2 6 3 3" xfId="38984" xr:uid="{00000000-0005-0000-0000-00008C870000}"/>
    <cellStyle name="Normal 6 4 2 6 3 4" xfId="38985" xr:uid="{00000000-0005-0000-0000-00008D870000}"/>
    <cellStyle name="Normal 6 4 2 6 4" xfId="38986" xr:uid="{00000000-0005-0000-0000-00008E870000}"/>
    <cellStyle name="Normal 6 4 2 6 4 2" xfId="38987" xr:uid="{00000000-0005-0000-0000-00008F870000}"/>
    <cellStyle name="Normal 6 4 2 6 4 3" xfId="38988" xr:uid="{00000000-0005-0000-0000-000090870000}"/>
    <cellStyle name="Normal 6 4 2 6 4 4" xfId="38989" xr:uid="{00000000-0005-0000-0000-000091870000}"/>
    <cellStyle name="Normal 6 4 2 6 5" xfId="38990" xr:uid="{00000000-0005-0000-0000-000092870000}"/>
    <cellStyle name="Normal 6 4 2 6 5 2" xfId="38991" xr:uid="{00000000-0005-0000-0000-000093870000}"/>
    <cellStyle name="Normal 6 4 2 6 5 3" xfId="38992" xr:uid="{00000000-0005-0000-0000-000094870000}"/>
    <cellStyle name="Normal 6 4 2 6 6" xfId="38993" xr:uid="{00000000-0005-0000-0000-000095870000}"/>
    <cellStyle name="Normal 6 4 2 6 7" xfId="38994" xr:uid="{00000000-0005-0000-0000-000096870000}"/>
    <cellStyle name="Normal 6 4 2 6 8" xfId="38995" xr:uid="{00000000-0005-0000-0000-000097870000}"/>
    <cellStyle name="Normal 6 4 2 7" xfId="5545" xr:uid="{00000000-0005-0000-0000-000098870000}"/>
    <cellStyle name="Normal 6 4 2 7 2" xfId="10494" xr:uid="{00000000-0005-0000-0000-000099870000}"/>
    <cellStyle name="Normal 6 4 2 7 2 2" xfId="38996" xr:uid="{00000000-0005-0000-0000-00009A870000}"/>
    <cellStyle name="Normal 6 4 2 7 2 3" xfId="38997" xr:uid="{00000000-0005-0000-0000-00009B870000}"/>
    <cellStyle name="Normal 6 4 2 7 2 4" xfId="38998" xr:uid="{00000000-0005-0000-0000-00009C870000}"/>
    <cellStyle name="Normal 6 4 2 7 3" xfId="38999" xr:uid="{00000000-0005-0000-0000-00009D870000}"/>
    <cellStyle name="Normal 6 4 2 7 3 2" xfId="39000" xr:uid="{00000000-0005-0000-0000-00009E870000}"/>
    <cellStyle name="Normal 6 4 2 7 3 3" xfId="39001" xr:uid="{00000000-0005-0000-0000-00009F870000}"/>
    <cellStyle name="Normal 6 4 2 7 4" xfId="39002" xr:uid="{00000000-0005-0000-0000-0000A0870000}"/>
    <cellStyle name="Normal 6 4 2 7 5" xfId="39003" xr:uid="{00000000-0005-0000-0000-0000A1870000}"/>
    <cellStyle name="Normal 6 4 2 7 6" xfId="39004" xr:uid="{00000000-0005-0000-0000-0000A2870000}"/>
    <cellStyle name="Normal 6 4 2 8" xfId="5784" xr:uid="{00000000-0005-0000-0000-0000A3870000}"/>
    <cellStyle name="Normal 6 4 2 8 2" xfId="10726" xr:uid="{00000000-0005-0000-0000-0000A4870000}"/>
    <cellStyle name="Normal 6 4 2 8 3" xfId="39005" xr:uid="{00000000-0005-0000-0000-0000A5870000}"/>
    <cellStyle name="Normal 6 4 2 8 4" xfId="39006" xr:uid="{00000000-0005-0000-0000-0000A6870000}"/>
    <cellStyle name="Normal 6 4 2 9" xfId="7292" xr:uid="{00000000-0005-0000-0000-0000A7870000}"/>
    <cellStyle name="Normal 6 4 2 9 2" xfId="39007" xr:uid="{00000000-0005-0000-0000-0000A8870000}"/>
    <cellStyle name="Normal 6 4 2 9 3" xfId="39008" xr:uid="{00000000-0005-0000-0000-0000A9870000}"/>
    <cellStyle name="Normal 6 4 2 9 4" xfId="39009" xr:uid="{00000000-0005-0000-0000-0000AA870000}"/>
    <cellStyle name="Normal 6 4 3" xfId="623" xr:uid="{00000000-0005-0000-0000-0000AB870000}"/>
    <cellStyle name="Normal 6 4 3 10" xfId="2372" xr:uid="{00000000-0005-0000-0000-0000AC870000}"/>
    <cellStyle name="Normal 6 4 3 10 2" xfId="39010" xr:uid="{00000000-0005-0000-0000-0000AD870000}"/>
    <cellStyle name="Normal 6 4 3 10 3" xfId="39011" xr:uid="{00000000-0005-0000-0000-0000AE870000}"/>
    <cellStyle name="Normal 6 4 3 10 4" xfId="39012" xr:uid="{00000000-0005-0000-0000-0000AF870000}"/>
    <cellStyle name="Normal 6 4 3 11" xfId="39013" xr:uid="{00000000-0005-0000-0000-0000B0870000}"/>
    <cellStyle name="Normal 6 4 3 11 2" xfId="39014" xr:uid="{00000000-0005-0000-0000-0000B1870000}"/>
    <cellStyle name="Normal 6 4 3 11 3" xfId="39015" xr:uid="{00000000-0005-0000-0000-0000B2870000}"/>
    <cellStyle name="Normal 6 4 3 12" xfId="39016" xr:uid="{00000000-0005-0000-0000-0000B3870000}"/>
    <cellStyle name="Normal 6 4 3 13" xfId="39017" xr:uid="{00000000-0005-0000-0000-0000B4870000}"/>
    <cellStyle name="Normal 6 4 3 14" xfId="39018" xr:uid="{00000000-0005-0000-0000-0000B5870000}"/>
    <cellStyle name="Normal 6 4 3 2" xfId="764" xr:uid="{00000000-0005-0000-0000-0000B6870000}"/>
    <cellStyle name="Normal 6 4 3 2 10" xfId="39019" xr:uid="{00000000-0005-0000-0000-0000B7870000}"/>
    <cellStyle name="Normal 6 4 3 2 11" xfId="39020" xr:uid="{00000000-0005-0000-0000-0000B8870000}"/>
    <cellStyle name="Normal 6 4 3 2 2" xfId="1229" xr:uid="{00000000-0005-0000-0000-0000B9870000}"/>
    <cellStyle name="Normal 6 4 3 2 2 10" xfId="39021" xr:uid="{00000000-0005-0000-0000-0000BA870000}"/>
    <cellStyle name="Normal 6 4 3 2 2 2" xfId="1745" xr:uid="{00000000-0005-0000-0000-0000BB870000}"/>
    <cellStyle name="Normal 6 4 3 2 2 2 2" xfId="5103" xr:uid="{00000000-0005-0000-0000-0000BC870000}"/>
    <cellStyle name="Normal 6 4 3 2 2 2 2 2" xfId="10087" xr:uid="{00000000-0005-0000-0000-0000BD870000}"/>
    <cellStyle name="Normal 6 4 3 2 2 2 2 2 2" xfId="39022" xr:uid="{00000000-0005-0000-0000-0000BE870000}"/>
    <cellStyle name="Normal 6 4 3 2 2 2 2 2 3" xfId="39023" xr:uid="{00000000-0005-0000-0000-0000BF870000}"/>
    <cellStyle name="Normal 6 4 3 2 2 2 2 2 4" xfId="39024" xr:uid="{00000000-0005-0000-0000-0000C0870000}"/>
    <cellStyle name="Normal 6 4 3 2 2 2 2 3" xfId="39025" xr:uid="{00000000-0005-0000-0000-0000C1870000}"/>
    <cellStyle name="Normal 6 4 3 2 2 2 2 3 2" xfId="39026" xr:uid="{00000000-0005-0000-0000-0000C2870000}"/>
    <cellStyle name="Normal 6 4 3 2 2 2 2 3 3" xfId="39027" xr:uid="{00000000-0005-0000-0000-0000C3870000}"/>
    <cellStyle name="Normal 6 4 3 2 2 2 2 4" xfId="39028" xr:uid="{00000000-0005-0000-0000-0000C4870000}"/>
    <cellStyle name="Normal 6 4 3 2 2 2 2 5" xfId="39029" xr:uid="{00000000-0005-0000-0000-0000C5870000}"/>
    <cellStyle name="Normal 6 4 3 2 2 2 2 6" xfId="39030" xr:uid="{00000000-0005-0000-0000-0000C6870000}"/>
    <cellStyle name="Normal 6 4 3 2 2 2 3" xfId="6832" xr:uid="{00000000-0005-0000-0000-0000C7870000}"/>
    <cellStyle name="Normal 6 4 3 2 2 2 3 2" xfId="11774" xr:uid="{00000000-0005-0000-0000-0000C8870000}"/>
    <cellStyle name="Normal 6 4 3 2 2 2 3 3" xfId="39031" xr:uid="{00000000-0005-0000-0000-0000C9870000}"/>
    <cellStyle name="Normal 6 4 3 2 2 2 3 4" xfId="39032" xr:uid="{00000000-0005-0000-0000-0000CA870000}"/>
    <cellStyle name="Normal 6 4 3 2 2 2 4" xfId="8340" xr:uid="{00000000-0005-0000-0000-0000CB870000}"/>
    <cellStyle name="Normal 6 4 3 2 2 2 4 2" xfId="39033" xr:uid="{00000000-0005-0000-0000-0000CC870000}"/>
    <cellStyle name="Normal 6 4 3 2 2 2 4 3" xfId="39034" xr:uid="{00000000-0005-0000-0000-0000CD870000}"/>
    <cellStyle name="Normal 6 4 3 2 2 2 4 4" xfId="39035" xr:uid="{00000000-0005-0000-0000-0000CE870000}"/>
    <cellStyle name="Normal 6 4 3 2 2 2 5" xfId="3378" xr:uid="{00000000-0005-0000-0000-0000CF870000}"/>
    <cellStyle name="Normal 6 4 3 2 2 2 5 2" xfId="39036" xr:uid="{00000000-0005-0000-0000-0000D0870000}"/>
    <cellStyle name="Normal 6 4 3 2 2 2 5 3" xfId="39037" xr:uid="{00000000-0005-0000-0000-0000D1870000}"/>
    <cellStyle name="Normal 6 4 3 2 2 2 5 4" xfId="39038" xr:uid="{00000000-0005-0000-0000-0000D2870000}"/>
    <cellStyle name="Normal 6 4 3 2 2 2 6" xfId="39039" xr:uid="{00000000-0005-0000-0000-0000D3870000}"/>
    <cellStyle name="Normal 6 4 3 2 2 2 6 2" xfId="39040" xr:uid="{00000000-0005-0000-0000-0000D4870000}"/>
    <cellStyle name="Normal 6 4 3 2 2 2 6 3" xfId="39041" xr:uid="{00000000-0005-0000-0000-0000D5870000}"/>
    <cellStyle name="Normal 6 4 3 2 2 2 7" xfId="39042" xr:uid="{00000000-0005-0000-0000-0000D6870000}"/>
    <cellStyle name="Normal 6 4 3 2 2 2 8" xfId="39043" xr:uid="{00000000-0005-0000-0000-0000D7870000}"/>
    <cellStyle name="Normal 6 4 3 2 2 2 9" xfId="39044" xr:uid="{00000000-0005-0000-0000-0000D8870000}"/>
    <cellStyle name="Normal 6 4 3 2 2 3" xfId="4597" xr:uid="{00000000-0005-0000-0000-0000D9870000}"/>
    <cellStyle name="Normal 6 4 3 2 2 3 2" xfId="9581" xr:uid="{00000000-0005-0000-0000-0000DA870000}"/>
    <cellStyle name="Normal 6 4 3 2 2 3 2 2" xfId="39045" xr:uid="{00000000-0005-0000-0000-0000DB870000}"/>
    <cellStyle name="Normal 6 4 3 2 2 3 2 3" xfId="39046" xr:uid="{00000000-0005-0000-0000-0000DC870000}"/>
    <cellStyle name="Normal 6 4 3 2 2 3 2 4" xfId="39047" xr:uid="{00000000-0005-0000-0000-0000DD870000}"/>
    <cellStyle name="Normal 6 4 3 2 2 3 3" xfId="39048" xr:uid="{00000000-0005-0000-0000-0000DE870000}"/>
    <cellStyle name="Normal 6 4 3 2 2 3 3 2" xfId="39049" xr:uid="{00000000-0005-0000-0000-0000DF870000}"/>
    <cellStyle name="Normal 6 4 3 2 2 3 3 3" xfId="39050" xr:uid="{00000000-0005-0000-0000-0000E0870000}"/>
    <cellStyle name="Normal 6 4 3 2 2 3 4" xfId="39051" xr:uid="{00000000-0005-0000-0000-0000E1870000}"/>
    <cellStyle name="Normal 6 4 3 2 2 3 5" xfId="39052" xr:uid="{00000000-0005-0000-0000-0000E2870000}"/>
    <cellStyle name="Normal 6 4 3 2 2 3 6" xfId="39053" xr:uid="{00000000-0005-0000-0000-0000E3870000}"/>
    <cellStyle name="Normal 6 4 3 2 2 4" xfId="6328" xr:uid="{00000000-0005-0000-0000-0000E4870000}"/>
    <cellStyle name="Normal 6 4 3 2 2 4 2" xfId="11270" xr:uid="{00000000-0005-0000-0000-0000E5870000}"/>
    <cellStyle name="Normal 6 4 3 2 2 4 3" xfId="39054" xr:uid="{00000000-0005-0000-0000-0000E6870000}"/>
    <cellStyle name="Normal 6 4 3 2 2 4 4" xfId="39055" xr:uid="{00000000-0005-0000-0000-0000E7870000}"/>
    <cellStyle name="Normal 6 4 3 2 2 5" xfId="7836" xr:uid="{00000000-0005-0000-0000-0000E8870000}"/>
    <cellStyle name="Normal 6 4 3 2 2 5 2" xfId="39056" xr:uid="{00000000-0005-0000-0000-0000E9870000}"/>
    <cellStyle name="Normal 6 4 3 2 2 5 3" xfId="39057" xr:uid="{00000000-0005-0000-0000-0000EA870000}"/>
    <cellStyle name="Normal 6 4 3 2 2 5 4" xfId="39058" xr:uid="{00000000-0005-0000-0000-0000EB870000}"/>
    <cellStyle name="Normal 6 4 3 2 2 6" xfId="2874" xr:uid="{00000000-0005-0000-0000-0000EC870000}"/>
    <cellStyle name="Normal 6 4 3 2 2 6 2" xfId="39059" xr:uid="{00000000-0005-0000-0000-0000ED870000}"/>
    <cellStyle name="Normal 6 4 3 2 2 6 3" xfId="39060" xr:uid="{00000000-0005-0000-0000-0000EE870000}"/>
    <cellStyle name="Normal 6 4 3 2 2 6 4" xfId="39061" xr:uid="{00000000-0005-0000-0000-0000EF870000}"/>
    <cellStyle name="Normal 6 4 3 2 2 7" xfId="39062" xr:uid="{00000000-0005-0000-0000-0000F0870000}"/>
    <cellStyle name="Normal 6 4 3 2 2 7 2" xfId="39063" xr:uid="{00000000-0005-0000-0000-0000F1870000}"/>
    <cellStyle name="Normal 6 4 3 2 2 7 3" xfId="39064" xr:uid="{00000000-0005-0000-0000-0000F2870000}"/>
    <cellStyle name="Normal 6 4 3 2 2 8" xfId="39065" xr:uid="{00000000-0005-0000-0000-0000F3870000}"/>
    <cellStyle name="Normal 6 4 3 2 2 9" xfId="39066" xr:uid="{00000000-0005-0000-0000-0000F4870000}"/>
    <cellStyle name="Normal 6 4 3 2 3" xfId="1744" xr:uid="{00000000-0005-0000-0000-0000F5870000}"/>
    <cellStyle name="Normal 6 4 3 2 3 2" xfId="5102" xr:uid="{00000000-0005-0000-0000-0000F6870000}"/>
    <cellStyle name="Normal 6 4 3 2 3 2 2" xfId="10086" xr:uid="{00000000-0005-0000-0000-0000F7870000}"/>
    <cellStyle name="Normal 6 4 3 2 3 2 2 2" xfId="39067" xr:uid="{00000000-0005-0000-0000-0000F8870000}"/>
    <cellStyle name="Normal 6 4 3 2 3 2 2 3" xfId="39068" xr:uid="{00000000-0005-0000-0000-0000F9870000}"/>
    <cellStyle name="Normal 6 4 3 2 3 2 2 4" xfId="39069" xr:uid="{00000000-0005-0000-0000-0000FA870000}"/>
    <cellStyle name="Normal 6 4 3 2 3 2 3" xfId="39070" xr:uid="{00000000-0005-0000-0000-0000FB870000}"/>
    <cellStyle name="Normal 6 4 3 2 3 2 3 2" xfId="39071" xr:uid="{00000000-0005-0000-0000-0000FC870000}"/>
    <cellStyle name="Normal 6 4 3 2 3 2 3 3" xfId="39072" xr:uid="{00000000-0005-0000-0000-0000FD870000}"/>
    <cellStyle name="Normal 6 4 3 2 3 2 4" xfId="39073" xr:uid="{00000000-0005-0000-0000-0000FE870000}"/>
    <cellStyle name="Normal 6 4 3 2 3 2 5" xfId="39074" xr:uid="{00000000-0005-0000-0000-0000FF870000}"/>
    <cellStyle name="Normal 6 4 3 2 3 2 6" xfId="39075" xr:uid="{00000000-0005-0000-0000-000000880000}"/>
    <cellStyle name="Normal 6 4 3 2 3 3" xfId="6831" xr:uid="{00000000-0005-0000-0000-000001880000}"/>
    <cellStyle name="Normal 6 4 3 2 3 3 2" xfId="11773" xr:uid="{00000000-0005-0000-0000-000002880000}"/>
    <cellStyle name="Normal 6 4 3 2 3 3 3" xfId="39076" xr:uid="{00000000-0005-0000-0000-000003880000}"/>
    <cellStyle name="Normal 6 4 3 2 3 3 4" xfId="39077" xr:uid="{00000000-0005-0000-0000-000004880000}"/>
    <cellStyle name="Normal 6 4 3 2 3 4" xfId="8339" xr:uid="{00000000-0005-0000-0000-000005880000}"/>
    <cellStyle name="Normal 6 4 3 2 3 4 2" xfId="39078" xr:uid="{00000000-0005-0000-0000-000006880000}"/>
    <cellStyle name="Normal 6 4 3 2 3 4 3" xfId="39079" xr:uid="{00000000-0005-0000-0000-000007880000}"/>
    <cellStyle name="Normal 6 4 3 2 3 4 4" xfId="39080" xr:uid="{00000000-0005-0000-0000-000008880000}"/>
    <cellStyle name="Normal 6 4 3 2 3 5" xfId="3377" xr:uid="{00000000-0005-0000-0000-000009880000}"/>
    <cellStyle name="Normal 6 4 3 2 3 5 2" xfId="39081" xr:uid="{00000000-0005-0000-0000-00000A880000}"/>
    <cellStyle name="Normal 6 4 3 2 3 5 3" xfId="39082" xr:uid="{00000000-0005-0000-0000-00000B880000}"/>
    <cellStyle name="Normal 6 4 3 2 3 5 4" xfId="39083" xr:uid="{00000000-0005-0000-0000-00000C880000}"/>
    <cellStyle name="Normal 6 4 3 2 3 6" xfId="39084" xr:uid="{00000000-0005-0000-0000-00000D880000}"/>
    <cellStyle name="Normal 6 4 3 2 3 6 2" xfId="39085" xr:uid="{00000000-0005-0000-0000-00000E880000}"/>
    <cellStyle name="Normal 6 4 3 2 3 6 3" xfId="39086" xr:uid="{00000000-0005-0000-0000-00000F880000}"/>
    <cellStyle name="Normal 6 4 3 2 3 7" xfId="39087" xr:uid="{00000000-0005-0000-0000-000010880000}"/>
    <cellStyle name="Normal 6 4 3 2 3 8" xfId="39088" xr:uid="{00000000-0005-0000-0000-000011880000}"/>
    <cellStyle name="Normal 6 4 3 2 3 9" xfId="39089" xr:uid="{00000000-0005-0000-0000-000012880000}"/>
    <cellStyle name="Normal 6 4 3 2 4" xfId="4214" xr:uid="{00000000-0005-0000-0000-000013880000}"/>
    <cellStyle name="Normal 6 4 3 2 4 2" xfId="9200" xr:uid="{00000000-0005-0000-0000-000014880000}"/>
    <cellStyle name="Normal 6 4 3 2 4 2 2" xfId="39090" xr:uid="{00000000-0005-0000-0000-000015880000}"/>
    <cellStyle name="Normal 6 4 3 2 4 2 3" xfId="39091" xr:uid="{00000000-0005-0000-0000-000016880000}"/>
    <cellStyle name="Normal 6 4 3 2 4 2 4" xfId="39092" xr:uid="{00000000-0005-0000-0000-000017880000}"/>
    <cellStyle name="Normal 6 4 3 2 4 3" xfId="39093" xr:uid="{00000000-0005-0000-0000-000018880000}"/>
    <cellStyle name="Normal 6 4 3 2 4 3 2" xfId="39094" xr:uid="{00000000-0005-0000-0000-000019880000}"/>
    <cellStyle name="Normal 6 4 3 2 4 3 3" xfId="39095" xr:uid="{00000000-0005-0000-0000-00001A880000}"/>
    <cellStyle name="Normal 6 4 3 2 4 4" xfId="39096" xr:uid="{00000000-0005-0000-0000-00001B880000}"/>
    <cellStyle name="Normal 6 4 3 2 4 5" xfId="39097" xr:uid="{00000000-0005-0000-0000-00001C880000}"/>
    <cellStyle name="Normal 6 4 3 2 4 6" xfId="39098" xr:uid="{00000000-0005-0000-0000-00001D880000}"/>
    <cellStyle name="Normal 6 4 3 2 5" xfId="5961" xr:uid="{00000000-0005-0000-0000-00001E880000}"/>
    <cellStyle name="Normal 6 4 3 2 5 2" xfId="10903" xr:uid="{00000000-0005-0000-0000-00001F880000}"/>
    <cellStyle name="Normal 6 4 3 2 5 3" xfId="39099" xr:uid="{00000000-0005-0000-0000-000020880000}"/>
    <cellStyle name="Normal 6 4 3 2 5 4" xfId="39100" xr:uid="{00000000-0005-0000-0000-000021880000}"/>
    <cellStyle name="Normal 6 4 3 2 6" xfId="7469" xr:uid="{00000000-0005-0000-0000-000022880000}"/>
    <cellStyle name="Normal 6 4 3 2 6 2" xfId="39101" xr:uid="{00000000-0005-0000-0000-000023880000}"/>
    <cellStyle name="Normal 6 4 3 2 6 3" xfId="39102" xr:uid="{00000000-0005-0000-0000-000024880000}"/>
    <cellStyle name="Normal 6 4 3 2 6 4" xfId="39103" xr:uid="{00000000-0005-0000-0000-000025880000}"/>
    <cellStyle name="Normal 6 4 3 2 7" xfId="2507" xr:uid="{00000000-0005-0000-0000-000026880000}"/>
    <cellStyle name="Normal 6 4 3 2 7 2" xfId="39104" xr:uid="{00000000-0005-0000-0000-000027880000}"/>
    <cellStyle name="Normal 6 4 3 2 7 3" xfId="39105" xr:uid="{00000000-0005-0000-0000-000028880000}"/>
    <cellStyle name="Normal 6 4 3 2 7 4" xfId="39106" xr:uid="{00000000-0005-0000-0000-000029880000}"/>
    <cellStyle name="Normal 6 4 3 2 8" xfId="39107" xr:uid="{00000000-0005-0000-0000-00002A880000}"/>
    <cellStyle name="Normal 6 4 3 2 8 2" xfId="39108" xr:uid="{00000000-0005-0000-0000-00002B880000}"/>
    <cellStyle name="Normal 6 4 3 2 8 3" xfId="39109" xr:uid="{00000000-0005-0000-0000-00002C880000}"/>
    <cellStyle name="Normal 6 4 3 2 9" xfId="39110" xr:uid="{00000000-0005-0000-0000-00002D880000}"/>
    <cellStyle name="Normal 6 4 3 3" xfId="917" xr:uid="{00000000-0005-0000-0000-00002E880000}"/>
    <cellStyle name="Normal 6 4 3 3 10" xfId="39111" xr:uid="{00000000-0005-0000-0000-00002F880000}"/>
    <cellStyle name="Normal 6 4 3 3 2" xfId="1746" xr:uid="{00000000-0005-0000-0000-000030880000}"/>
    <cellStyle name="Normal 6 4 3 3 2 2" xfId="5104" xr:uid="{00000000-0005-0000-0000-000031880000}"/>
    <cellStyle name="Normal 6 4 3 3 2 2 2" xfId="10088" xr:uid="{00000000-0005-0000-0000-000032880000}"/>
    <cellStyle name="Normal 6 4 3 3 2 2 2 2" xfId="39112" xr:uid="{00000000-0005-0000-0000-000033880000}"/>
    <cellStyle name="Normal 6 4 3 3 2 2 2 3" xfId="39113" xr:uid="{00000000-0005-0000-0000-000034880000}"/>
    <cellStyle name="Normal 6 4 3 3 2 2 2 4" xfId="39114" xr:uid="{00000000-0005-0000-0000-000035880000}"/>
    <cellStyle name="Normal 6 4 3 3 2 2 3" xfId="39115" xr:uid="{00000000-0005-0000-0000-000036880000}"/>
    <cellStyle name="Normal 6 4 3 3 2 2 3 2" xfId="39116" xr:uid="{00000000-0005-0000-0000-000037880000}"/>
    <cellStyle name="Normal 6 4 3 3 2 2 3 3" xfId="39117" xr:uid="{00000000-0005-0000-0000-000038880000}"/>
    <cellStyle name="Normal 6 4 3 3 2 2 4" xfId="39118" xr:uid="{00000000-0005-0000-0000-000039880000}"/>
    <cellStyle name="Normal 6 4 3 3 2 2 5" xfId="39119" xr:uid="{00000000-0005-0000-0000-00003A880000}"/>
    <cellStyle name="Normal 6 4 3 3 2 2 6" xfId="39120" xr:uid="{00000000-0005-0000-0000-00003B880000}"/>
    <cellStyle name="Normal 6 4 3 3 2 3" xfId="6833" xr:uid="{00000000-0005-0000-0000-00003C880000}"/>
    <cellStyle name="Normal 6 4 3 3 2 3 2" xfId="11775" xr:uid="{00000000-0005-0000-0000-00003D880000}"/>
    <cellStyle name="Normal 6 4 3 3 2 3 3" xfId="39121" xr:uid="{00000000-0005-0000-0000-00003E880000}"/>
    <cellStyle name="Normal 6 4 3 3 2 3 4" xfId="39122" xr:uid="{00000000-0005-0000-0000-00003F880000}"/>
    <cellStyle name="Normal 6 4 3 3 2 4" xfId="8341" xr:uid="{00000000-0005-0000-0000-000040880000}"/>
    <cellStyle name="Normal 6 4 3 3 2 4 2" xfId="39123" xr:uid="{00000000-0005-0000-0000-000041880000}"/>
    <cellStyle name="Normal 6 4 3 3 2 4 3" xfId="39124" xr:uid="{00000000-0005-0000-0000-000042880000}"/>
    <cellStyle name="Normal 6 4 3 3 2 4 4" xfId="39125" xr:uid="{00000000-0005-0000-0000-000043880000}"/>
    <cellStyle name="Normal 6 4 3 3 2 5" xfId="3379" xr:uid="{00000000-0005-0000-0000-000044880000}"/>
    <cellStyle name="Normal 6 4 3 3 2 5 2" xfId="39126" xr:uid="{00000000-0005-0000-0000-000045880000}"/>
    <cellStyle name="Normal 6 4 3 3 2 5 3" xfId="39127" xr:uid="{00000000-0005-0000-0000-000046880000}"/>
    <cellStyle name="Normal 6 4 3 3 2 5 4" xfId="39128" xr:uid="{00000000-0005-0000-0000-000047880000}"/>
    <cellStyle name="Normal 6 4 3 3 2 6" xfId="39129" xr:uid="{00000000-0005-0000-0000-000048880000}"/>
    <cellStyle name="Normal 6 4 3 3 2 6 2" xfId="39130" xr:uid="{00000000-0005-0000-0000-000049880000}"/>
    <cellStyle name="Normal 6 4 3 3 2 6 3" xfId="39131" xr:uid="{00000000-0005-0000-0000-00004A880000}"/>
    <cellStyle name="Normal 6 4 3 3 2 7" xfId="39132" xr:uid="{00000000-0005-0000-0000-00004B880000}"/>
    <cellStyle name="Normal 6 4 3 3 2 8" xfId="39133" xr:uid="{00000000-0005-0000-0000-00004C880000}"/>
    <cellStyle name="Normal 6 4 3 3 2 9" xfId="39134" xr:uid="{00000000-0005-0000-0000-00004D880000}"/>
    <cellStyle name="Normal 6 4 3 3 3" xfId="4356" xr:uid="{00000000-0005-0000-0000-00004E880000}"/>
    <cellStyle name="Normal 6 4 3 3 3 2" xfId="9341" xr:uid="{00000000-0005-0000-0000-00004F880000}"/>
    <cellStyle name="Normal 6 4 3 3 3 2 2" xfId="39135" xr:uid="{00000000-0005-0000-0000-000050880000}"/>
    <cellStyle name="Normal 6 4 3 3 3 2 3" xfId="39136" xr:uid="{00000000-0005-0000-0000-000051880000}"/>
    <cellStyle name="Normal 6 4 3 3 3 2 4" xfId="39137" xr:uid="{00000000-0005-0000-0000-000052880000}"/>
    <cellStyle name="Normal 6 4 3 3 3 3" xfId="39138" xr:uid="{00000000-0005-0000-0000-000053880000}"/>
    <cellStyle name="Normal 6 4 3 3 3 3 2" xfId="39139" xr:uid="{00000000-0005-0000-0000-000054880000}"/>
    <cellStyle name="Normal 6 4 3 3 3 3 3" xfId="39140" xr:uid="{00000000-0005-0000-0000-000055880000}"/>
    <cellStyle name="Normal 6 4 3 3 3 4" xfId="39141" xr:uid="{00000000-0005-0000-0000-000056880000}"/>
    <cellStyle name="Normal 6 4 3 3 3 5" xfId="39142" xr:uid="{00000000-0005-0000-0000-000057880000}"/>
    <cellStyle name="Normal 6 4 3 3 3 6" xfId="39143" xr:uid="{00000000-0005-0000-0000-000058880000}"/>
    <cellStyle name="Normal 6 4 3 3 4" xfId="6099" xr:uid="{00000000-0005-0000-0000-000059880000}"/>
    <cellStyle name="Normal 6 4 3 3 4 2" xfId="11041" xr:uid="{00000000-0005-0000-0000-00005A880000}"/>
    <cellStyle name="Normal 6 4 3 3 4 3" xfId="39144" xr:uid="{00000000-0005-0000-0000-00005B880000}"/>
    <cellStyle name="Normal 6 4 3 3 4 4" xfId="39145" xr:uid="{00000000-0005-0000-0000-00005C880000}"/>
    <cellStyle name="Normal 6 4 3 3 5" xfId="7607" xr:uid="{00000000-0005-0000-0000-00005D880000}"/>
    <cellStyle name="Normal 6 4 3 3 5 2" xfId="39146" xr:uid="{00000000-0005-0000-0000-00005E880000}"/>
    <cellStyle name="Normal 6 4 3 3 5 3" xfId="39147" xr:uid="{00000000-0005-0000-0000-00005F880000}"/>
    <cellStyle name="Normal 6 4 3 3 5 4" xfId="39148" xr:uid="{00000000-0005-0000-0000-000060880000}"/>
    <cellStyle name="Normal 6 4 3 3 6" xfId="2645" xr:uid="{00000000-0005-0000-0000-000061880000}"/>
    <cellStyle name="Normal 6 4 3 3 6 2" xfId="39149" xr:uid="{00000000-0005-0000-0000-000062880000}"/>
    <cellStyle name="Normal 6 4 3 3 6 3" xfId="39150" xr:uid="{00000000-0005-0000-0000-000063880000}"/>
    <cellStyle name="Normal 6 4 3 3 6 4" xfId="39151" xr:uid="{00000000-0005-0000-0000-000064880000}"/>
    <cellStyle name="Normal 6 4 3 3 7" xfId="39152" xr:uid="{00000000-0005-0000-0000-000065880000}"/>
    <cellStyle name="Normal 6 4 3 3 7 2" xfId="39153" xr:uid="{00000000-0005-0000-0000-000066880000}"/>
    <cellStyle name="Normal 6 4 3 3 7 3" xfId="39154" xr:uid="{00000000-0005-0000-0000-000067880000}"/>
    <cellStyle name="Normal 6 4 3 3 8" xfId="39155" xr:uid="{00000000-0005-0000-0000-000068880000}"/>
    <cellStyle name="Normal 6 4 3 3 9" xfId="39156" xr:uid="{00000000-0005-0000-0000-000069880000}"/>
    <cellStyle name="Normal 6 4 3 4" xfId="1743" xr:uid="{00000000-0005-0000-0000-00006A880000}"/>
    <cellStyle name="Normal 6 4 3 4 2" xfId="5101" xr:uid="{00000000-0005-0000-0000-00006B880000}"/>
    <cellStyle name="Normal 6 4 3 4 2 2" xfId="10085" xr:uid="{00000000-0005-0000-0000-00006C880000}"/>
    <cellStyle name="Normal 6 4 3 4 2 2 2" xfId="39157" xr:uid="{00000000-0005-0000-0000-00006D880000}"/>
    <cellStyle name="Normal 6 4 3 4 2 2 3" xfId="39158" xr:uid="{00000000-0005-0000-0000-00006E880000}"/>
    <cellStyle name="Normal 6 4 3 4 2 2 4" xfId="39159" xr:uid="{00000000-0005-0000-0000-00006F880000}"/>
    <cellStyle name="Normal 6 4 3 4 2 3" xfId="39160" xr:uid="{00000000-0005-0000-0000-000070880000}"/>
    <cellStyle name="Normal 6 4 3 4 2 3 2" xfId="39161" xr:uid="{00000000-0005-0000-0000-000071880000}"/>
    <cellStyle name="Normal 6 4 3 4 2 3 3" xfId="39162" xr:uid="{00000000-0005-0000-0000-000072880000}"/>
    <cellStyle name="Normal 6 4 3 4 2 4" xfId="39163" xr:uid="{00000000-0005-0000-0000-000073880000}"/>
    <cellStyle name="Normal 6 4 3 4 2 5" xfId="39164" xr:uid="{00000000-0005-0000-0000-000074880000}"/>
    <cellStyle name="Normal 6 4 3 4 2 6" xfId="39165" xr:uid="{00000000-0005-0000-0000-000075880000}"/>
    <cellStyle name="Normal 6 4 3 4 3" xfId="6830" xr:uid="{00000000-0005-0000-0000-000076880000}"/>
    <cellStyle name="Normal 6 4 3 4 3 2" xfId="11772" xr:uid="{00000000-0005-0000-0000-000077880000}"/>
    <cellStyle name="Normal 6 4 3 4 3 3" xfId="39166" xr:uid="{00000000-0005-0000-0000-000078880000}"/>
    <cellStyle name="Normal 6 4 3 4 3 4" xfId="39167" xr:uid="{00000000-0005-0000-0000-000079880000}"/>
    <cellStyle name="Normal 6 4 3 4 4" xfId="8338" xr:uid="{00000000-0005-0000-0000-00007A880000}"/>
    <cellStyle name="Normal 6 4 3 4 4 2" xfId="39168" xr:uid="{00000000-0005-0000-0000-00007B880000}"/>
    <cellStyle name="Normal 6 4 3 4 4 3" xfId="39169" xr:uid="{00000000-0005-0000-0000-00007C880000}"/>
    <cellStyle name="Normal 6 4 3 4 4 4" xfId="39170" xr:uid="{00000000-0005-0000-0000-00007D880000}"/>
    <cellStyle name="Normal 6 4 3 4 5" xfId="3376" xr:uid="{00000000-0005-0000-0000-00007E880000}"/>
    <cellStyle name="Normal 6 4 3 4 5 2" xfId="39171" xr:uid="{00000000-0005-0000-0000-00007F880000}"/>
    <cellStyle name="Normal 6 4 3 4 5 3" xfId="39172" xr:uid="{00000000-0005-0000-0000-000080880000}"/>
    <cellStyle name="Normal 6 4 3 4 5 4" xfId="39173" xr:uid="{00000000-0005-0000-0000-000081880000}"/>
    <cellStyle name="Normal 6 4 3 4 6" xfId="39174" xr:uid="{00000000-0005-0000-0000-000082880000}"/>
    <cellStyle name="Normal 6 4 3 4 6 2" xfId="39175" xr:uid="{00000000-0005-0000-0000-000083880000}"/>
    <cellStyle name="Normal 6 4 3 4 6 3" xfId="39176" xr:uid="{00000000-0005-0000-0000-000084880000}"/>
    <cellStyle name="Normal 6 4 3 4 7" xfId="39177" xr:uid="{00000000-0005-0000-0000-000085880000}"/>
    <cellStyle name="Normal 6 4 3 4 8" xfId="39178" xr:uid="{00000000-0005-0000-0000-000086880000}"/>
    <cellStyle name="Normal 6 4 3 4 9" xfId="39179" xr:uid="{00000000-0005-0000-0000-000087880000}"/>
    <cellStyle name="Normal 6 4 3 5" xfId="3754" xr:uid="{00000000-0005-0000-0000-000088880000}"/>
    <cellStyle name="Normal 6 4 3 5 2" xfId="3945" xr:uid="{00000000-0005-0000-0000-000089880000}"/>
    <cellStyle name="Normal 6 4 3 5 2 2" xfId="9019" xr:uid="{00000000-0005-0000-0000-00008A880000}"/>
    <cellStyle name="Normal 6 4 3 5 2 2 2" xfId="39180" xr:uid="{00000000-0005-0000-0000-00008B880000}"/>
    <cellStyle name="Normal 6 4 3 5 2 2 3" xfId="39181" xr:uid="{00000000-0005-0000-0000-00008C880000}"/>
    <cellStyle name="Normal 6 4 3 5 2 2 4" xfId="39182" xr:uid="{00000000-0005-0000-0000-00008D880000}"/>
    <cellStyle name="Normal 6 4 3 5 2 3" xfId="39183" xr:uid="{00000000-0005-0000-0000-00008E880000}"/>
    <cellStyle name="Normal 6 4 3 5 2 3 2" xfId="39184" xr:uid="{00000000-0005-0000-0000-00008F880000}"/>
    <cellStyle name="Normal 6 4 3 5 2 3 3" xfId="39185" xr:uid="{00000000-0005-0000-0000-000090880000}"/>
    <cellStyle name="Normal 6 4 3 5 2 4" xfId="39186" xr:uid="{00000000-0005-0000-0000-000091880000}"/>
    <cellStyle name="Normal 6 4 3 5 2 5" xfId="39187" xr:uid="{00000000-0005-0000-0000-000092880000}"/>
    <cellStyle name="Normal 6 4 3 5 2 6" xfId="39188" xr:uid="{00000000-0005-0000-0000-000093880000}"/>
    <cellStyle name="Normal 6 4 3 5 3" xfId="8714" xr:uid="{00000000-0005-0000-0000-000094880000}"/>
    <cellStyle name="Normal 6 4 3 5 3 2" xfId="39189" xr:uid="{00000000-0005-0000-0000-000095880000}"/>
    <cellStyle name="Normal 6 4 3 5 3 3" xfId="39190" xr:uid="{00000000-0005-0000-0000-000096880000}"/>
    <cellStyle name="Normal 6 4 3 5 3 4" xfId="39191" xr:uid="{00000000-0005-0000-0000-000097880000}"/>
    <cellStyle name="Normal 6 4 3 5 4" xfId="39192" xr:uid="{00000000-0005-0000-0000-000098880000}"/>
    <cellStyle name="Normal 6 4 3 5 4 2" xfId="39193" xr:uid="{00000000-0005-0000-0000-000099880000}"/>
    <cellStyle name="Normal 6 4 3 5 4 3" xfId="39194" xr:uid="{00000000-0005-0000-0000-00009A880000}"/>
    <cellStyle name="Normal 6 4 3 5 4 4" xfId="39195" xr:uid="{00000000-0005-0000-0000-00009B880000}"/>
    <cellStyle name="Normal 6 4 3 5 5" xfId="39196" xr:uid="{00000000-0005-0000-0000-00009C880000}"/>
    <cellStyle name="Normal 6 4 3 5 5 2" xfId="39197" xr:uid="{00000000-0005-0000-0000-00009D880000}"/>
    <cellStyle name="Normal 6 4 3 5 5 3" xfId="39198" xr:uid="{00000000-0005-0000-0000-00009E880000}"/>
    <cellStyle name="Normal 6 4 3 5 5 4" xfId="39199" xr:uid="{00000000-0005-0000-0000-00009F880000}"/>
    <cellStyle name="Normal 6 4 3 5 6" xfId="39200" xr:uid="{00000000-0005-0000-0000-0000A0880000}"/>
    <cellStyle name="Normal 6 4 3 5 6 2" xfId="39201" xr:uid="{00000000-0005-0000-0000-0000A1880000}"/>
    <cellStyle name="Normal 6 4 3 5 6 3" xfId="39202" xr:uid="{00000000-0005-0000-0000-0000A2880000}"/>
    <cellStyle name="Normal 6 4 3 5 7" xfId="39203" xr:uid="{00000000-0005-0000-0000-0000A3880000}"/>
    <cellStyle name="Normal 6 4 3 5 8" xfId="39204" xr:uid="{00000000-0005-0000-0000-0000A4880000}"/>
    <cellStyle name="Normal 6 4 3 5 9" xfId="39205" xr:uid="{00000000-0005-0000-0000-0000A5880000}"/>
    <cellStyle name="Normal 6 4 3 6" xfId="4079" xr:uid="{00000000-0005-0000-0000-0000A6880000}"/>
    <cellStyle name="Normal 6 4 3 6 2" xfId="8850" xr:uid="{00000000-0005-0000-0000-0000A7880000}"/>
    <cellStyle name="Normal 6 4 3 6 2 2" xfId="39206" xr:uid="{00000000-0005-0000-0000-0000A8880000}"/>
    <cellStyle name="Normal 6 4 3 6 2 2 2" xfId="39207" xr:uid="{00000000-0005-0000-0000-0000A9880000}"/>
    <cellStyle name="Normal 6 4 3 6 2 2 3" xfId="39208" xr:uid="{00000000-0005-0000-0000-0000AA880000}"/>
    <cellStyle name="Normal 6 4 3 6 2 2 4" xfId="39209" xr:uid="{00000000-0005-0000-0000-0000AB880000}"/>
    <cellStyle name="Normal 6 4 3 6 2 3" xfId="39210" xr:uid="{00000000-0005-0000-0000-0000AC880000}"/>
    <cellStyle name="Normal 6 4 3 6 2 3 2" xfId="39211" xr:uid="{00000000-0005-0000-0000-0000AD880000}"/>
    <cellStyle name="Normal 6 4 3 6 2 3 3" xfId="39212" xr:uid="{00000000-0005-0000-0000-0000AE880000}"/>
    <cellStyle name="Normal 6 4 3 6 2 4" xfId="39213" xr:uid="{00000000-0005-0000-0000-0000AF880000}"/>
    <cellStyle name="Normal 6 4 3 6 2 5" xfId="39214" xr:uid="{00000000-0005-0000-0000-0000B0880000}"/>
    <cellStyle name="Normal 6 4 3 6 2 6" xfId="39215" xr:uid="{00000000-0005-0000-0000-0000B1880000}"/>
    <cellStyle name="Normal 6 4 3 6 3" xfId="39216" xr:uid="{00000000-0005-0000-0000-0000B2880000}"/>
    <cellStyle name="Normal 6 4 3 6 3 2" xfId="39217" xr:uid="{00000000-0005-0000-0000-0000B3880000}"/>
    <cellStyle name="Normal 6 4 3 6 3 3" xfId="39218" xr:uid="{00000000-0005-0000-0000-0000B4880000}"/>
    <cellStyle name="Normal 6 4 3 6 3 4" xfId="39219" xr:uid="{00000000-0005-0000-0000-0000B5880000}"/>
    <cellStyle name="Normal 6 4 3 6 4" xfId="39220" xr:uid="{00000000-0005-0000-0000-0000B6880000}"/>
    <cellStyle name="Normal 6 4 3 6 4 2" xfId="39221" xr:uid="{00000000-0005-0000-0000-0000B7880000}"/>
    <cellStyle name="Normal 6 4 3 6 4 3" xfId="39222" xr:uid="{00000000-0005-0000-0000-0000B8880000}"/>
    <cellStyle name="Normal 6 4 3 6 4 4" xfId="39223" xr:uid="{00000000-0005-0000-0000-0000B9880000}"/>
    <cellStyle name="Normal 6 4 3 6 5" xfId="39224" xr:uid="{00000000-0005-0000-0000-0000BA880000}"/>
    <cellStyle name="Normal 6 4 3 6 5 2" xfId="39225" xr:uid="{00000000-0005-0000-0000-0000BB880000}"/>
    <cellStyle name="Normal 6 4 3 6 5 3" xfId="39226" xr:uid="{00000000-0005-0000-0000-0000BC880000}"/>
    <cellStyle name="Normal 6 4 3 6 6" xfId="39227" xr:uid="{00000000-0005-0000-0000-0000BD880000}"/>
    <cellStyle name="Normal 6 4 3 6 7" xfId="39228" xr:uid="{00000000-0005-0000-0000-0000BE880000}"/>
    <cellStyle name="Normal 6 4 3 6 8" xfId="39229" xr:uid="{00000000-0005-0000-0000-0000BF880000}"/>
    <cellStyle name="Normal 6 4 3 7" xfId="5513" xr:uid="{00000000-0005-0000-0000-0000C0880000}"/>
    <cellStyle name="Normal 6 4 3 7 2" xfId="10467" xr:uid="{00000000-0005-0000-0000-0000C1880000}"/>
    <cellStyle name="Normal 6 4 3 7 2 2" xfId="39230" xr:uid="{00000000-0005-0000-0000-0000C2880000}"/>
    <cellStyle name="Normal 6 4 3 7 2 3" xfId="39231" xr:uid="{00000000-0005-0000-0000-0000C3880000}"/>
    <cellStyle name="Normal 6 4 3 7 2 4" xfId="39232" xr:uid="{00000000-0005-0000-0000-0000C4880000}"/>
    <cellStyle name="Normal 6 4 3 7 3" xfId="39233" xr:uid="{00000000-0005-0000-0000-0000C5880000}"/>
    <cellStyle name="Normal 6 4 3 7 3 2" xfId="39234" xr:uid="{00000000-0005-0000-0000-0000C6880000}"/>
    <cellStyle name="Normal 6 4 3 7 3 3" xfId="39235" xr:uid="{00000000-0005-0000-0000-0000C7880000}"/>
    <cellStyle name="Normal 6 4 3 7 4" xfId="39236" xr:uid="{00000000-0005-0000-0000-0000C8880000}"/>
    <cellStyle name="Normal 6 4 3 7 5" xfId="39237" xr:uid="{00000000-0005-0000-0000-0000C9880000}"/>
    <cellStyle name="Normal 6 4 3 7 6" xfId="39238" xr:uid="{00000000-0005-0000-0000-0000CA880000}"/>
    <cellStyle name="Normal 6 4 3 8" xfId="5826" xr:uid="{00000000-0005-0000-0000-0000CB880000}"/>
    <cellStyle name="Normal 6 4 3 8 2" xfId="10768" xr:uid="{00000000-0005-0000-0000-0000CC880000}"/>
    <cellStyle name="Normal 6 4 3 8 3" xfId="39239" xr:uid="{00000000-0005-0000-0000-0000CD880000}"/>
    <cellStyle name="Normal 6 4 3 8 4" xfId="39240" xr:uid="{00000000-0005-0000-0000-0000CE880000}"/>
    <cellStyle name="Normal 6 4 3 9" xfId="7334" xr:uid="{00000000-0005-0000-0000-0000CF880000}"/>
    <cellStyle name="Normal 6 4 3 9 2" xfId="39241" xr:uid="{00000000-0005-0000-0000-0000D0880000}"/>
    <cellStyle name="Normal 6 4 3 9 3" xfId="39242" xr:uid="{00000000-0005-0000-0000-0000D1880000}"/>
    <cellStyle name="Normal 6 4 3 9 4" xfId="39243" xr:uid="{00000000-0005-0000-0000-0000D2880000}"/>
    <cellStyle name="Normal 6 4 4" xfId="457" xr:uid="{00000000-0005-0000-0000-0000D3880000}"/>
    <cellStyle name="Normal 6 4 4 10" xfId="39244" xr:uid="{00000000-0005-0000-0000-0000D4880000}"/>
    <cellStyle name="Normal 6 4 4 11" xfId="39245" xr:uid="{00000000-0005-0000-0000-0000D5880000}"/>
    <cellStyle name="Normal 6 4 4 2" xfId="1027" xr:uid="{00000000-0005-0000-0000-0000D6880000}"/>
    <cellStyle name="Normal 6 4 4 2 10" xfId="39246" xr:uid="{00000000-0005-0000-0000-0000D7880000}"/>
    <cellStyle name="Normal 6 4 4 2 2" xfId="1748" xr:uid="{00000000-0005-0000-0000-0000D8880000}"/>
    <cellStyle name="Normal 6 4 4 2 2 2" xfId="5106" xr:uid="{00000000-0005-0000-0000-0000D9880000}"/>
    <cellStyle name="Normal 6 4 4 2 2 2 2" xfId="10090" xr:uid="{00000000-0005-0000-0000-0000DA880000}"/>
    <cellStyle name="Normal 6 4 4 2 2 2 2 2" xfId="39247" xr:uid="{00000000-0005-0000-0000-0000DB880000}"/>
    <cellStyle name="Normal 6 4 4 2 2 2 2 3" xfId="39248" xr:uid="{00000000-0005-0000-0000-0000DC880000}"/>
    <cellStyle name="Normal 6 4 4 2 2 2 2 4" xfId="39249" xr:uid="{00000000-0005-0000-0000-0000DD880000}"/>
    <cellStyle name="Normal 6 4 4 2 2 2 3" xfId="39250" xr:uid="{00000000-0005-0000-0000-0000DE880000}"/>
    <cellStyle name="Normal 6 4 4 2 2 2 3 2" xfId="39251" xr:uid="{00000000-0005-0000-0000-0000DF880000}"/>
    <cellStyle name="Normal 6 4 4 2 2 2 3 3" xfId="39252" xr:uid="{00000000-0005-0000-0000-0000E0880000}"/>
    <cellStyle name="Normal 6 4 4 2 2 2 4" xfId="39253" xr:uid="{00000000-0005-0000-0000-0000E1880000}"/>
    <cellStyle name="Normal 6 4 4 2 2 2 5" xfId="39254" xr:uid="{00000000-0005-0000-0000-0000E2880000}"/>
    <cellStyle name="Normal 6 4 4 2 2 2 6" xfId="39255" xr:uid="{00000000-0005-0000-0000-0000E3880000}"/>
    <cellStyle name="Normal 6 4 4 2 2 3" xfId="6835" xr:uid="{00000000-0005-0000-0000-0000E4880000}"/>
    <cellStyle name="Normal 6 4 4 2 2 3 2" xfId="11777" xr:uid="{00000000-0005-0000-0000-0000E5880000}"/>
    <cellStyle name="Normal 6 4 4 2 2 3 3" xfId="39256" xr:uid="{00000000-0005-0000-0000-0000E6880000}"/>
    <cellStyle name="Normal 6 4 4 2 2 3 4" xfId="39257" xr:uid="{00000000-0005-0000-0000-0000E7880000}"/>
    <cellStyle name="Normal 6 4 4 2 2 4" xfId="8343" xr:uid="{00000000-0005-0000-0000-0000E8880000}"/>
    <cellStyle name="Normal 6 4 4 2 2 4 2" xfId="39258" xr:uid="{00000000-0005-0000-0000-0000E9880000}"/>
    <cellStyle name="Normal 6 4 4 2 2 4 3" xfId="39259" xr:uid="{00000000-0005-0000-0000-0000EA880000}"/>
    <cellStyle name="Normal 6 4 4 2 2 4 4" xfId="39260" xr:uid="{00000000-0005-0000-0000-0000EB880000}"/>
    <cellStyle name="Normal 6 4 4 2 2 5" xfId="3381" xr:uid="{00000000-0005-0000-0000-0000EC880000}"/>
    <cellStyle name="Normal 6 4 4 2 2 5 2" xfId="39261" xr:uid="{00000000-0005-0000-0000-0000ED880000}"/>
    <cellStyle name="Normal 6 4 4 2 2 5 3" xfId="39262" xr:uid="{00000000-0005-0000-0000-0000EE880000}"/>
    <cellStyle name="Normal 6 4 4 2 2 5 4" xfId="39263" xr:uid="{00000000-0005-0000-0000-0000EF880000}"/>
    <cellStyle name="Normal 6 4 4 2 2 6" xfId="39264" xr:uid="{00000000-0005-0000-0000-0000F0880000}"/>
    <cellStyle name="Normal 6 4 4 2 2 6 2" xfId="39265" xr:uid="{00000000-0005-0000-0000-0000F1880000}"/>
    <cellStyle name="Normal 6 4 4 2 2 6 3" xfId="39266" xr:uid="{00000000-0005-0000-0000-0000F2880000}"/>
    <cellStyle name="Normal 6 4 4 2 2 7" xfId="39267" xr:uid="{00000000-0005-0000-0000-0000F3880000}"/>
    <cellStyle name="Normal 6 4 4 2 2 8" xfId="39268" xr:uid="{00000000-0005-0000-0000-0000F4880000}"/>
    <cellStyle name="Normal 6 4 4 2 2 9" xfId="39269" xr:uid="{00000000-0005-0000-0000-0000F5880000}"/>
    <cellStyle name="Normal 6 4 4 2 3" xfId="4449" xr:uid="{00000000-0005-0000-0000-0000F6880000}"/>
    <cellStyle name="Normal 6 4 4 2 3 2" xfId="9434" xr:uid="{00000000-0005-0000-0000-0000F7880000}"/>
    <cellStyle name="Normal 6 4 4 2 3 2 2" xfId="39270" xr:uid="{00000000-0005-0000-0000-0000F8880000}"/>
    <cellStyle name="Normal 6 4 4 2 3 2 3" xfId="39271" xr:uid="{00000000-0005-0000-0000-0000F9880000}"/>
    <cellStyle name="Normal 6 4 4 2 3 2 4" xfId="39272" xr:uid="{00000000-0005-0000-0000-0000FA880000}"/>
    <cellStyle name="Normal 6 4 4 2 3 3" xfId="39273" xr:uid="{00000000-0005-0000-0000-0000FB880000}"/>
    <cellStyle name="Normal 6 4 4 2 3 3 2" xfId="39274" xr:uid="{00000000-0005-0000-0000-0000FC880000}"/>
    <cellStyle name="Normal 6 4 4 2 3 3 3" xfId="39275" xr:uid="{00000000-0005-0000-0000-0000FD880000}"/>
    <cellStyle name="Normal 6 4 4 2 3 4" xfId="39276" xr:uid="{00000000-0005-0000-0000-0000FE880000}"/>
    <cellStyle name="Normal 6 4 4 2 3 5" xfId="39277" xr:uid="{00000000-0005-0000-0000-0000FF880000}"/>
    <cellStyle name="Normal 6 4 4 2 3 6" xfId="39278" xr:uid="{00000000-0005-0000-0000-000000890000}"/>
    <cellStyle name="Normal 6 4 4 2 4" xfId="6189" xr:uid="{00000000-0005-0000-0000-000001890000}"/>
    <cellStyle name="Normal 6 4 4 2 4 2" xfId="11131" xr:uid="{00000000-0005-0000-0000-000002890000}"/>
    <cellStyle name="Normal 6 4 4 2 4 3" xfId="39279" xr:uid="{00000000-0005-0000-0000-000003890000}"/>
    <cellStyle name="Normal 6 4 4 2 4 4" xfId="39280" xr:uid="{00000000-0005-0000-0000-000004890000}"/>
    <cellStyle name="Normal 6 4 4 2 5" xfId="7697" xr:uid="{00000000-0005-0000-0000-000005890000}"/>
    <cellStyle name="Normal 6 4 4 2 5 2" xfId="39281" xr:uid="{00000000-0005-0000-0000-000006890000}"/>
    <cellStyle name="Normal 6 4 4 2 5 3" xfId="39282" xr:uid="{00000000-0005-0000-0000-000007890000}"/>
    <cellStyle name="Normal 6 4 4 2 5 4" xfId="39283" xr:uid="{00000000-0005-0000-0000-000008890000}"/>
    <cellStyle name="Normal 6 4 4 2 6" xfId="2735" xr:uid="{00000000-0005-0000-0000-000009890000}"/>
    <cellStyle name="Normal 6 4 4 2 6 2" xfId="39284" xr:uid="{00000000-0005-0000-0000-00000A890000}"/>
    <cellStyle name="Normal 6 4 4 2 6 3" xfId="39285" xr:uid="{00000000-0005-0000-0000-00000B890000}"/>
    <cellStyle name="Normal 6 4 4 2 6 4" xfId="39286" xr:uid="{00000000-0005-0000-0000-00000C890000}"/>
    <cellStyle name="Normal 6 4 4 2 7" xfId="39287" xr:uid="{00000000-0005-0000-0000-00000D890000}"/>
    <cellStyle name="Normal 6 4 4 2 7 2" xfId="39288" xr:uid="{00000000-0005-0000-0000-00000E890000}"/>
    <cellStyle name="Normal 6 4 4 2 7 3" xfId="39289" xr:uid="{00000000-0005-0000-0000-00000F890000}"/>
    <cellStyle name="Normal 6 4 4 2 8" xfId="39290" xr:uid="{00000000-0005-0000-0000-000010890000}"/>
    <cellStyle name="Normal 6 4 4 2 9" xfId="39291" xr:uid="{00000000-0005-0000-0000-000011890000}"/>
    <cellStyle name="Normal 6 4 4 3" xfId="1747" xr:uid="{00000000-0005-0000-0000-000012890000}"/>
    <cellStyle name="Normal 6 4 4 3 2" xfId="5105" xr:uid="{00000000-0005-0000-0000-000013890000}"/>
    <cellStyle name="Normal 6 4 4 3 2 2" xfId="10089" xr:uid="{00000000-0005-0000-0000-000014890000}"/>
    <cellStyle name="Normal 6 4 4 3 2 2 2" xfId="39292" xr:uid="{00000000-0005-0000-0000-000015890000}"/>
    <cellStyle name="Normal 6 4 4 3 2 2 3" xfId="39293" xr:uid="{00000000-0005-0000-0000-000016890000}"/>
    <cellStyle name="Normal 6 4 4 3 2 2 4" xfId="39294" xr:uid="{00000000-0005-0000-0000-000017890000}"/>
    <cellStyle name="Normal 6 4 4 3 2 3" xfId="39295" xr:uid="{00000000-0005-0000-0000-000018890000}"/>
    <cellStyle name="Normal 6 4 4 3 2 3 2" xfId="39296" xr:uid="{00000000-0005-0000-0000-000019890000}"/>
    <cellStyle name="Normal 6 4 4 3 2 3 3" xfId="39297" xr:uid="{00000000-0005-0000-0000-00001A890000}"/>
    <cellStyle name="Normal 6 4 4 3 2 4" xfId="39298" xr:uid="{00000000-0005-0000-0000-00001B890000}"/>
    <cellStyle name="Normal 6 4 4 3 2 5" xfId="39299" xr:uid="{00000000-0005-0000-0000-00001C890000}"/>
    <cellStyle name="Normal 6 4 4 3 2 6" xfId="39300" xr:uid="{00000000-0005-0000-0000-00001D890000}"/>
    <cellStyle name="Normal 6 4 4 3 3" xfId="6834" xr:uid="{00000000-0005-0000-0000-00001E890000}"/>
    <cellStyle name="Normal 6 4 4 3 3 2" xfId="11776" xr:uid="{00000000-0005-0000-0000-00001F890000}"/>
    <cellStyle name="Normal 6 4 4 3 3 3" xfId="39301" xr:uid="{00000000-0005-0000-0000-000020890000}"/>
    <cellStyle name="Normal 6 4 4 3 3 4" xfId="39302" xr:uid="{00000000-0005-0000-0000-000021890000}"/>
    <cellStyle name="Normal 6 4 4 3 4" xfId="8342" xr:uid="{00000000-0005-0000-0000-000022890000}"/>
    <cellStyle name="Normal 6 4 4 3 4 2" xfId="39303" xr:uid="{00000000-0005-0000-0000-000023890000}"/>
    <cellStyle name="Normal 6 4 4 3 4 3" xfId="39304" xr:uid="{00000000-0005-0000-0000-000024890000}"/>
    <cellStyle name="Normal 6 4 4 3 4 4" xfId="39305" xr:uid="{00000000-0005-0000-0000-000025890000}"/>
    <cellStyle name="Normal 6 4 4 3 5" xfId="3380" xr:uid="{00000000-0005-0000-0000-000026890000}"/>
    <cellStyle name="Normal 6 4 4 3 5 2" xfId="39306" xr:uid="{00000000-0005-0000-0000-000027890000}"/>
    <cellStyle name="Normal 6 4 4 3 5 3" xfId="39307" xr:uid="{00000000-0005-0000-0000-000028890000}"/>
    <cellStyle name="Normal 6 4 4 3 5 4" xfId="39308" xr:uid="{00000000-0005-0000-0000-000029890000}"/>
    <cellStyle name="Normal 6 4 4 3 6" xfId="39309" xr:uid="{00000000-0005-0000-0000-00002A890000}"/>
    <cellStyle name="Normal 6 4 4 3 6 2" xfId="39310" xr:uid="{00000000-0005-0000-0000-00002B890000}"/>
    <cellStyle name="Normal 6 4 4 3 6 3" xfId="39311" xr:uid="{00000000-0005-0000-0000-00002C890000}"/>
    <cellStyle name="Normal 6 4 4 3 7" xfId="39312" xr:uid="{00000000-0005-0000-0000-00002D890000}"/>
    <cellStyle name="Normal 6 4 4 3 8" xfId="39313" xr:uid="{00000000-0005-0000-0000-00002E890000}"/>
    <cellStyle name="Normal 6 4 4 3 9" xfId="39314" xr:uid="{00000000-0005-0000-0000-00002F890000}"/>
    <cellStyle name="Normal 6 4 4 4" xfId="3980" xr:uid="{00000000-0005-0000-0000-000030890000}"/>
    <cellStyle name="Normal 6 4 4 4 2" xfId="9052" xr:uid="{00000000-0005-0000-0000-000031890000}"/>
    <cellStyle name="Normal 6 4 4 4 2 2" xfId="39315" xr:uid="{00000000-0005-0000-0000-000032890000}"/>
    <cellStyle name="Normal 6 4 4 4 2 3" xfId="39316" xr:uid="{00000000-0005-0000-0000-000033890000}"/>
    <cellStyle name="Normal 6 4 4 4 2 4" xfId="39317" xr:uid="{00000000-0005-0000-0000-000034890000}"/>
    <cellStyle name="Normal 6 4 4 4 3" xfId="39318" xr:uid="{00000000-0005-0000-0000-000035890000}"/>
    <cellStyle name="Normal 6 4 4 4 3 2" xfId="39319" xr:uid="{00000000-0005-0000-0000-000036890000}"/>
    <cellStyle name="Normal 6 4 4 4 3 3" xfId="39320" xr:uid="{00000000-0005-0000-0000-000037890000}"/>
    <cellStyle name="Normal 6 4 4 4 4" xfId="39321" xr:uid="{00000000-0005-0000-0000-000038890000}"/>
    <cellStyle name="Normal 6 4 4 4 5" xfId="39322" xr:uid="{00000000-0005-0000-0000-000039890000}"/>
    <cellStyle name="Normal 6 4 4 4 6" xfId="39323" xr:uid="{00000000-0005-0000-0000-00003A890000}"/>
    <cellStyle name="Normal 6 4 4 5" xfId="5737" xr:uid="{00000000-0005-0000-0000-00003B890000}"/>
    <cellStyle name="Normal 6 4 4 5 2" xfId="10679" xr:uid="{00000000-0005-0000-0000-00003C890000}"/>
    <cellStyle name="Normal 6 4 4 5 3" xfId="39324" xr:uid="{00000000-0005-0000-0000-00003D890000}"/>
    <cellStyle name="Normal 6 4 4 5 4" xfId="39325" xr:uid="{00000000-0005-0000-0000-00003E890000}"/>
    <cellStyle name="Normal 6 4 4 6" xfId="7245" xr:uid="{00000000-0005-0000-0000-00003F890000}"/>
    <cellStyle name="Normal 6 4 4 6 2" xfId="39326" xr:uid="{00000000-0005-0000-0000-000040890000}"/>
    <cellStyle name="Normal 6 4 4 6 3" xfId="39327" xr:uid="{00000000-0005-0000-0000-000041890000}"/>
    <cellStyle name="Normal 6 4 4 6 4" xfId="39328" xr:uid="{00000000-0005-0000-0000-000042890000}"/>
    <cellStyle name="Normal 6 4 4 7" xfId="2283" xr:uid="{00000000-0005-0000-0000-000043890000}"/>
    <cellStyle name="Normal 6 4 4 7 2" xfId="39329" xr:uid="{00000000-0005-0000-0000-000044890000}"/>
    <cellStyle name="Normal 6 4 4 7 3" xfId="39330" xr:uid="{00000000-0005-0000-0000-000045890000}"/>
    <cellStyle name="Normal 6 4 4 7 4" xfId="39331" xr:uid="{00000000-0005-0000-0000-000046890000}"/>
    <cellStyle name="Normal 6 4 4 8" xfId="39332" xr:uid="{00000000-0005-0000-0000-000047890000}"/>
    <cellStyle name="Normal 6 4 4 8 2" xfId="39333" xr:uid="{00000000-0005-0000-0000-000048890000}"/>
    <cellStyle name="Normal 6 4 4 8 3" xfId="39334" xr:uid="{00000000-0005-0000-0000-000049890000}"/>
    <cellStyle name="Normal 6 4 4 9" xfId="39335" xr:uid="{00000000-0005-0000-0000-00004A890000}"/>
    <cellStyle name="Normal 6 4 5" xfId="674" xr:uid="{00000000-0005-0000-0000-00004B890000}"/>
    <cellStyle name="Normal 6 4 5 10" xfId="39336" xr:uid="{00000000-0005-0000-0000-00004C890000}"/>
    <cellStyle name="Normal 6 4 5 11" xfId="39337" xr:uid="{00000000-0005-0000-0000-00004D890000}"/>
    <cellStyle name="Normal 6 4 5 2" xfId="1140" xr:uid="{00000000-0005-0000-0000-00004E890000}"/>
    <cellStyle name="Normal 6 4 5 2 10" xfId="39338" xr:uid="{00000000-0005-0000-0000-00004F890000}"/>
    <cellStyle name="Normal 6 4 5 2 2" xfId="1750" xr:uid="{00000000-0005-0000-0000-000050890000}"/>
    <cellStyle name="Normal 6 4 5 2 2 2" xfId="5108" xr:uid="{00000000-0005-0000-0000-000051890000}"/>
    <cellStyle name="Normal 6 4 5 2 2 2 2" xfId="10092" xr:uid="{00000000-0005-0000-0000-000052890000}"/>
    <cellStyle name="Normal 6 4 5 2 2 2 2 2" xfId="39339" xr:uid="{00000000-0005-0000-0000-000053890000}"/>
    <cellStyle name="Normal 6 4 5 2 2 2 2 3" xfId="39340" xr:uid="{00000000-0005-0000-0000-000054890000}"/>
    <cellStyle name="Normal 6 4 5 2 2 2 2 4" xfId="39341" xr:uid="{00000000-0005-0000-0000-000055890000}"/>
    <cellStyle name="Normal 6 4 5 2 2 2 3" xfId="39342" xr:uid="{00000000-0005-0000-0000-000056890000}"/>
    <cellStyle name="Normal 6 4 5 2 2 2 3 2" xfId="39343" xr:uid="{00000000-0005-0000-0000-000057890000}"/>
    <cellStyle name="Normal 6 4 5 2 2 2 3 3" xfId="39344" xr:uid="{00000000-0005-0000-0000-000058890000}"/>
    <cellStyle name="Normal 6 4 5 2 2 2 4" xfId="39345" xr:uid="{00000000-0005-0000-0000-000059890000}"/>
    <cellStyle name="Normal 6 4 5 2 2 2 5" xfId="39346" xr:uid="{00000000-0005-0000-0000-00005A890000}"/>
    <cellStyle name="Normal 6 4 5 2 2 2 6" xfId="39347" xr:uid="{00000000-0005-0000-0000-00005B890000}"/>
    <cellStyle name="Normal 6 4 5 2 2 3" xfId="6837" xr:uid="{00000000-0005-0000-0000-00005C890000}"/>
    <cellStyle name="Normal 6 4 5 2 2 3 2" xfId="11779" xr:uid="{00000000-0005-0000-0000-00005D890000}"/>
    <cellStyle name="Normal 6 4 5 2 2 3 3" xfId="39348" xr:uid="{00000000-0005-0000-0000-00005E890000}"/>
    <cellStyle name="Normal 6 4 5 2 2 3 4" xfId="39349" xr:uid="{00000000-0005-0000-0000-00005F890000}"/>
    <cellStyle name="Normal 6 4 5 2 2 4" xfId="8345" xr:uid="{00000000-0005-0000-0000-000060890000}"/>
    <cellStyle name="Normal 6 4 5 2 2 4 2" xfId="39350" xr:uid="{00000000-0005-0000-0000-000061890000}"/>
    <cellStyle name="Normal 6 4 5 2 2 4 3" xfId="39351" xr:uid="{00000000-0005-0000-0000-000062890000}"/>
    <cellStyle name="Normal 6 4 5 2 2 4 4" xfId="39352" xr:uid="{00000000-0005-0000-0000-000063890000}"/>
    <cellStyle name="Normal 6 4 5 2 2 5" xfId="3383" xr:uid="{00000000-0005-0000-0000-000064890000}"/>
    <cellStyle name="Normal 6 4 5 2 2 5 2" xfId="39353" xr:uid="{00000000-0005-0000-0000-000065890000}"/>
    <cellStyle name="Normal 6 4 5 2 2 5 3" xfId="39354" xr:uid="{00000000-0005-0000-0000-000066890000}"/>
    <cellStyle name="Normal 6 4 5 2 2 5 4" xfId="39355" xr:uid="{00000000-0005-0000-0000-000067890000}"/>
    <cellStyle name="Normal 6 4 5 2 2 6" xfId="39356" xr:uid="{00000000-0005-0000-0000-000068890000}"/>
    <cellStyle name="Normal 6 4 5 2 2 6 2" xfId="39357" xr:uid="{00000000-0005-0000-0000-000069890000}"/>
    <cellStyle name="Normal 6 4 5 2 2 6 3" xfId="39358" xr:uid="{00000000-0005-0000-0000-00006A890000}"/>
    <cellStyle name="Normal 6 4 5 2 2 7" xfId="39359" xr:uid="{00000000-0005-0000-0000-00006B890000}"/>
    <cellStyle name="Normal 6 4 5 2 2 8" xfId="39360" xr:uid="{00000000-0005-0000-0000-00006C890000}"/>
    <cellStyle name="Normal 6 4 5 2 2 9" xfId="39361" xr:uid="{00000000-0005-0000-0000-00006D890000}"/>
    <cellStyle name="Normal 6 4 5 2 3" xfId="4508" xr:uid="{00000000-0005-0000-0000-00006E890000}"/>
    <cellStyle name="Normal 6 4 5 2 3 2" xfId="9492" xr:uid="{00000000-0005-0000-0000-00006F890000}"/>
    <cellStyle name="Normal 6 4 5 2 3 2 2" xfId="39362" xr:uid="{00000000-0005-0000-0000-000070890000}"/>
    <cellStyle name="Normal 6 4 5 2 3 2 3" xfId="39363" xr:uid="{00000000-0005-0000-0000-000071890000}"/>
    <cellStyle name="Normal 6 4 5 2 3 2 4" xfId="39364" xr:uid="{00000000-0005-0000-0000-000072890000}"/>
    <cellStyle name="Normal 6 4 5 2 3 3" xfId="39365" xr:uid="{00000000-0005-0000-0000-000073890000}"/>
    <cellStyle name="Normal 6 4 5 2 3 3 2" xfId="39366" xr:uid="{00000000-0005-0000-0000-000074890000}"/>
    <cellStyle name="Normal 6 4 5 2 3 3 3" xfId="39367" xr:uid="{00000000-0005-0000-0000-000075890000}"/>
    <cellStyle name="Normal 6 4 5 2 3 4" xfId="39368" xr:uid="{00000000-0005-0000-0000-000076890000}"/>
    <cellStyle name="Normal 6 4 5 2 3 5" xfId="39369" xr:uid="{00000000-0005-0000-0000-000077890000}"/>
    <cellStyle name="Normal 6 4 5 2 3 6" xfId="39370" xr:uid="{00000000-0005-0000-0000-000078890000}"/>
    <cellStyle name="Normal 6 4 5 2 4" xfId="6239" xr:uid="{00000000-0005-0000-0000-000079890000}"/>
    <cellStyle name="Normal 6 4 5 2 4 2" xfId="11181" xr:uid="{00000000-0005-0000-0000-00007A890000}"/>
    <cellStyle name="Normal 6 4 5 2 4 3" xfId="39371" xr:uid="{00000000-0005-0000-0000-00007B890000}"/>
    <cellStyle name="Normal 6 4 5 2 4 4" xfId="39372" xr:uid="{00000000-0005-0000-0000-00007C890000}"/>
    <cellStyle name="Normal 6 4 5 2 5" xfId="7747" xr:uid="{00000000-0005-0000-0000-00007D890000}"/>
    <cellStyle name="Normal 6 4 5 2 5 2" xfId="39373" xr:uid="{00000000-0005-0000-0000-00007E890000}"/>
    <cellStyle name="Normal 6 4 5 2 5 3" xfId="39374" xr:uid="{00000000-0005-0000-0000-00007F890000}"/>
    <cellStyle name="Normal 6 4 5 2 5 4" xfId="39375" xr:uid="{00000000-0005-0000-0000-000080890000}"/>
    <cellStyle name="Normal 6 4 5 2 6" xfId="2785" xr:uid="{00000000-0005-0000-0000-000081890000}"/>
    <cellStyle name="Normal 6 4 5 2 6 2" xfId="39376" xr:uid="{00000000-0005-0000-0000-000082890000}"/>
    <cellStyle name="Normal 6 4 5 2 6 3" xfId="39377" xr:uid="{00000000-0005-0000-0000-000083890000}"/>
    <cellStyle name="Normal 6 4 5 2 6 4" xfId="39378" xr:uid="{00000000-0005-0000-0000-000084890000}"/>
    <cellStyle name="Normal 6 4 5 2 7" xfId="39379" xr:uid="{00000000-0005-0000-0000-000085890000}"/>
    <cellStyle name="Normal 6 4 5 2 7 2" xfId="39380" xr:uid="{00000000-0005-0000-0000-000086890000}"/>
    <cellStyle name="Normal 6 4 5 2 7 3" xfId="39381" xr:uid="{00000000-0005-0000-0000-000087890000}"/>
    <cellStyle name="Normal 6 4 5 2 8" xfId="39382" xr:uid="{00000000-0005-0000-0000-000088890000}"/>
    <cellStyle name="Normal 6 4 5 2 9" xfId="39383" xr:uid="{00000000-0005-0000-0000-000089890000}"/>
    <cellStyle name="Normal 6 4 5 3" xfId="1749" xr:uid="{00000000-0005-0000-0000-00008A890000}"/>
    <cellStyle name="Normal 6 4 5 3 2" xfId="5107" xr:uid="{00000000-0005-0000-0000-00008B890000}"/>
    <cellStyle name="Normal 6 4 5 3 2 2" xfId="10091" xr:uid="{00000000-0005-0000-0000-00008C890000}"/>
    <cellStyle name="Normal 6 4 5 3 2 2 2" xfId="39384" xr:uid="{00000000-0005-0000-0000-00008D890000}"/>
    <cellStyle name="Normal 6 4 5 3 2 2 3" xfId="39385" xr:uid="{00000000-0005-0000-0000-00008E890000}"/>
    <cellStyle name="Normal 6 4 5 3 2 2 4" xfId="39386" xr:uid="{00000000-0005-0000-0000-00008F890000}"/>
    <cellStyle name="Normal 6 4 5 3 2 3" xfId="39387" xr:uid="{00000000-0005-0000-0000-000090890000}"/>
    <cellStyle name="Normal 6 4 5 3 2 3 2" xfId="39388" xr:uid="{00000000-0005-0000-0000-000091890000}"/>
    <cellStyle name="Normal 6 4 5 3 2 3 3" xfId="39389" xr:uid="{00000000-0005-0000-0000-000092890000}"/>
    <cellStyle name="Normal 6 4 5 3 2 4" xfId="39390" xr:uid="{00000000-0005-0000-0000-000093890000}"/>
    <cellStyle name="Normal 6 4 5 3 2 5" xfId="39391" xr:uid="{00000000-0005-0000-0000-000094890000}"/>
    <cellStyle name="Normal 6 4 5 3 2 6" xfId="39392" xr:uid="{00000000-0005-0000-0000-000095890000}"/>
    <cellStyle name="Normal 6 4 5 3 3" xfId="6836" xr:uid="{00000000-0005-0000-0000-000096890000}"/>
    <cellStyle name="Normal 6 4 5 3 3 2" xfId="11778" xr:uid="{00000000-0005-0000-0000-000097890000}"/>
    <cellStyle name="Normal 6 4 5 3 3 3" xfId="39393" xr:uid="{00000000-0005-0000-0000-000098890000}"/>
    <cellStyle name="Normal 6 4 5 3 3 4" xfId="39394" xr:uid="{00000000-0005-0000-0000-000099890000}"/>
    <cellStyle name="Normal 6 4 5 3 4" xfId="8344" xr:uid="{00000000-0005-0000-0000-00009A890000}"/>
    <cellStyle name="Normal 6 4 5 3 4 2" xfId="39395" xr:uid="{00000000-0005-0000-0000-00009B890000}"/>
    <cellStyle name="Normal 6 4 5 3 4 3" xfId="39396" xr:uid="{00000000-0005-0000-0000-00009C890000}"/>
    <cellStyle name="Normal 6 4 5 3 4 4" xfId="39397" xr:uid="{00000000-0005-0000-0000-00009D890000}"/>
    <cellStyle name="Normal 6 4 5 3 5" xfId="3382" xr:uid="{00000000-0005-0000-0000-00009E890000}"/>
    <cellStyle name="Normal 6 4 5 3 5 2" xfId="39398" xr:uid="{00000000-0005-0000-0000-00009F890000}"/>
    <cellStyle name="Normal 6 4 5 3 5 3" xfId="39399" xr:uid="{00000000-0005-0000-0000-0000A0890000}"/>
    <cellStyle name="Normal 6 4 5 3 5 4" xfId="39400" xr:uid="{00000000-0005-0000-0000-0000A1890000}"/>
    <cellStyle name="Normal 6 4 5 3 6" xfId="39401" xr:uid="{00000000-0005-0000-0000-0000A2890000}"/>
    <cellStyle name="Normal 6 4 5 3 6 2" xfId="39402" xr:uid="{00000000-0005-0000-0000-0000A3890000}"/>
    <cellStyle name="Normal 6 4 5 3 6 3" xfId="39403" xr:uid="{00000000-0005-0000-0000-0000A4890000}"/>
    <cellStyle name="Normal 6 4 5 3 7" xfId="39404" xr:uid="{00000000-0005-0000-0000-0000A5890000}"/>
    <cellStyle name="Normal 6 4 5 3 8" xfId="39405" xr:uid="{00000000-0005-0000-0000-0000A6890000}"/>
    <cellStyle name="Normal 6 4 5 3 9" xfId="39406" xr:uid="{00000000-0005-0000-0000-0000A7890000}"/>
    <cellStyle name="Normal 6 4 5 4" xfId="4125" xr:uid="{00000000-0005-0000-0000-0000A8890000}"/>
    <cellStyle name="Normal 6 4 5 4 2" xfId="9111" xr:uid="{00000000-0005-0000-0000-0000A9890000}"/>
    <cellStyle name="Normal 6 4 5 4 2 2" xfId="39407" xr:uid="{00000000-0005-0000-0000-0000AA890000}"/>
    <cellStyle name="Normal 6 4 5 4 2 3" xfId="39408" xr:uid="{00000000-0005-0000-0000-0000AB890000}"/>
    <cellStyle name="Normal 6 4 5 4 2 4" xfId="39409" xr:uid="{00000000-0005-0000-0000-0000AC890000}"/>
    <cellStyle name="Normal 6 4 5 4 3" xfId="39410" xr:uid="{00000000-0005-0000-0000-0000AD890000}"/>
    <cellStyle name="Normal 6 4 5 4 3 2" xfId="39411" xr:uid="{00000000-0005-0000-0000-0000AE890000}"/>
    <cellStyle name="Normal 6 4 5 4 3 3" xfId="39412" xr:uid="{00000000-0005-0000-0000-0000AF890000}"/>
    <cellStyle name="Normal 6 4 5 4 4" xfId="39413" xr:uid="{00000000-0005-0000-0000-0000B0890000}"/>
    <cellStyle name="Normal 6 4 5 4 5" xfId="39414" xr:uid="{00000000-0005-0000-0000-0000B1890000}"/>
    <cellStyle name="Normal 6 4 5 4 6" xfId="39415" xr:uid="{00000000-0005-0000-0000-0000B2890000}"/>
    <cellStyle name="Normal 6 4 5 5" xfId="5872" xr:uid="{00000000-0005-0000-0000-0000B3890000}"/>
    <cellStyle name="Normal 6 4 5 5 2" xfId="10814" xr:uid="{00000000-0005-0000-0000-0000B4890000}"/>
    <cellStyle name="Normal 6 4 5 5 3" xfId="39416" xr:uid="{00000000-0005-0000-0000-0000B5890000}"/>
    <cellStyle name="Normal 6 4 5 5 4" xfId="39417" xr:uid="{00000000-0005-0000-0000-0000B6890000}"/>
    <cellStyle name="Normal 6 4 5 6" xfId="7380" xr:uid="{00000000-0005-0000-0000-0000B7890000}"/>
    <cellStyle name="Normal 6 4 5 6 2" xfId="39418" xr:uid="{00000000-0005-0000-0000-0000B8890000}"/>
    <cellStyle name="Normal 6 4 5 6 3" xfId="39419" xr:uid="{00000000-0005-0000-0000-0000B9890000}"/>
    <cellStyle name="Normal 6 4 5 6 4" xfId="39420" xr:uid="{00000000-0005-0000-0000-0000BA890000}"/>
    <cellStyle name="Normal 6 4 5 7" xfId="2418" xr:uid="{00000000-0005-0000-0000-0000BB890000}"/>
    <cellStyle name="Normal 6 4 5 7 2" xfId="39421" xr:uid="{00000000-0005-0000-0000-0000BC890000}"/>
    <cellStyle name="Normal 6 4 5 7 3" xfId="39422" xr:uid="{00000000-0005-0000-0000-0000BD890000}"/>
    <cellStyle name="Normal 6 4 5 7 4" xfId="39423" xr:uid="{00000000-0005-0000-0000-0000BE890000}"/>
    <cellStyle name="Normal 6 4 5 8" xfId="39424" xr:uid="{00000000-0005-0000-0000-0000BF890000}"/>
    <cellStyle name="Normal 6 4 5 8 2" xfId="39425" xr:uid="{00000000-0005-0000-0000-0000C0890000}"/>
    <cellStyle name="Normal 6 4 5 8 3" xfId="39426" xr:uid="{00000000-0005-0000-0000-0000C1890000}"/>
    <cellStyle name="Normal 6 4 5 9" xfId="39427" xr:uid="{00000000-0005-0000-0000-0000C2890000}"/>
    <cellStyle name="Normal 6 4 6" xfId="341" xr:uid="{00000000-0005-0000-0000-0000C3890000}"/>
    <cellStyle name="Normal 6 4 6 10" xfId="39428" xr:uid="{00000000-0005-0000-0000-0000C4890000}"/>
    <cellStyle name="Normal 6 4 6 11" xfId="39429" xr:uid="{00000000-0005-0000-0000-0000C5890000}"/>
    <cellStyle name="Normal 6 4 6 2" xfId="969" xr:uid="{00000000-0005-0000-0000-0000C6890000}"/>
    <cellStyle name="Normal 6 4 6 2 10" xfId="39430" xr:uid="{00000000-0005-0000-0000-0000C7890000}"/>
    <cellStyle name="Normal 6 4 6 2 2" xfId="1752" xr:uid="{00000000-0005-0000-0000-0000C8890000}"/>
    <cellStyle name="Normal 6 4 6 2 2 2" xfId="5110" xr:uid="{00000000-0005-0000-0000-0000C9890000}"/>
    <cellStyle name="Normal 6 4 6 2 2 2 2" xfId="10094" xr:uid="{00000000-0005-0000-0000-0000CA890000}"/>
    <cellStyle name="Normal 6 4 6 2 2 2 2 2" xfId="39431" xr:uid="{00000000-0005-0000-0000-0000CB890000}"/>
    <cellStyle name="Normal 6 4 6 2 2 2 2 3" xfId="39432" xr:uid="{00000000-0005-0000-0000-0000CC890000}"/>
    <cellStyle name="Normal 6 4 6 2 2 2 2 4" xfId="39433" xr:uid="{00000000-0005-0000-0000-0000CD890000}"/>
    <cellStyle name="Normal 6 4 6 2 2 2 3" xfId="39434" xr:uid="{00000000-0005-0000-0000-0000CE890000}"/>
    <cellStyle name="Normal 6 4 6 2 2 2 3 2" xfId="39435" xr:uid="{00000000-0005-0000-0000-0000CF890000}"/>
    <cellStyle name="Normal 6 4 6 2 2 2 3 3" xfId="39436" xr:uid="{00000000-0005-0000-0000-0000D0890000}"/>
    <cellStyle name="Normal 6 4 6 2 2 2 4" xfId="39437" xr:uid="{00000000-0005-0000-0000-0000D1890000}"/>
    <cellStyle name="Normal 6 4 6 2 2 2 5" xfId="39438" xr:uid="{00000000-0005-0000-0000-0000D2890000}"/>
    <cellStyle name="Normal 6 4 6 2 2 2 6" xfId="39439" xr:uid="{00000000-0005-0000-0000-0000D3890000}"/>
    <cellStyle name="Normal 6 4 6 2 2 3" xfId="6839" xr:uid="{00000000-0005-0000-0000-0000D4890000}"/>
    <cellStyle name="Normal 6 4 6 2 2 3 2" xfId="11781" xr:uid="{00000000-0005-0000-0000-0000D5890000}"/>
    <cellStyle name="Normal 6 4 6 2 2 3 3" xfId="39440" xr:uid="{00000000-0005-0000-0000-0000D6890000}"/>
    <cellStyle name="Normal 6 4 6 2 2 3 4" xfId="39441" xr:uid="{00000000-0005-0000-0000-0000D7890000}"/>
    <cellStyle name="Normal 6 4 6 2 2 4" xfId="8347" xr:uid="{00000000-0005-0000-0000-0000D8890000}"/>
    <cellStyle name="Normal 6 4 6 2 2 4 2" xfId="39442" xr:uid="{00000000-0005-0000-0000-0000D9890000}"/>
    <cellStyle name="Normal 6 4 6 2 2 4 3" xfId="39443" xr:uid="{00000000-0005-0000-0000-0000DA890000}"/>
    <cellStyle name="Normal 6 4 6 2 2 4 4" xfId="39444" xr:uid="{00000000-0005-0000-0000-0000DB890000}"/>
    <cellStyle name="Normal 6 4 6 2 2 5" xfId="3385" xr:uid="{00000000-0005-0000-0000-0000DC890000}"/>
    <cellStyle name="Normal 6 4 6 2 2 5 2" xfId="39445" xr:uid="{00000000-0005-0000-0000-0000DD890000}"/>
    <cellStyle name="Normal 6 4 6 2 2 5 3" xfId="39446" xr:uid="{00000000-0005-0000-0000-0000DE890000}"/>
    <cellStyle name="Normal 6 4 6 2 2 5 4" xfId="39447" xr:uid="{00000000-0005-0000-0000-0000DF890000}"/>
    <cellStyle name="Normal 6 4 6 2 2 6" xfId="39448" xr:uid="{00000000-0005-0000-0000-0000E0890000}"/>
    <cellStyle name="Normal 6 4 6 2 2 6 2" xfId="39449" xr:uid="{00000000-0005-0000-0000-0000E1890000}"/>
    <cellStyle name="Normal 6 4 6 2 2 6 3" xfId="39450" xr:uid="{00000000-0005-0000-0000-0000E2890000}"/>
    <cellStyle name="Normal 6 4 6 2 2 7" xfId="39451" xr:uid="{00000000-0005-0000-0000-0000E3890000}"/>
    <cellStyle name="Normal 6 4 6 2 2 8" xfId="39452" xr:uid="{00000000-0005-0000-0000-0000E4890000}"/>
    <cellStyle name="Normal 6 4 6 2 2 9" xfId="39453" xr:uid="{00000000-0005-0000-0000-0000E5890000}"/>
    <cellStyle name="Normal 6 4 6 2 3" xfId="4403" xr:uid="{00000000-0005-0000-0000-0000E6890000}"/>
    <cellStyle name="Normal 6 4 6 2 3 2" xfId="9388" xr:uid="{00000000-0005-0000-0000-0000E7890000}"/>
    <cellStyle name="Normal 6 4 6 2 3 2 2" xfId="39454" xr:uid="{00000000-0005-0000-0000-0000E8890000}"/>
    <cellStyle name="Normal 6 4 6 2 3 2 3" xfId="39455" xr:uid="{00000000-0005-0000-0000-0000E9890000}"/>
    <cellStyle name="Normal 6 4 6 2 3 2 4" xfId="39456" xr:uid="{00000000-0005-0000-0000-0000EA890000}"/>
    <cellStyle name="Normal 6 4 6 2 3 3" xfId="39457" xr:uid="{00000000-0005-0000-0000-0000EB890000}"/>
    <cellStyle name="Normal 6 4 6 2 3 3 2" xfId="39458" xr:uid="{00000000-0005-0000-0000-0000EC890000}"/>
    <cellStyle name="Normal 6 4 6 2 3 3 3" xfId="39459" xr:uid="{00000000-0005-0000-0000-0000ED890000}"/>
    <cellStyle name="Normal 6 4 6 2 3 4" xfId="39460" xr:uid="{00000000-0005-0000-0000-0000EE890000}"/>
    <cellStyle name="Normal 6 4 6 2 3 5" xfId="39461" xr:uid="{00000000-0005-0000-0000-0000EF890000}"/>
    <cellStyle name="Normal 6 4 6 2 3 6" xfId="39462" xr:uid="{00000000-0005-0000-0000-0000F0890000}"/>
    <cellStyle name="Normal 6 4 6 2 4" xfId="6145" xr:uid="{00000000-0005-0000-0000-0000F1890000}"/>
    <cellStyle name="Normal 6 4 6 2 4 2" xfId="11087" xr:uid="{00000000-0005-0000-0000-0000F2890000}"/>
    <cellStyle name="Normal 6 4 6 2 4 3" xfId="39463" xr:uid="{00000000-0005-0000-0000-0000F3890000}"/>
    <cellStyle name="Normal 6 4 6 2 4 4" xfId="39464" xr:uid="{00000000-0005-0000-0000-0000F4890000}"/>
    <cellStyle name="Normal 6 4 6 2 5" xfId="7653" xr:uid="{00000000-0005-0000-0000-0000F5890000}"/>
    <cellStyle name="Normal 6 4 6 2 5 2" xfId="39465" xr:uid="{00000000-0005-0000-0000-0000F6890000}"/>
    <cellStyle name="Normal 6 4 6 2 5 3" xfId="39466" xr:uid="{00000000-0005-0000-0000-0000F7890000}"/>
    <cellStyle name="Normal 6 4 6 2 5 4" xfId="39467" xr:uid="{00000000-0005-0000-0000-0000F8890000}"/>
    <cellStyle name="Normal 6 4 6 2 6" xfId="2691" xr:uid="{00000000-0005-0000-0000-0000F9890000}"/>
    <cellStyle name="Normal 6 4 6 2 6 2" xfId="39468" xr:uid="{00000000-0005-0000-0000-0000FA890000}"/>
    <cellStyle name="Normal 6 4 6 2 6 3" xfId="39469" xr:uid="{00000000-0005-0000-0000-0000FB890000}"/>
    <cellStyle name="Normal 6 4 6 2 6 4" xfId="39470" xr:uid="{00000000-0005-0000-0000-0000FC890000}"/>
    <cellStyle name="Normal 6 4 6 2 7" xfId="39471" xr:uid="{00000000-0005-0000-0000-0000FD890000}"/>
    <cellStyle name="Normal 6 4 6 2 7 2" xfId="39472" xr:uid="{00000000-0005-0000-0000-0000FE890000}"/>
    <cellStyle name="Normal 6 4 6 2 7 3" xfId="39473" xr:uid="{00000000-0005-0000-0000-0000FF890000}"/>
    <cellStyle name="Normal 6 4 6 2 8" xfId="39474" xr:uid="{00000000-0005-0000-0000-0000008A0000}"/>
    <cellStyle name="Normal 6 4 6 2 9" xfId="39475" xr:uid="{00000000-0005-0000-0000-0000018A0000}"/>
    <cellStyle name="Normal 6 4 6 3" xfId="1751" xr:uid="{00000000-0005-0000-0000-0000028A0000}"/>
    <cellStyle name="Normal 6 4 6 3 2" xfId="5109" xr:uid="{00000000-0005-0000-0000-0000038A0000}"/>
    <cellStyle name="Normal 6 4 6 3 2 2" xfId="10093" xr:uid="{00000000-0005-0000-0000-0000048A0000}"/>
    <cellStyle name="Normal 6 4 6 3 2 2 2" xfId="39476" xr:uid="{00000000-0005-0000-0000-0000058A0000}"/>
    <cellStyle name="Normal 6 4 6 3 2 2 3" xfId="39477" xr:uid="{00000000-0005-0000-0000-0000068A0000}"/>
    <cellStyle name="Normal 6 4 6 3 2 2 4" xfId="39478" xr:uid="{00000000-0005-0000-0000-0000078A0000}"/>
    <cellStyle name="Normal 6 4 6 3 2 3" xfId="39479" xr:uid="{00000000-0005-0000-0000-0000088A0000}"/>
    <cellStyle name="Normal 6 4 6 3 2 3 2" xfId="39480" xr:uid="{00000000-0005-0000-0000-0000098A0000}"/>
    <cellStyle name="Normal 6 4 6 3 2 3 3" xfId="39481" xr:uid="{00000000-0005-0000-0000-00000A8A0000}"/>
    <cellStyle name="Normal 6 4 6 3 2 4" xfId="39482" xr:uid="{00000000-0005-0000-0000-00000B8A0000}"/>
    <cellStyle name="Normal 6 4 6 3 2 5" xfId="39483" xr:uid="{00000000-0005-0000-0000-00000C8A0000}"/>
    <cellStyle name="Normal 6 4 6 3 2 6" xfId="39484" xr:uid="{00000000-0005-0000-0000-00000D8A0000}"/>
    <cellStyle name="Normal 6 4 6 3 3" xfId="6838" xr:uid="{00000000-0005-0000-0000-00000E8A0000}"/>
    <cellStyle name="Normal 6 4 6 3 3 2" xfId="11780" xr:uid="{00000000-0005-0000-0000-00000F8A0000}"/>
    <cellStyle name="Normal 6 4 6 3 3 3" xfId="39485" xr:uid="{00000000-0005-0000-0000-0000108A0000}"/>
    <cellStyle name="Normal 6 4 6 3 3 4" xfId="39486" xr:uid="{00000000-0005-0000-0000-0000118A0000}"/>
    <cellStyle name="Normal 6 4 6 3 4" xfId="8346" xr:uid="{00000000-0005-0000-0000-0000128A0000}"/>
    <cellStyle name="Normal 6 4 6 3 4 2" xfId="39487" xr:uid="{00000000-0005-0000-0000-0000138A0000}"/>
    <cellStyle name="Normal 6 4 6 3 4 3" xfId="39488" xr:uid="{00000000-0005-0000-0000-0000148A0000}"/>
    <cellStyle name="Normal 6 4 6 3 4 4" xfId="39489" xr:uid="{00000000-0005-0000-0000-0000158A0000}"/>
    <cellStyle name="Normal 6 4 6 3 5" xfId="3384" xr:uid="{00000000-0005-0000-0000-0000168A0000}"/>
    <cellStyle name="Normal 6 4 6 3 5 2" xfId="39490" xr:uid="{00000000-0005-0000-0000-0000178A0000}"/>
    <cellStyle name="Normal 6 4 6 3 5 3" xfId="39491" xr:uid="{00000000-0005-0000-0000-0000188A0000}"/>
    <cellStyle name="Normal 6 4 6 3 5 4" xfId="39492" xr:uid="{00000000-0005-0000-0000-0000198A0000}"/>
    <cellStyle name="Normal 6 4 6 3 6" xfId="39493" xr:uid="{00000000-0005-0000-0000-00001A8A0000}"/>
    <cellStyle name="Normal 6 4 6 3 6 2" xfId="39494" xr:uid="{00000000-0005-0000-0000-00001B8A0000}"/>
    <cellStyle name="Normal 6 4 6 3 6 3" xfId="39495" xr:uid="{00000000-0005-0000-0000-00001C8A0000}"/>
    <cellStyle name="Normal 6 4 6 3 7" xfId="39496" xr:uid="{00000000-0005-0000-0000-00001D8A0000}"/>
    <cellStyle name="Normal 6 4 6 3 8" xfId="39497" xr:uid="{00000000-0005-0000-0000-00001E8A0000}"/>
    <cellStyle name="Normal 6 4 6 3 9" xfId="39498" xr:uid="{00000000-0005-0000-0000-00001F8A0000}"/>
    <cellStyle name="Normal 6 4 6 4" xfId="3920" xr:uid="{00000000-0005-0000-0000-0000208A0000}"/>
    <cellStyle name="Normal 6 4 6 4 2" xfId="9000" xr:uid="{00000000-0005-0000-0000-0000218A0000}"/>
    <cellStyle name="Normal 6 4 6 4 2 2" xfId="39499" xr:uid="{00000000-0005-0000-0000-0000228A0000}"/>
    <cellStyle name="Normal 6 4 6 4 2 3" xfId="39500" xr:uid="{00000000-0005-0000-0000-0000238A0000}"/>
    <cellStyle name="Normal 6 4 6 4 2 4" xfId="39501" xr:uid="{00000000-0005-0000-0000-0000248A0000}"/>
    <cellStyle name="Normal 6 4 6 4 3" xfId="39502" xr:uid="{00000000-0005-0000-0000-0000258A0000}"/>
    <cellStyle name="Normal 6 4 6 4 3 2" xfId="39503" xr:uid="{00000000-0005-0000-0000-0000268A0000}"/>
    <cellStyle name="Normal 6 4 6 4 3 3" xfId="39504" xr:uid="{00000000-0005-0000-0000-0000278A0000}"/>
    <cellStyle name="Normal 6 4 6 4 4" xfId="39505" xr:uid="{00000000-0005-0000-0000-0000288A0000}"/>
    <cellStyle name="Normal 6 4 6 4 5" xfId="39506" xr:uid="{00000000-0005-0000-0000-0000298A0000}"/>
    <cellStyle name="Normal 6 4 6 4 6" xfId="39507" xr:uid="{00000000-0005-0000-0000-00002A8A0000}"/>
    <cellStyle name="Normal 6 4 6 5" xfId="5688" xr:uid="{00000000-0005-0000-0000-00002B8A0000}"/>
    <cellStyle name="Normal 6 4 6 5 2" xfId="10630" xr:uid="{00000000-0005-0000-0000-00002C8A0000}"/>
    <cellStyle name="Normal 6 4 6 5 3" xfId="39508" xr:uid="{00000000-0005-0000-0000-00002D8A0000}"/>
    <cellStyle name="Normal 6 4 6 5 4" xfId="39509" xr:uid="{00000000-0005-0000-0000-00002E8A0000}"/>
    <cellStyle name="Normal 6 4 6 6" xfId="7196" xr:uid="{00000000-0005-0000-0000-00002F8A0000}"/>
    <cellStyle name="Normal 6 4 6 6 2" xfId="39510" xr:uid="{00000000-0005-0000-0000-0000308A0000}"/>
    <cellStyle name="Normal 6 4 6 6 3" xfId="39511" xr:uid="{00000000-0005-0000-0000-0000318A0000}"/>
    <cellStyle name="Normal 6 4 6 6 4" xfId="39512" xr:uid="{00000000-0005-0000-0000-0000328A0000}"/>
    <cellStyle name="Normal 6 4 6 7" xfId="2234" xr:uid="{00000000-0005-0000-0000-0000338A0000}"/>
    <cellStyle name="Normal 6 4 6 7 2" xfId="39513" xr:uid="{00000000-0005-0000-0000-0000348A0000}"/>
    <cellStyle name="Normal 6 4 6 7 3" xfId="39514" xr:uid="{00000000-0005-0000-0000-0000358A0000}"/>
    <cellStyle name="Normal 6 4 6 7 4" xfId="39515" xr:uid="{00000000-0005-0000-0000-0000368A0000}"/>
    <cellStyle name="Normal 6 4 6 8" xfId="39516" xr:uid="{00000000-0005-0000-0000-0000378A0000}"/>
    <cellStyle name="Normal 6 4 6 8 2" xfId="39517" xr:uid="{00000000-0005-0000-0000-0000388A0000}"/>
    <cellStyle name="Normal 6 4 6 8 3" xfId="39518" xr:uid="{00000000-0005-0000-0000-0000398A0000}"/>
    <cellStyle name="Normal 6 4 6 9" xfId="39519" xr:uid="{00000000-0005-0000-0000-00003A8A0000}"/>
    <cellStyle name="Normal 6 4 7" xfId="823" xr:uid="{00000000-0005-0000-0000-00003B8A0000}"/>
    <cellStyle name="Normal 6 4 7 10" xfId="39520" xr:uid="{00000000-0005-0000-0000-00003C8A0000}"/>
    <cellStyle name="Normal 6 4 7 2" xfId="1753" xr:uid="{00000000-0005-0000-0000-00003D8A0000}"/>
    <cellStyle name="Normal 6 4 7 2 2" xfId="5111" xr:uid="{00000000-0005-0000-0000-00003E8A0000}"/>
    <cellStyle name="Normal 6 4 7 2 2 2" xfId="10095" xr:uid="{00000000-0005-0000-0000-00003F8A0000}"/>
    <cellStyle name="Normal 6 4 7 2 2 2 2" xfId="39521" xr:uid="{00000000-0005-0000-0000-0000408A0000}"/>
    <cellStyle name="Normal 6 4 7 2 2 2 3" xfId="39522" xr:uid="{00000000-0005-0000-0000-0000418A0000}"/>
    <cellStyle name="Normal 6 4 7 2 2 2 4" xfId="39523" xr:uid="{00000000-0005-0000-0000-0000428A0000}"/>
    <cellStyle name="Normal 6 4 7 2 2 3" xfId="39524" xr:uid="{00000000-0005-0000-0000-0000438A0000}"/>
    <cellStyle name="Normal 6 4 7 2 2 3 2" xfId="39525" xr:uid="{00000000-0005-0000-0000-0000448A0000}"/>
    <cellStyle name="Normal 6 4 7 2 2 3 3" xfId="39526" xr:uid="{00000000-0005-0000-0000-0000458A0000}"/>
    <cellStyle name="Normal 6 4 7 2 2 4" xfId="39527" xr:uid="{00000000-0005-0000-0000-0000468A0000}"/>
    <cellStyle name="Normal 6 4 7 2 2 5" xfId="39528" xr:uid="{00000000-0005-0000-0000-0000478A0000}"/>
    <cellStyle name="Normal 6 4 7 2 2 6" xfId="39529" xr:uid="{00000000-0005-0000-0000-0000488A0000}"/>
    <cellStyle name="Normal 6 4 7 2 3" xfId="6840" xr:uid="{00000000-0005-0000-0000-0000498A0000}"/>
    <cellStyle name="Normal 6 4 7 2 3 2" xfId="11782" xr:uid="{00000000-0005-0000-0000-00004A8A0000}"/>
    <cellStyle name="Normal 6 4 7 2 3 3" xfId="39530" xr:uid="{00000000-0005-0000-0000-00004B8A0000}"/>
    <cellStyle name="Normal 6 4 7 2 3 4" xfId="39531" xr:uid="{00000000-0005-0000-0000-00004C8A0000}"/>
    <cellStyle name="Normal 6 4 7 2 4" xfId="8348" xr:uid="{00000000-0005-0000-0000-00004D8A0000}"/>
    <cellStyle name="Normal 6 4 7 2 4 2" xfId="39532" xr:uid="{00000000-0005-0000-0000-00004E8A0000}"/>
    <cellStyle name="Normal 6 4 7 2 4 3" xfId="39533" xr:uid="{00000000-0005-0000-0000-00004F8A0000}"/>
    <cellStyle name="Normal 6 4 7 2 4 4" xfId="39534" xr:uid="{00000000-0005-0000-0000-0000508A0000}"/>
    <cellStyle name="Normal 6 4 7 2 5" xfId="3386" xr:uid="{00000000-0005-0000-0000-0000518A0000}"/>
    <cellStyle name="Normal 6 4 7 2 5 2" xfId="39535" xr:uid="{00000000-0005-0000-0000-0000528A0000}"/>
    <cellStyle name="Normal 6 4 7 2 5 3" xfId="39536" xr:uid="{00000000-0005-0000-0000-0000538A0000}"/>
    <cellStyle name="Normal 6 4 7 2 5 4" xfId="39537" xr:uid="{00000000-0005-0000-0000-0000548A0000}"/>
    <cellStyle name="Normal 6 4 7 2 6" xfId="39538" xr:uid="{00000000-0005-0000-0000-0000558A0000}"/>
    <cellStyle name="Normal 6 4 7 2 6 2" xfId="39539" xr:uid="{00000000-0005-0000-0000-0000568A0000}"/>
    <cellStyle name="Normal 6 4 7 2 6 3" xfId="39540" xr:uid="{00000000-0005-0000-0000-0000578A0000}"/>
    <cellStyle name="Normal 6 4 7 2 7" xfId="39541" xr:uid="{00000000-0005-0000-0000-0000588A0000}"/>
    <cellStyle name="Normal 6 4 7 2 8" xfId="39542" xr:uid="{00000000-0005-0000-0000-0000598A0000}"/>
    <cellStyle name="Normal 6 4 7 2 9" xfId="39543" xr:uid="{00000000-0005-0000-0000-00005A8A0000}"/>
    <cellStyle name="Normal 6 4 7 3" xfId="4265" xr:uid="{00000000-0005-0000-0000-00005B8A0000}"/>
    <cellStyle name="Normal 6 4 7 3 2" xfId="9251" xr:uid="{00000000-0005-0000-0000-00005C8A0000}"/>
    <cellStyle name="Normal 6 4 7 3 2 2" xfId="39544" xr:uid="{00000000-0005-0000-0000-00005D8A0000}"/>
    <cellStyle name="Normal 6 4 7 3 2 3" xfId="39545" xr:uid="{00000000-0005-0000-0000-00005E8A0000}"/>
    <cellStyle name="Normal 6 4 7 3 2 4" xfId="39546" xr:uid="{00000000-0005-0000-0000-00005F8A0000}"/>
    <cellStyle name="Normal 6 4 7 3 3" xfId="39547" xr:uid="{00000000-0005-0000-0000-0000608A0000}"/>
    <cellStyle name="Normal 6 4 7 3 3 2" xfId="39548" xr:uid="{00000000-0005-0000-0000-0000618A0000}"/>
    <cellStyle name="Normal 6 4 7 3 3 3" xfId="39549" xr:uid="{00000000-0005-0000-0000-0000628A0000}"/>
    <cellStyle name="Normal 6 4 7 3 4" xfId="39550" xr:uid="{00000000-0005-0000-0000-0000638A0000}"/>
    <cellStyle name="Normal 6 4 7 3 5" xfId="39551" xr:uid="{00000000-0005-0000-0000-0000648A0000}"/>
    <cellStyle name="Normal 6 4 7 3 6" xfId="39552" xr:uid="{00000000-0005-0000-0000-0000658A0000}"/>
    <cellStyle name="Normal 6 4 7 4" xfId="6010" xr:uid="{00000000-0005-0000-0000-0000668A0000}"/>
    <cellStyle name="Normal 6 4 7 4 2" xfId="10952" xr:uid="{00000000-0005-0000-0000-0000678A0000}"/>
    <cellStyle name="Normal 6 4 7 4 3" xfId="39553" xr:uid="{00000000-0005-0000-0000-0000688A0000}"/>
    <cellStyle name="Normal 6 4 7 4 4" xfId="39554" xr:uid="{00000000-0005-0000-0000-0000698A0000}"/>
    <cellStyle name="Normal 6 4 7 5" xfId="7518" xr:uid="{00000000-0005-0000-0000-00006A8A0000}"/>
    <cellStyle name="Normal 6 4 7 5 2" xfId="39555" xr:uid="{00000000-0005-0000-0000-00006B8A0000}"/>
    <cellStyle name="Normal 6 4 7 5 3" xfId="39556" xr:uid="{00000000-0005-0000-0000-00006C8A0000}"/>
    <cellStyle name="Normal 6 4 7 5 4" xfId="39557" xr:uid="{00000000-0005-0000-0000-00006D8A0000}"/>
    <cellStyle name="Normal 6 4 7 6" xfId="2556" xr:uid="{00000000-0005-0000-0000-00006E8A0000}"/>
    <cellStyle name="Normal 6 4 7 6 2" xfId="39558" xr:uid="{00000000-0005-0000-0000-00006F8A0000}"/>
    <cellStyle name="Normal 6 4 7 6 3" xfId="39559" xr:uid="{00000000-0005-0000-0000-0000708A0000}"/>
    <cellStyle name="Normal 6 4 7 6 4" xfId="39560" xr:uid="{00000000-0005-0000-0000-0000718A0000}"/>
    <cellStyle name="Normal 6 4 7 7" xfId="39561" xr:uid="{00000000-0005-0000-0000-0000728A0000}"/>
    <cellStyle name="Normal 6 4 7 7 2" xfId="39562" xr:uid="{00000000-0005-0000-0000-0000738A0000}"/>
    <cellStyle name="Normal 6 4 7 7 3" xfId="39563" xr:uid="{00000000-0005-0000-0000-0000748A0000}"/>
    <cellStyle name="Normal 6 4 7 8" xfId="39564" xr:uid="{00000000-0005-0000-0000-0000758A0000}"/>
    <cellStyle name="Normal 6 4 7 9" xfId="39565" xr:uid="{00000000-0005-0000-0000-0000768A0000}"/>
    <cellStyle name="Normal 6 4 8" xfId="1290" xr:uid="{00000000-0005-0000-0000-0000778A0000}"/>
    <cellStyle name="Normal 6 4 8 2" xfId="4648" xr:uid="{00000000-0005-0000-0000-0000788A0000}"/>
    <cellStyle name="Normal 6 4 8 2 2" xfId="9632" xr:uid="{00000000-0005-0000-0000-0000798A0000}"/>
    <cellStyle name="Normal 6 4 8 2 2 2" xfId="39566" xr:uid="{00000000-0005-0000-0000-00007A8A0000}"/>
    <cellStyle name="Normal 6 4 8 2 2 3" xfId="39567" xr:uid="{00000000-0005-0000-0000-00007B8A0000}"/>
    <cellStyle name="Normal 6 4 8 2 2 4" xfId="39568" xr:uid="{00000000-0005-0000-0000-00007C8A0000}"/>
    <cellStyle name="Normal 6 4 8 2 3" xfId="39569" xr:uid="{00000000-0005-0000-0000-00007D8A0000}"/>
    <cellStyle name="Normal 6 4 8 2 3 2" xfId="39570" xr:uid="{00000000-0005-0000-0000-00007E8A0000}"/>
    <cellStyle name="Normal 6 4 8 2 3 3" xfId="39571" xr:uid="{00000000-0005-0000-0000-00007F8A0000}"/>
    <cellStyle name="Normal 6 4 8 2 4" xfId="39572" xr:uid="{00000000-0005-0000-0000-0000808A0000}"/>
    <cellStyle name="Normal 6 4 8 2 5" xfId="39573" xr:uid="{00000000-0005-0000-0000-0000818A0000}"/>
    <cellStyle name="Normal 6 4 8 2 6" xfId="39574" xr:uid="{00000000-0005-0000-0000-0000828A0000}"/>
    <cellStyle name="Normal 6 4 8 3" xfId="6377" xr:uid="{00000000-0005-0000-0000-0000838A0000}"/>
    <cellStyle name="Normal 6 4 8 3 2" xfId="11319" xr:uid="{00000000-0005-0000-0000-0000848A0000}"/>
    <cellStyle name="Normal 6 4 8 3 3" xfId="39575" xr:uid="{00000000-0005-0000-0000-0000858A0000}"/>
    <cellStyle name="Normal 6 4 8 3 4" xfId="39576" xr:uid="{00000000-0005-0000-0000-0000868A0000}"/>
    <cellStyle name="Normal 6 4 8 4" xfId="7885" xr:uid="{00000000-0005-0000-0000-0000878A0000}"/>
    <cellStyle name="Normal 6 4 8 4 2" xfId="39577" xr:uid="{00000000-0005-0000-0000-0000888A0000}"/>
    <cellStyle name="Normal 6 4 8 4 3" xfId="39578" xr:uid="{00000000-0005-0000-0000-0000898A0000}"/>
    <cellStyle name="Normal 6 4 8 4 4" xfId="39579" xr:uid="{00000000-0005-0000-0000-00008A8A0000}"/>
    <cellStyle name="Normal 6 4 8 5" xfId="2923" xr:uid="{00000000-0005-0000-0000-00008B8A0000}"/>
    <cellStyle name="Normal 6 4 8 5 2" xfId="39580" xr:uid="{00000000-0005-0000-0000-00008C8A0000}"/>
    <cellStyle name="Normal 6 4 8 5 3" xfId="39581" xr:uid="{00000000-0005-0000-0000-00008D8A0000}"/>
    <cellStyle name="Normal 6 4 8 5 4" xfId="39582" xr:uid="{00000000-0005-0000-0000-00008E8A0000}"/>
    <cellStyle name="Normal 6 4 8 6" xfId="39583" xr:uid="{00000000-0005-0000-0000-00008F8A0000}"/>
    <cellStyle name="Normal 6 4 8 6 2" xfId="39584" xr:uid="{00000000-0005-0000-0000-0000908A0000}"/>
    <cellStyle name="Normal 6 4 8 6 3" xfId="39585" xr:uid="{00000000-0005-0000-0000-0000918A0000}"/>
    <cellStyle name="Normal 6 4 8 7" xfId="39586" xr:uid="{00000000-0005-0000-0000-0000928A0000}"/>
    <cellStyle name="Normal 6 4 8 8" xfId="39587" xr:uid="{00000000-0005-0000-0000-0000938A0000}"/>
    <cellStyle name="Normal 6 4 8 9" xfId="39588" xr:uid="{00000000-0005-0000-0000-0000948A0000}"/>
    <cellStyle name="Normal 6 4 9" xfId="233" xr:uid="{00000000-0005-0000-0000-0000958A0000}"/>
    <cellStyle name="Normal 6 4 9 2" xfId="3866" xr:uid="{00000000-0005-0000-0000-0000968A0000}"/>
    <cellStyle name="Normal 6 4 9 2 2" xfId="8953" xr:uid="{00000000-0005-0000-0000-0000978A0000}"/>
    <cellStyle name="Normal 6 4 9 2 2 2" xfId="39589" xr:uid="{00000000-0005-0000-0000-0000988A0000}"/>
    <cellStyle name="Normal 6 4 9 2 2 3" xfId="39590" xr:uid="{00000000-0005-0000-0000-0000998A0000}"/>
    <cellStyle name="Normal 6 4 9 2 2 4" xfId="39591" xr:uid="{00000000-0005-0000-0000-00009A8A0000}"/>
    <cellStyle name="Normal 6 4 9 2 3" xfId="39592" xr:uid="{00000000-0005-0000-0000-00009B8A0000}"/>
    <cellStyle name="Normal 6 4 9 2 3 2" xfId="39593" xr:uid="{00000000-0005-0000-0000-00009C8A0000}"/>
    <cellStyle name="Normal 6 4 9 2 3 3" xfId="39594" xr:uid="{00000000-0005-0000-0000-00009D8A0000}"/>
    <cellStyle name="Normal 6 4 9 2 4" xfId="39595" xr:uid="{00000000-0005-0000-0000-00009E8A0000}"/>
    <cellStyle name="Normal 6 4 9 2 5" xfId="39596" xr:uid="{00000000-0005-0000-0000-00009F8A0000}"/>
    <cellStyle name="Normal 6 4 9 2 6" xfId="39597" xr:uid="{00000000-0005-0000-0000-0000A08A0000}"/>
    <cellStyle name="Normal 6 4 9 3" xfId="5644" xr:uid="{00000000-0005-0000-0000-0000A18A0000}"/>
    <cellStyle name="Normal 6 4 9 3 2" xfId="10586" xr:uid="{00000000-0005-0000-0000-0000A28A0000}"/>
    <cellStyle name="Normal 6 4 9 3 3" xfId="39598" xr:uid="{00000000-0005-0000-0000-0000A38A0000}"/>
    <cellStyle name="Normal 6 4 9 3 4" xfId="39599" xr:uid="{00000000-0005-0000-0000-0000A48A0000}"/>
    <cellStyle name="Normal 6 4 9 4" xfId="7152" xr:uid="{00000000-0005-0000-0000-0000A58A0000}"/>
    <cellStyle name="Normal 6 4 9 4 2" xfId="39600" xr:uid="{00000000-0005-0000-0000-0000A68A0000}"/>
    <cellStyle name="Normal 6 4 9 4 3" xfId="39601" xr:uid="{00000000-0005-0000-0000-0000A78A0000}"/>
    <cellStyle name="Normal 6 4 9 4 4" xfId="39602" xr:uid="{00000000-0005-0000-0000-0000A88A0000}"/>
    <cellStyle name="Normal 6 4 9 5" xfId="2189" xr:uid="{00000000-0005-0000-0000-0000A98A0000}"/>
    <cellStyle name="Normal 6 4 9 5 2" xfId="39603" xr:uid="{00000000-0005-0000-0000-0000AA8A0000}"/>
    <cellStyle name="Normal 6 4 9 5 3" xfId="39604" xr:uid="{00000000-0005-0000-0000-0000AB8A0000}"/>
    <cellStyle name="Normal 6 4 9 5 4" xfId="39605" xr:uid="{00000000-0005-0000-0000-0000AC8A0000}"/>
    <cellStyle name="Normal 6 4 9 6" xfId="39606" xr:uid="{00000000-0005-0000-0000-0000AD8A0000}"/>
    <cellStyle name="Normal 6 4 9 6 2" xfId="39607" xr:uid="{00000000-0005-0000-0000-0000AE8A0000}"/>
    <cellStyle name="Normal 6 4 9 6 3" xfId="39608" xr:uid="{00000000-0005-0000-0000-0000AF8A0000}"/>
    <cellStyle name="Normal 6 4 9 7" xfId="39609" xr:uid="{00000000-0005-0000-0000-0000B08A0000}"/>
    <cellStyle name="Normal 6 4 9 8" xfId="39610" xr:uid="{00000000-0005-0000-0000-0000B18A0000}"/>
    <cellStyle name="Normal 6 4 9 9" xfId="39611" xr:uid="{00000000-0005-0000-0000-0000B28A0000}"/>
    <cellStyle name="Normal 6 5" xfId="135" xr:uid="{00000000-0005-0000-0000-0000B38A0000}"/>
    <cellStyle name="Normal 6 5 10" xfId="2121" xr:uid="{00000000-0005-0000-0000-0000B48A0000}"/>
    <cellStyle name="Normal 6 5 10 2" xfId="5472" xr:uid="{00000000-0005-0000-0000-0000B58A0000}"/>
    <cellStyle name="Normal 6 5 10 2 2" xfId="10434" xr:uid="{00000000-0005-0000-0000-0000B68A0000}"/>
    <cellStyle name="Normal 6 5 10 2 2 2" xfId="39612" xr:uid="{00000000-0005-0000-0000-0000B78A0000}"/>
    <cellStyle name="Normal 6 5 10 2 2 3" xfId="39613" xr:uid="{00000000-0005-0000-0000-0000B88A0000}"/>
    <cellStyle name="Normal 6 5 10 2 2 4" xfId="39614" xr:uid="{00000000-0005-0000-0000-0000B98A0000}"/>
    <cellStyle name="Normal 6 5 10 2 3" xfId="39615" xr:uid="{00000000-0005-0000-0000-0000BA8A0000}"/>
    <cellStyle name="Normal 6 5 10 2 3 2" xfId="39616" xr:uid="{00000000-0005-0000-0000-0000BB8A0000}"/>
    <cellStyle name="Normal 6 5 10 2 3 3" xfId="39617" xr:uid="{00000000-0005-0000-0000-0000BC8A0000}"/>
    <cellStyle name="Normal 6 5 10 2 4" xfId="39618" xr:uid="{00000000-0005-0000-0000-0000BD8A0000}"/>
    <cellStyle name="Normal 6 5 10 2 5" xfId="39619" xr:uid="{00000000-0005-0000-0000-0000BE8A0000}"/>
    <cellStyle name="Normal 6 5 10 2 6" xfId="39620" xr:uid="{00000000-0005-0000-0000-0000BF8A0000}"/>
    <cellStyle name="Normal 6 5 10 3" xfId="8625" xr:uid="{00000000-0005-0000-0000-0000C08A0000}"/>
    <cellStyle name="Normal 6 5 10 3 2" xfId="39621" xr:uid="{00000000-0005-0000-0000-0000C18A0000}"/>
    <cellStyle name="Normal 6 5 10 3 3" xfId="39622" xr:uid="{00000000-0005-0000-0000-0000C28A0000}"/>
    <cellStyle name="Normal 6 5 10 3 4" xfId="39623" xr:uid="{00000000-0005-0000-0000-0000C38A0000}"/>
    <cellStyle name="Normal 6 5 10 4" xfId="39624" xr:uid="{00000000-0005-0000-0000-0000C48A0000}"/>
    <cellStyle name="Normal 6 5 10 4 2" xfId="39625" xr:uid="{00000000-0005-0000-0000-0000C58A0000}"/>
    <cellStyle name="Normal 6 5 10 4 3" xfId="39626" xr:uid="{00000000-0005-0000-0000-0000C68A0000}"/>
    <cellStyle name="Normal 6 5 10 4 4" xfId="39627" xr:uid="{00000000-0005-0000-0000-0000C78A0000}"/>
    <cellStyle name="Normal 6 5 10 5" xfId="39628" xr:uid="{00000000-0005-0000-0000-0000C88A0000}"/>
    <cellStyle name="Normal 6 5 10 5 2" xfId="39629" xr:uid="{00000000-0005-0000-0000-0000C98A0000}"/>
    <cellStyle name="Normal 6 5 10 5 3" xfId="39630" xr:uid="{00000000-0005-0000-0000-0000CA8A0000}"/>
    <cellStyle name="Normal 6 5 10 5 4" xfId="39631" xr:uid="{00000000-0005-0000-0000-0000CB8A0000}"/>
    <cellStyle name="Normal 6 5 10 6" xfId="39632" xr:uid="{00000000-0005-0000-0000-0000CC8A0000}"/>
    <cellStyle name="Normal 6 5 10 6 2" xfId="39633" xr:uid="{00000000-0005-0000-0000-0000CD8A0000}"/>
    <cellStyle name="Normal 6 5 10 6 3" xfId="39634" xr:uid="{00000000-0005-0000-0000-0000CE8A0000}"/>
    <cellStyle name="Normal 6 5 10 7" xfId="39635" xr:uid="{00000000-0005-0000-0000-0000CF8A0000}"/>
    <cellStyle name="Normal 6 5 10 8" xfId="39636" xr:uid="{00000000-0005-0000-0000-0000D08A0000}"/>
    <cellStyle name="Normal 6 5 10 9" xfId="39637" xr:uid="{00000000-0005-0000-0000-0000D18A0000}"/>
    <cellStyle name="Normal 6 5 11" xfId="3664" xr:uid="{00000000-0005-0000-0000-0000D28A0000}"/>
    <cellStyle name="Normal 6 5 11 2" xfId="8762" xr:uid="{00000000-0005-0000-0000-0000D38A0000}"/>
    <cellStyle name="Normal 6 5 11 2 2" xfId="39638" xr:uid="{00000000-0005-0000-0000-0000D48A0000}"/>
    <cellStyle name="Normal 6 5 11 2 2 2" xfId="39639" xr:uid="{00000000-0005-0000-0000-0000D58A0000}"/>
    <cellStyle name="Normal 6 5 11 2 2 3" xfId="39640" xr:uid="{00000000-0005-0000-0000-0000D68A0000}"/>
    <cellStyle name="Normal 6 5 11 2 2 4" xfId="39641" xr:uid="{00000000-0005-0000-0000-0000D78A0000}"/>
    <cellStyle name="Normal 6 5 11 2 3" xfId="39642" xr:uid="{00000000-0005-0000-0000-0000D88A0000}"/>
    <cellStyle name="Normal 6 5 11 2 3 2" xfId="39643" xr:uid="{00000000-0005-0000-0000-0000D98A0000}"/>
    <cellStyle name="Normal 6 5 11 2 3 3" xfId="39644" xr:uid="{00000000-0005-0000-0000-0000DA8A0000}"/>
    <cellStyle name="Normal 6 5 11 2 4" xfId="39645" xr:uid="{00000000-0005-0000-0000-0000DB8A0000}"/>
    <cellStyle name="Normal 6 5 11 2 5" xfId="39646" xr:uid="{00000000-0005-0000-0000-0000DC8A0000}"/>
    <cellStyle name="Normal 6 5 11 2 6" xfId="39647" xr:uid="{00000000-0005-0000-0000-0000DD8A0000}"/>
    <cellStyle name="Normal 6 5 11 3" xfId="39648" xr:uid="{00000000-0005-0000-0000-0000DE8A0000}"/>
    <cellStyle name="Normal 6 5 11 3 2" xfId="39649" xr:uid="{00000000-0005-0000-0000-0000DF8A0000}"/>
    <cellStyle name="Normal 6 5 11 3 3" xfId="39650" xr:uid="{00000000-0005-0000-0000-0000E08A0000}"/>
    <cellStyle name="Normal 6 5 11 3 4" xfId="39651" xr:uid="{00000000-0005-0000-0000-0000E18A0000}"/>
    <cellStyle name="Normal 6 5 11 4" xfId="39652" xr:uid="{00000000-0005-0000-0000-0000E28A0000}"/>
    <cellStyle name="Normal 6 5 11 4 2" xfId="39653" xr:uid="{00000000-0005-0000-0000-0000E38A0000}"/>
    <cellStyle name="Normal 6 5 11 4 3" xfId="39654" xr:uid="{00000000-0005-0000-0000-0000E48A0000}"/>
    <cellStyle name="Normal 6 5 11 4 4" xfId="39655" xr:uid="{00000000-0005-0000-0000-0000E58A0000}"/>
    <cellStyle name="Normal 6 5 11 5" xfId="39656" xr:uid="{00000000-0005-0000-0000-0000E68A0000}"/>
    <cellStyle name="Normal 6 5 11 5 2" xfId="39657" xr:uid="{00000000-0005-0000-0000-0000E78A0000}"/>
    <cellStyle name="Normal 6 5 11 5 3" xfId="39658" xr:uid="{00000000-0005-0000-0000-0000E88A0000}"/>
    <cellStyle name="Normal 6 5 11 6" xfId="39659" xr:uid="{00000000-0005-0000-0000-0000E98A0000}"/>
    <cellStyle name="Normal 6 5 11 7" xfId="39660" xr:uid="{00000000-0005-0000-0000-0000EA8A0000}"/>
    <cellStyle name="Normal 6 5 11 8" xfId="39661" xr:uid="{00000000-0005-0000-0000-0000EB8A0000}"/>
    <cellStyle name="Normal 6 5 12" xfId="3818" xr:uid="{00000000-0005-0000-0000-0000EC8A0000}"/>
    <cellStyle name="Normal 6 5 12 2" xfId="8909" xr:uid="{00000000-0005-0000-0000-0000ED8A0000}"/>
    <cellStyle name="Normal 6 5 12 2 2" xfId="39662" xr:uid="{00000000-0005-0000-0000-0000EE8A0000}"/>
    <cellStyle name="Normal 6 5 12 2 3" xfId="39663" xr:uid="{00000000-0005-0000-0000-0000EF8A0000}"/>
    <cellStyle name="Normal 6 5 12 2 4" xfId="39664" xr:uid="{00000000-0005-0000-0000-0000F08A0000}"/>
    <cellStyle name="Normal 6 5 12 3" xfId="39665" xr:uid="{00000000-0005-0000-0000-0000F18A0000}"/>
    <cellStyle name="Normal 6 5 12 3 2" xfId="39666" xr:uid="{00000000-0005-0000-0000-0000F28A0000}"/>
    <cellStyle name="Normal 6 5 12 3 3" xfId="39667" xr:uid="{00000000-0005-0000-0000-0000F38A0000}"/>
    <cellStyle name="Normal 6 5 12 3 4" xfId="39668" xr:uid="{00000000-0005-0000-0000-0000F48A0000}"/>
    <cellStyle name="Normal 6 5 12 4" xfId="39669" xr:uid="{00000000-0005-0000-0000-0000F58A0000}"/>
    <cellStyle name="Normal 6 5 12 4 2" xfId="39670" xr:uid="{00000000-0005-0000-0000-0000F68A0000}"/>
    <cellStyle name="Normal 6 5 12 4 3" xfId="39671" xr:uid="{00000000-0005-0000-0000-0000F78A0000}"/>
    <cellStyle name="Normal 6 5 12 5" xfId="39672" xr:uid="{00000000-0005-0000-0000-0000F88A0000}"/>
    <cellStyle name="Normal 6 5 12 6" xfId="39673" xr:uid="{00000000-0005-0000-0000-0000F98A0000}"/>
    <cellStyle name="Normal 6 5 12 7" xfId="39674" xr:uid="{00000000-0005-0000-0000-0000FA8A0000}"/>
    <cellStyle name="Normal 6 5 13" xfId="5603" xr:uid="{00000000-0005-0000-0000-0000FB8A0000}"/>
    <cellStyle name="Normal 6 5 13 2" xfId="10545" xr:uid="{00000000-0005-0000-0000-0000FC8A0000}"/>
    <cellStyle name="Normal 6 5 13 3" xfId="39675" xr:uid="{00000000-0005-0000-0000-0000FD8A0000}"/>
    <cellStyle name="Normal 6 5 13 4" xfId="39676" xr:uid="{00000000-0005-0000-0000-0000FE8A0000}"/>
    <cellStyle name="Normal 6 5 14" xfId="7111" xr:uid="{00000000-0005-0000-0000-0000FF8A0000}"/>
    <cellStyle name="Normal 6 5 14 2" xfId="39677" xr:uid="{00000000-0005-0000-0000-0000008B0000}"/>
    <cellStyle name="Normal 6 5 14 3" xfId="39678" xr:uid="{00000000-0005-0000-0000-0000018B0000}"/>
    <cellStyle name="Normal 6 5 14 4" xfId="39679" xr:uid="{00000000-0005-0000-0000-0000028B0000}"/>
    <cellStyle name="Normal 6 5 15" xfId="2084" xr:uid="{00000000-0005-0000-0000-0000038B0000}"/>
    <cellStyle name="Normal 6 5 15 2" xfId="39680" xr:uid="{00000000-0005-0000-0000-0000048B0000}"/>
    <cellStyle name="Normal 6 5 15 3" xfId="39681" xr:uid="{00000000-0005-0000-0000-0000058B0000}"/>
    <cellStyle name="Normal 6 5 15 4" xfId="39682" xr:uid="{00000000-0005-0000-0000-0000068B0000}"/>
    <cellStyle name="Normal 6 5 16" xfId="39683" xr:uid="{00000000-0005-0000-0000-0000078B0000}"/>
    <cellStyle name="Normal 6 5 16 2" xfId="39684" xr:uid="{00000000-0005-0000-0000-0000088B0000}"/>
    <cellStyle name="Normal 6 5 16 3" xfId="39685" xr:uid="{00000000-0005-0000-0000-0000098B0000}"/>
    <cellStyle name="Normal 6 5 17" xfId="39686" xr:uid="{00000000-0005-0000-0000-00000A8B0000}"/>
    <cellStyle name="Normal 6 5 18" xfId="39687" xr:uid="{00000000-0005-0000-0000-00000B8B0000}"/>
    <cellStyle name="Normal 6 5 19" xfId="39688" xr:uid="{00000000-0005-0000-0000-00000C8B0000}"/>
    <cellStyle name="Normal 6 5 2" xfId="561" xr:uid="{00000000-0005-0000-0000-00000D8B0000}"/>
    <cellStyle name="Normal 6 5 2 10" xfId="2331" xr:uid="{00000000-0005-0000-0000-00000E8B0000}"/>
    <cellStyle name="Normal 6 5 2 10 2" xfId="39689" xr:uid="{00000000-0005-0000-0000-00000F8B0000}"/>
    <cellStyle name="Normal 6 5 2 10 3" xfId="39690" xr:uid="{00000000-0005-0000-0000-0000108B0000}"/>
    <cellStyle name="Normal 6 5 2 10 4" xfId="39691" xr:uid="{00000000-0005-0000-0000-0000118B0000}"/>
    <cellStyle name="Normal 6 5 2 11" xfId="39692" xr:uid="{00000000-0005-0000-0000-0000128B0000}"/>
    <cellStyle name="Normal 6 5 2 11 2" xfId="39693" xr:uid="{00000000-0005-0000-0000-0000138B0000}"/>
    <cellStyle name="Normal 6 5 2 11 3" xfId="39694" xr:uid="{00000000-0005-0000-0000-0000148B0000}"/>
    <cellStyle name="Normal 6 5 2 12" xfId="39695" xr:uid="{00000000-0005-0000-0000-0000158B0000}"/>
    <cellStyle name="Normal 6 5 2 13" xfId="39696" xr:uid="{00000000-0005-0000-0000-0000168B0000}"/>
    <cellStyle name="Normal 6 5 2 14" xfId="39697" xr:uid="{00000000-0005-0000-0000-0000178B0000}"/>
    <cellStyle name="Normal 6 5 2 2" xfId="722" xr:uid="{00000000-0005-0000-0000-0000188B0000}"/>
    <cellStyle name="Normal 6 5 2 2 10" xfId="39698" xr:uid="{00000000-0005-0000-0000-0000198B0000}"/>
    <cellStyle name="Normal 6 5 2 2 11" xfId="39699" xr:uid="{00000000-0005-0000-0000-00001A8B0000}"/>
    <cellStyle name="Normal 6 5 2 2 2" xfId="1188" xr:uid="{00000000-0005-0000-0000-00001B8B0000}"/>
    <cellStyle name="Normal 6 5 2 2 2 10" xfId="39700" xr:uid="{00000000-0005-0000-0000-00001C8B0000}"/>
    <cellStyle name="Normal 6 5 2 2 2 2" xfId="1756" xr:uid="{00000000-0005-0000-0000-00001D8B0000}"/>
    <cellStyle name="Normal 6 5 2 2 2 2 2" xfId="5114" xr:uid="{00000000-0005-0000-0000-00001E8B0000}"/>
    <cellStyle name="Normal 6 5 2 2 2 2 2 2" xfId="10098" xr:uid="{00000000-0005-0000-0000-00001F8B0000}"/>
    <cellStyle name="Normal 6 5 2 2 2 2 2 2 2" xfId="39701" xr:uid="{00000000-0005-0000-0000-0000208B0000}"/>
    <cellStyle name="Normal 6 5 2 2 2 2 2 2 3" xfId="39702" xr:uid="{00000000-0005-0000-0000-0000218B0000}"/>
    <cellStyle name="Normal 6 5 2 2 2 2 2 2 4" xfId="39703" xr:uid="{00000000-0005-0000-0000-0000228B0000}"/>
    <cellStyle name="Normal 6 5 2 2 2 2 2 3" xfId="39704" xr:uid="{00000000-0005-0000-0000-0000238B0000}"/>
    <cellStyle name="Normal 6 5 2 2 2 2 2 3 2" xfId="39705" xr:uid="{00000000-0005-0000-0000-0000248B0000}"/>
    <cellStyle name="Normal 6 5 2 2 2 2 2 3 3" xfId="39706" xr:uid="{00000000-0005-0000-0000-0000258B0000}"/>
    <cellStyle name="Normal 6 5 2 2 2 2 2 4" xfId="39707" xr:uid="{00000000-0005-0000-0000-0000268B0000}"/>
    <cellStyle name="Normal 6 5 2 2 2 2 2 5" xfId="39708" xr:uid="{00000000-0005-0000-0000-0000278B0000}"/>
    <cellStyle name="Normal 6 5 2 2 2 2 2 6" xfId="39709" xr:uid="{00000000-0005-0000-0000-0000288B0000}"/>
    <cellStyle name="Normal 6 5 2 2 2 2 3" xfId="6843" xr:uid="{00000000-0005-0000-0000-0000298B0000}"/>
    <cellStyle name="Normal 6 5 2 2 2 2 3 2" xfId="11785" xr:uid="{00000000-0005-0000-0000-00002A8B0000}"/>
    <cellStyle name="Normal 6 5 2 2 2 2 3 3" xfId="39710" xr:uid="{00000000-0005-0000-0000-00002B8B0000}"/>
    <cellStyle name="Normal 6 5 2 2 2 2 3 4" xfId="39711" xr:uid="{00000000-0005-0000-0000-00002C8B0000}"/>
    <cellStyle name="Normal 6 5 2 2 2 2 4" xfId="8351" xr:uid="{00000000-0005-0000-0000-00002D8B0000}"/>
    <cellStyle name="Normal 6 5 2 2 2 2 4 2" xfId="39712" xr:uid="{00000000-0005-0000-0000-00002E8B0000}"/>
    <cellStyle name="Normal 6 5 2 2 2 2 4 3" xfId="39713" xr:uid="{00000000-0005-0000-0000-00002F8B0000}"/>
    <cellStyle name="Normal 6 5 2 2 2 2 4 4" xfId="39714" xr:uid="{00000000-0005-0000-0000-0000308B0000}"/>
    <cellStyle name="Normal 6 5 2 2 2 2 5" xfId="3389" xr:uid="{00000000-0005-0000-0000-0000318B0000}"/>
    <cellStyle name="Normal 6 5 2 2 2 2 5 2" xfId="39715" xr:uid="{00000000-0005-0000-0000-0000328B0000}"/>
    <cellStyle name="Normal 6 5 2 2 2 2 5 3" xfId="39716" xr:uid="{00000000-0005-0000-0000-0000338B0000}"/>
    <cellStyle name="Normal 6 5 2 2 2 2 5 4" xfId="39717" xr:uid="{00000000-0005-0000-0000-0000348B0000}"/>
    <cellStyle name="Normal 6 5 2 2 2 2 6" xfId="39718" xr:uid="{00000000-0005-0000-0000-0000358B0000}"/>
    <cellStyle name="Normal 6 5 2 2 2 2 6 2" xfId="39719" xr:uid="{00000000-0005-0000-0000-0000368B0000}"/>
    <cellStyle name="Normal 6 5 2 2 2 2 6 3" xfId="39720" xr:uid="{00000000-0005-0000-0000-0000378B0000}"/>
    <cellStyle name="Normal 6 5 2 2 2 2 7" xfId="39721" xr:uid="{00000000-0005-0000-0000-0000388B0000}"/>
    <cellStyle name="Normal 6 5 2 2 2 2 8" xfId="39722" xr:uid="{00000000-0005-0000-0000-0000398B0000}"/>
    <cellStyle name="Normal 6 5 2 2 2 2 9" xfId="39723" xr:uid="{00000000-0005-0000-0000-00003A8B0000}"/>
    <cellStyle name="Normal 6 5 2 2 2 3" xfId="4556" xr:uid="{00000000-0005-0000-0000-00003B8B0000}"/>
    <cellStyle name="Normal 6 5 2 2 2 3 2" xfId="9540" xr:uid="{00000000-0005-0000-0000-00003C8B0000}"/>
    <cellStyle name="Normal 6 5 2 2 2 3 2 2" xfId="39724" xr:uid="{00000000-0005-0000-0000-00003D8B0000}"/>
    <cellStyle name="Normal 6 5 2 2 2 3 2 3" xfId="39725" xr:uid="{00000000-0005-0000-0000-00003E8B0000}"/>
    <cellStyle name="Normal 6 5 2 2 2 3 2 4" xfId="39726" xr:uid="{00000000-0005-0000-0000-00003F8B0000}"/>
    <cellStyle name="Normal 6 5 2 2 2 3 3" xfId="39727" xr:uid="{00000000-0005-0000-0000-0000408B0000}"/>
    <cellStyle name="Normal 6 5 2 2 2 3 3 2" xfId="39728" xr:uid="{00000000-0005-0000-0000-0000418B0000}"/>
    <cellStyle name="Normal 6 5 2 2 2 3 3 3" xfId="39729" xr:uid="{00000000-0005-0000-0000-0000428B0000}"/>
    <cellStyle name="Normal 6 5 2 2 2 3 4" xfId="39730" xr:uid="{00000000-0005-0000-0000-0000438B0000}"/>
    <cellStyle name="Normal 6 5 2 2 2 3 5" xfId="39731" xr:uid="{00000000-0005-0000-0000-0000448B0000}"/>
    <cellStyle name="Normal 6 5 2 2 2 3 6" xfId="39732" xr:uid="{00000000-0005-0000-0000-0000458B0000}"/>
    <cellStyle name="Normal 6 5 2 2 2 4" xfId="6287" xr:uid="{00000000-0005-0000-0000-0000468B0000}"/>
    <cellStyle name="Normal 6 5 2 2 2 4 2" xfId="11229" xr:uid="{00000000-0005-0000-0000-0000478B0000}"/>
    <cellStyle name="Normal 6 5 2 2 2 4 3" xfId="39733" xr:uid="{00000000-0005-0000-0000-0000488B0000}"/>
    <cellStyle name="Normal 6 5 2 2 2 4 4" xfId="39734" xr:uid="{00000000-0005-0000-0000-0000498B0000}"/>
    <cellStyle name="Normal 6 5 2 2 2 5" xfId="7795" xr:uid="{00000000-0005-0000-0000-00004A8B0000}"/>
    <cellStyle name="Normal 6 5 2 2 2 5 2" xfId="39735" xr:uid="{00000000-0005-0000-0000-00004B8B0000}"/>
    <cellStyle name="Normal 6 5 2 2 2 5 3" xfId="39736" xr:uid="{00000000-0005-0000-0000-00004C8B0000}"/>
    <cellStyle name="Normal 6 5 2 2 2 5 4" xfId="39737" xr:uid="{00000000-0005-0000-0000-00004D8B0000}"/>
    <cellStyle name="Normal 6 5 2 2 2 6" xfId="2833" xr:uid="{00000000-0005-0000-0000-00004E8B0000}"/>
    <cellStyle name="Normal 6 5 2 2 2 6 2" xfId="39738" xr:uid="{00000000-0005-0000-0000-00004F8B0000}"/>
    <cellStyle name="Normal 6 5 2 2 2 6 3" xfId="39739" xr:uid="{00000000-0005-0000-0000-0000508B0000}"/>
    <cellStyle name="Normal 6 5 2 2 2 6 4" xfId="39740" xr:uid="{00000000-0005-0000-0000-0000518B0000}"/>
    <cellStyle name="Normal 6 5 2 2 2 7" xfId="39741" xr:uid="{00000000-0005-0000-0000-0000528B0000}"/>
    <cellStyle name="Normal 6 5 2 2 2 7 2" xfId="39742" xr:uid="{00000000-0005-0000-0000-0000538B0000}"/>
    <cellStyle name="Normal 6 5 2 2 2 7 3" xfId="39743" xr:uid="{00000000-0005-0000-0000-0000548B0000}"/>
    <cellStyle name="Normal 6 5 2 2 2 8" xfId="39744" xr:uid="{00000000-0005-0000-0000-0000558B0000}"/>
    <cellStyle name="Normal 6 5 2 2 2 9" xfId="39745" xr:uid="{00000000-0005-0000-0000-0000568B0000}"/>
    <cellStyle name="Normal 6 5 2 2 3" xfId="1755" xr:uid="{00000000-0005-0000-0000-0000578B0000}"/>
    <cellStyle name="Normal 6 5 2 2 3 2" xfId="5113" xr:uid="{00000000-0005-0000-0000-0000588B0000}"/>
    <cellStyle name="Normal 6 5 2 2 3 2 2" xfId="10097" xr:uid="{00000000-0005-0000-0000-0000598B0000}"/>
    <cellStyle name="Normal 6 5 2 2 3 2 2 2" xfId="39746" xr:uid="{00000000-0005-0000-0000-00005A8B0000}"/>
    <cellStyle name="Normal 6 5 2 2 3 2 2 3" xfId="39747" xr:uid="{00000000-0005-0000-0000-00005B8B0000}"/>
    <cellStyle name="Normal 6 5 2 2 3 2 2 4" xfId="39748" xr:uid="{00000000-0005-0000-0000-00005C8B0000}"/>
    <cellStyle name="Normal 6 5 2 2 3 2 3" xfId="39749" xr:uid="{00000000-0005-0000-0000-00005D8B0000}"/>
    <cellStyle name="Normal 6 5 2 2 3 2 3 2" xfId="39750" xr:uid="{00000000-0005-0000-0000-00005E8B0000}"/>
    <cellStyle name="Normal 6 5 2 2 3 2 3 3" xfId="39751" xr:uid="{00000000-0005-0000-0000-00005F8B0000}"/>
    <cellStyle name="Normal 6 5 2 2 3 2 4" xfId="39752" xr:uid="{00000000-0005-0000-0000-0000608B0000}"/>
    <cellStyle name="Normal 6 5 2 2 3 2 5" xfId="39753" xr:uid="{00000000-0005-0000-0000-0000618B0000}"/>
    <cellStyle name="Normal 6 5 2 2 3 2 6" xfId="39754" xr:uid="{00000000-0005-0000-0000-0000628B0000}"/>
    <cellStyle name="Normal 6 5 2 2 3 3" xfId="6842" xr:uid="{00000000-0005-0000-0000-0000638B0000}"/>
    <cellStyle name="Normal 6 5 2 2 3 3 2" xfId="11784" xr:uid="{00000000-0005-0000-0000-0000648B0000}"/>
    <cellStyle name="Normal 6 5 2 2 3 3 3" xfId="39755" xr:uid="{00000000-0005-0000-0000-0000658B0000}"/>
    <cellStyle name="Normal 6 5 2 2 3 3 4" xfId="39756" xr:uid="{00000000-0005-0000-0000-0000668B0000}"/>
    <cellStyle name="Normal 6 5 2 2 3 4" xfId="8350" xr:uid="{00000000-0005-0000-0000-0000678B0000}"/>
    <cellStyle name="Normal 6 5 2 2 3 4 2" xfId="39757" xr:uid="{00000000-0005-0000-0000-0000688B0000}"/>
    <cellStyle name="Normal 6 5 2 2 3 4 3" xfId="39758" xr:uid="{00000000-0005-0000-0000-0000698B0000}"/>
    <cellStyle name="Normal 6 5 2 2 3 4 4" xfId="39759" xr:uid="{00000000-0005-0000-0000-00006A8B0000}"/>
    <cellStyle name="Normal 6 5 2 2 3 5" xfId="3388" xr:uid="{00000000-0005-0000-0000-00006B8B0000}"/>
    <cellStyle name="Normal 6 5 2 2 3 5 2" xfId="39760" xr:uid="{00000000-0005-0000-0000-00006C8B0000}"/>
    <cellStyle name="Normal 6 5 2 2 3 5 3" xfId="39761" xr:uid="{00000000-0005-0000-0000-00006D8B0000}"/>
    <cellStyle name="Normal 6 5 2 2 3 5 4" xfId="39762" xr:uid="{00000000-0005-0000-0000-00006E8B0000}"/>
    <cellStyle name="Normal 6 5 2 2 3 6" xfId="39763" xr:uid="{00000000-0005-0000-0000-00006F8B0000}"/>
    <cellStyle name="Normal 6 5 2 2 3 6 2" xfId="39764" xr:uid="{00000000-0005-0000-0000-0000708B0000}"/>
    <cellStyle name="Normal 6 5 2 2 3 6 3" xfId="39765" xr:uid="{00000000-0005-0000-0000-0000718B0000}"/>
    <cellStyle name="Normal 6 5 2 2 3 7" xfId="39766" xr:uid="{00000000-0005-0000-0000-0000728B0000}"/>
    <cellStyle name="Normal 6 5 2 2 3 8" xfId="39767" xr:uid="{00000000-0005-0000-0000-0000738B0000}"/>
    <cellStyle name="Normal 6 5 2 2 3 9" xfId="39768" xr:uid="{00000000-0005-0000-0000-0000748B0000}"/>
    <cellStyle name="Normal 6 5 2 2 4" xfId="4173" xr:uid="{00000000-0005-0000-0000-0000758B0000}"/>
    <cellStyle name="Normal 6 5 2 2 4 2" xfId="9159" xr:uid="{00000000-0005-0000-0000-0000768B0000}"/>
    <cellStyle name="Normal 6 5 2 2 4 2 2" xfId="39769" xr:uid="{00000000-0005-0000-0000-0000778B0000}"/>
    <cellStyle name="Normal 6 5 2 2 4 2 3" xfId="39770" xr:uid="{00000000-0005-0000-0000-0000788B0000}"/>
    <cellStyle name="Normal 6 5 2 2 4 2 4" xfId="39771" xr:uid="{00000000-0005-0000-0000-0000798B0000}"/>
    <cellStyle name="Normal 6 5 2 2 4 3" xfId="39772" xr:uid="{00000000-0005-0000-0000-00007A8B0000}"/>
    <cellStyle name="Normal 6 5 2 2 4 3 2" xfId="39773" xr:uid="{00000000-0005-0000-0000-00007B8B0000}"/>
    <cellStyle name="Normal 6 5 2 2 4 3 3" xfId="39774" xr:uid="{00000000-0005-0000-0000-00007C8B0000}"/>
    <cellStyle name="Normal 6 5 2 2 4 4" xfId="39775" xr:uid="{00000000-0005-0000-0000-00007D8B0000}"/>
    <cellStyle name="Normal 6 5 2 2 4 5" xfId="39776" xr:uid="{00000000-0005-0000-0000-00007E8B0000}"/>
    <cellStyle name="Normal 6 5 2 2 4 6" xfId="39777" xr:uid="{00000000-0005-0000-0000-00007F8B0000}"/>
    <cellStyle name="Normal 6 5 2 2 5" xfId="5920" xr:uid="{00000000-0005-0000-0000-0000808B0000}"/>
    <cellStyle name="Normal 6 5 2 2 5 2" xfId="10862" xr:uid="{00000000-0005-0000-0000-0000818B0000}"/>
    <cellStyle name="Normal 6 5 2 2 5 3" xfId="39778" xr:uid="{00000000-0005-0000-0000-0000828B0000}"/>
    <cellStyle name="Normal 6 5 2 2 5 4" xfId="39779" xr:uid="{00000000-0005-0000-0000-0000838B0000}"/>
    <cellStyle name="Normal 6 5 2 2 6" xfId="7428" xr:uid="{00000000-0005-0000-0000-0000848B0000}"/>
    <cellStyle name="Normal 6 5 2 2 6 2" xfId="39780" xr:uid="{00000000-0005-0000-0000-0000858B0000}"/>
    <cellStyle name="Normal 6 5 2 2 6 3" xfId="39781" xr:uid="{00000000-0005-0000-0000-0000868B0000}"/>
    <cellStyle name="Normal 6 5 2 2 6 4" xfId="39782" xr:uid="{00000000-0005-0000-0000-0000878B0000}"/>
    <cellStyle name="Normal 6 5 2 2 7" xfId="2466" xr:uid="{00000000-0005-0000-0000-0000888B0000}"/>
    <cellStyle name="Normal 6 5 2 2 7 2" xfId="39783" xr:uid="{00000000-0005-0000-0000-0000898B0000}"/>
    <cellStyle name="Normal 6 5 2 2 7 3" xfId="39784" xr:uid="{00000000-0005-0000-0000-00008A8B0000}"/>
    <cellStyle name="Normal 6 5 2 2 7 4" xfId="39785" xr:uid="{00000000-0005-0000-0000-00008B8B0000}"/>
    <cellStyle name="Normal 6 5 2 2 8" xfId="39786" xr:uid="{00000000-0005-0000-0000-00008C8B0000}"/>
    <cellStyle name="Normal 6 5 2 2 8 2" xfId="39787" xr:uid="{00000000-0005-0000-0000-00008D8B0000}"/>
    <cellStyle name="Normal 6 5 2 2 8 3" xfId="39788" xr:uid="{00000000-0005-0000-0000-00008E8B0000}"/>
    <cellStyle name="Normal 6 5 2 2 9" xfId="39789" xr:uid="{00000000-0005-0000-0000-00008F8B0000}"/>
    <cellStyle name="Normal 6 5 2 3" xfId="875" xr:uid="{00000000-0005-0000-0000-0000908B0000}"/>
    <cellStyle name="Normal 6 5 2 3 10" xfId="39790" xr:uid="{00000000-0005-0000-0000-0000918B0000}"/>
    <cellStyle name="Normal 6 5 2 3 2" xfId="1757" xr:uid="{00000000-0005-0000-0000-0000928B0000}"/>
    <cellStyle name="Normal 6 5 2 3 2 2" xfId="5115" xr:uid="{00000000-0005-0000-0000-0000938B0000}"/>
    <cellStyle name="Normal 6 5 2 3 2 2 2" xfId="10099" xr:uid="{00000000-0005-0000-0000-0000948B0000}"/>
    <cellStyle name="Normal 6 5 2 3 2 2 2 2" xfId="39791" xr:uid="{00000000-0005-0000-0000-0000958B0000}"/>
    <cellStyle name="Normal 6 5 2 3 2 2 2 3" xfId="39792" xr:uid="{00000000-0005-0000-0000-0000968B0000}"/>
    <cellStyle name="Normal 6 5 2 3 2 2 2 4" xfId="39793" xr:uid="{00000000-0005-0000-0000-0000978B0000}"/>
    <cellStyle name="Normal 6 5 2 3 2 2 3" xfId="39794" xr:uid="{00000000-0005-0000-0000-0000988B0000}"/>
    <cellStyle name="Normal 6 5 2 3 2 2 3 2" xfId="39795" xr:uid="{00000000-0005-0000-0000-0000998B0000}"/>
    <cellStyle name="Normal 6 5 2 3 2 2 3 3" xfId="39796" xr:uid="{00000000-0005-0000-0000-00009A8B0000}"/>
    <cellStyle name="Normal 6 5 2 3 2 2 4" xfId="39797" xr:uid="{00000000-0005-0000-0000-00009B8B0000}"/>
    <cellStyle name="Normal 6 5 2 3 2 2 5" xfId="39798" xr:uid="{00000000-0005-0000-0000-00009C8B0000}"/>
    <cellStyle name="Normal 6 5 2 3 2 2 6" xfId="39799" xr:uid="{00000000-0005-0000-0000-00009D8B0000}"/>
    <cellStyle name="Normal 6 5 2 3 2 3" xfId="6844" xr:uid="{00000000-0005-0000-0000-00009E8B0000}"/>
    <cellStyle name="Normal 6 5 2 3 2 3 2" xfId="11786" xr:uid="{00000000-0005-0000-0000-00009F8B0000}"/>
    <cellStyle name="Normal 6 5 2 3 2 3 3" xfId="39800" xr:uid="{00000000-0005-0000-0000-0000A08B0000}"/>
    <cellStyle name="Normal 6 5 2 3 2 3 4" xfId="39801" xr:uid="{00000000-0005-0000-0000-0000A18B0000}"/>
    <cellStyle name="Normal 6 5 2 3 2 4" xfId="8352" xr:uid="{00000000-0005-0000-0000-0000A28B0000}"/>
    <cellStyle name="Normal 6 5 2 3 2 4 2" xfId="39802" xr:uid="{00000000-0005-0000-0000-0000A38B0000}"/>
    <cellStyle name="Normal 6 5 2 3 2 4 3" xfId="39803" xr:uid="{00000000-0005-0000-0000-0000A48B0000}"/>
    <cellStyle name="Normal 6 5 2 3 2 4 4" xfId="39804" xr:uid="{00000000-0005-0000-0000-0000A58B0000}"/>
    <cellStyle name="Normal 6 5 2 3 2 5" xfId="3390" xr:uid="{00000000-0005-0000-0000-0000A68B0000}"/>
    <cellStyle name="Normal 6 5 2 3 2 5 2" xfId="39805" xr:uid="{00000000-0005-0000-0000-0000A78B0000}"/>
    <cellStyle name="Normal 6 5 2 3 2 5 3" xfId="39806" xr:uid="{00000000-0005-0000-0000-0000A88B0000}"/>
    <cellStyle name="Normal 6 5 2 3 2 5 4" xfId="39807" xr:uid="{00000000-0005-0000-0000-0000A98B0000}"/>
    <cellStyle name="Normal 6 5 2 3 2 6" xfId="39808" xr:uid="{00000000-0005-0000-0000-0000AA8B0000}"/>
    <cellStyle name="Normal 6 5 2 3 2 6 2" xfId="39809" xr:uid="{00000000-0005-0000-0000-0000AB8B0000}"/>
    <cellStyle name="Normal 6 5 2 3 2 6 3" xfId="39810" xr:uid="{00000000-0005-0000-0000-0000AC8B0000}"/>
    <cellStyle name="Normal 6 5 2 3 2 7" xfId="39811" xr:uid="{00000000-0005-0000-0000-0000AD8B0000}"/>
    <cellStyle name="Normal 6 5 2 3 2 8" xfId="39812" xr:uid="{00000000-0005-0000-0000-0000AE8B0000}"/>
    <cellStyle name="Normal 6 5 2 3 2 9" xfId="39813" xr:uid="{00000000-0005-0000-0000-0000AF8B0000}"/>
    <cellStyle name="Normal 6 5 2 3 3" xfId="4315" xr:uid="{00000000-0005-0000-0000-0000B08B0000}"/>
    <cellStyle name="Normal 6 5 2 3 3 2" xfId="9300" xr:uid="{00000000-0005-0000-0000-0000B18B0000}"/>
    <cellStyle name="Normal 6 5 2 3 3 2 2" xfId="39814" xr:uid="{00000000-0005-0000-0000-0000B28B0000}"/>
    <cellStyle name="Normal 6 5 2 3 3 2 3" xfId="39815" xr:uid="{00000000-0005-0000-0000-0000B38B0000}"/>
    <cellStyle name="Normal 6 5 2 3 3 2 4" xfId="39816" xr:uid="{00000000-0005-0000-0000-0000B48B0000}"/>
    <cellStyle name="Normal 6 5 2 3 3 3" xfId="39817" xr:uid="{00000000-0005-0000-0000-0000B58B0000}"/>
    <cellStyle name="Normal 6 5 2 3 3 3 2" xfId="39818" xr:uid="{00000000-0005-0000-0000-0000B68B0000}"/>
    <cellStyle name="Normal 6 5 2 3 3 3 3" xfId="39819" xr:uid="{00000000-0005-0000-0000-0000B78B0000}"/>
    <cellStyle name="Normal 6 5 2 3 3 4" xfId="39820" xr:uid="{00000000-0005-0000-0000-0000B88B0000}"/>
    <cellStyle name="Normal 6 5 2 3 3 5" xfId="39821" xr:uid="{00000000-0005-0000-0000-0000B98B0000}"/>
    <cellStyle name="Normal 6 5 2 3 3 6" xfId="39822" xr:uid="{00000000-0005-0000-0000-0000BA8B0000}"/>
    <cellStyle name="Normal 6 5 2 3 4" xfId="6058" xr:uid="{00000000-0005-0000-0000-0000BB8B0000}"/>
    <cellStyle name="Normal 6 5 2 3 4 2" xfId="11000" xr:uid="{00000000-0005-0000-0000-0000BC8B0000}"/>
    <cellStyle name="Normal 6 5 2 3 4 3" xfId="39823" xr:uid="{00000000-0005-0000-0000-0000BD8B0000}"/>
    <cellStyle name="Normal 6 5 2 3 4 4" xfId="39824" xr:uid="{00000000-0005-0000-0000-0000BE8B0000}"/>
    <cellStyle name="Normal 6 5 2 3 5" xfId="7566" xr:uid="{00000000-0005-0000-0000-0000BF8B0000}"/>
    <cellStyle name="Normal 6 5 2 3 5 2" xfId="39825" xr:uid="{00000000-0005-0000-0000-0000C08B0000}"/>
    <cellStyle name="Normal 6 5 2 3 5 3" xfId="39826" xr:uid="{00000000-0005-0000-0000-0000C18B0000}"/>
    <cellStyle name="Normal 6 5 2 3 5 4" xfId="39827" xr:uid="{00000000-0005-0000-0000-0000C28B0000}"/>
    <cellStyle name="Normal 6 5 2 3 6" xfId="2604" xr:uid="{00000000-0005-0000-0000-0000C38B0000}"/>
    <cellStyle name="Normal 6 5 2 3 6 2" xfId="39828" xr:uid="{00000000-0005-0000-0000-0000C48B0000}"/>
    <cellStyle name="Normal 6 5 2 3 6 3" xfId="39829" xr:uid="{00000000-0005-0000-0000-0000C58B0000}"/>
    <cellStyle name="Normal 6 5 2 3 6 4" xfId="39830" xr:uid="{00000000-0005-0000-0000-0000C68B0000}"/>
    <cellStyle name="Normal 6 5 2 3 7" xfId="39831" xr:uid="{00000000-0005-0000-0000-0000C78B0000}"/>
    <cellStyle name="Normal 6 5 2 3 7 2" xfId="39832" xr:uid="{00000000-0005-0000-0000-0000C88B0000}"/>
    <cellStyle name="Normal 6 5 2 3 7 3" xfId="39833" xr:uid="{00000000-0005-0000-0000-0000C98B0000}"/>
    <cellStyle name="Normal 6 5 2 3 8" xfId="39834" xr:uid="{00000000-0005-0000-0000-0000CA8B0000}"/>
    <cellStyle name="Normal 6 5 2 3 9" xfId="39835" xr:uid="{00000000-0005-0000-0000-0000CB8B0000}"/>
    <cellStyle name="Normal 6 5 2 4" xfId="1754" xr:uid="{00000000-0005-0000-0000-0000CC8B0000}"/>
    <cellStyle name="Normal 6 5 2 4 2" xfId="5112" xr:uid="{00000000-0005-0000-0000-0000CD8B0000}"/>
    <cellStyle name="Normal 6 5 2 4 2 2" xfId="10096" xr:uid="{00000000-0005-0000-0000-0000CE8B0000}"/>
    <cellStyle name="Normal 6 5 2 4 2 2 2" xfId="39836" xr:uid="{00000000-0005-0000-0000-0000CF8B0000}"/>
    <cellStyle name="Normal 6 5 2 4 2 2 3" xfId="39837" xr:uid="{00000000-0005-0000-0000-0000D08B0000}"/>
    <cellStyle name="Normal 6 5 2 4 2 2 4" xfId="39838" xr:uid="{00000000-0005-0000-0000-0000D18B0000}"/>
    <cellStyle name="Normal 6 5 2 4 2 3" xfId="39839" xr:uid="{00000000-0005-0000-0000-0000D28B0000}"/>
    <cellStyle name="Normal 6 5 2 4 2 3 2" xfId="39840" xr:uid="{00000000-0005-0000-0000-0000D38B0000}"/>
    <cellStyle name="Normal 6 5 2 4 2 3 3" xfId="39841" xr:uid="{00000000-0005-0000-0000-0000D48B0000}"/>
    <cellStyle name="Normal 6 5 2 4 2 4" xfId="39842" xr:uid="{00000000-0005-0000-0000-0000D58B0000}"/>
    <cellStyle name="Normal 6 5 2 4 2 5" xfId="39843" xr:uid="{00000000-0005-0000-0000-0000D68B0000}"/>
    <cellStyle name="Normal 6 5 2 4 2 6" xfId="39844" xr:uid="{00000000-0005-0000-0000-0000D78B0000}"/>
    <cellStyle name="Normal 6 5 2 4 3" xfId="6841" xr:uid="{00000000-0005-0000-0000-0000D88B0000}"/>
    <cellStyle name="Normal 6 5 2 4 3 2" xfId="11783" xr:uid="{00000000-0005-0000-0000-0000D98B0000}"/>
    <cellStyle name="Normal 6 5 2 4 3 3" xfId="39845" xr:uid="{00000000-0005-0000-0000-0000DA8B0000}"/>
    <cellStyle name="Normal 6 5 2 4 3 4" xfId="39846" xr:uid="{00000000-0005-0000-0000-0000DB8B0000}"/>
    <cellStyle name="Normal 6 5 2 4 4" xfId="8349" xr:uid="{00000000-0005-0000-0000-0000DC8B0000}"/>
    <cellStyle name="Normal 6 5 2 4 4 2" xfId="39847" xr:uid="{00000000-0005-0000-0000-0000DD8B0000}"/>
    <cellStyle name="Normal 6 5 2 4 4 3" xfId="39848" xr:uid="{00000000-0005-0000-0000-0000DE8B0000}"/>
    <cellStyle name="Normal 6 5 2 4 4 4" xfId="39849" xr:uid="{00000000-0005-0000-0000-0000DF8B0000}"/>
    <cellStyle name="Normal 6 5 2 4 5" xfId="3387" xr:uid="{00000000-0005-0000-0000-0000E08B0000}"/>
    <cellStyle name="Normal 6 5 2 4 5 2" xfId="39850" xr:uid="{00000000-0005-0000-0000-0000E18B0000}"/>
    <cellStyle name="Normal 6 5 2 4 5 3" xfId="39851" xr:uid="{00000000-0005-0000-0000-0000E28B0000}"/>
    <cellStyle name="Normal 6 5 2 4 5 4" xfId="39852" xr:uid="{00000000-0005-0000-0000-0000E38B0000}"/>
    <cellStyle name="Normal 6 5 2 4 6" xfId="39853" xr:uid="{00000000-0005-0000-0000-0000E48B0000}"/>
    <cellStyle name="Normal 6 5 2 4 6 2" xfId="39854" xr:uid="{00000000-0005-0000-0000-0000E58B0000}"/>
    <cellStyle name="Normal 6 5 2 4 6 3" xfId="39855" xr:uid="{00000000-0005-0000-0000-0000E68B0000}"/>
    <cellStyle name="Normal 6 5 2 4 7" xfId="39856" xr:uid="{00000000-0005-0000-0000-0000E78B0000}"/>
    <cellStyle name="Normal 6 5 2 4 8" xfId="39857" xr:uid="{00000000-0005-0000-0000-0000E88B0000}"/>
    <cellStyle name="Normal 6 5 2 4 9" xfId="39858" xr:uid="{00000000-0005-0000-0000-0000E98B0000}"/>
    <cellStyle name="Normal 6 5 2 5" xfId="3712" xr:uid="{00000000-0005-0000-0000-0000EA8B0000}"/>
    <cellStyle name="Normal 6 5 2 5 2" xfId="5570" xr:uid="{00000000-0005-0000-0000-0000EB8B0000}"/>
    <cellStyle name="Normal 6 5 2 5 2 2" xfId="10515" xr:uid="{00000000-0005-0000-0000-0000EC8B0000}"/>
    <cellStyle name="Normal 6 5 2 5 2 2 2" xfId="39859" xr:uid="{00000000-0005-0000-0000-0000ED8B0000}"/>
    <cellStyle name="Normal 6 5 2 5 2 2 3" xfId="39860" xr:uid="{00000000-0005-0000-0000-0000EE8B0000}"/>
    <cellStyle name="Normal 6 5 2 5 2 2 4" xfId="39861" xr:uid="{00000000-0005-0000-0000-0000EF8B0000}"/>
    <cellStyle name="Normal 6 5 2 5 2 3" xfId="39862" xr:uid="{00000000-0005-0000-0000-0000F08B0000}"/>
    <cellStyle name="Normal 6 5 2 5 2 3 2" xfId="39863" xr:uid="{00000000-0005-0000-0000-0000F18B0000}"/>
    <cellStyle name="Normal 6 5 2 5 2 3 3" xfId="39864" xr:uid="{00000000-0005-0000-0000-0000F28B0000}"/>
    <cellStyle name="Normal 6 5 2 5 2 4" xfId="39865" xr:uid="{00000000-0005-0000-0000-0000F38B0000}"/>
    <cellStyle name="Normal 6 5 2 5 2 5" xfId="39866" xr:uid="{00000000-0005-0000-0000-0000F48B0000}"/>
    <cellStyle name="Normal 6 5 2 5 2 6" xfId="39867" xr:uid="{00000000-0005-0000-0000-0000F58B0000}"/>
    <cellStyle name="Normal 6 5 2 5 3" xfId="8673" xr:uid="{00000000-0005-0000-0000-0000F68B0000}"/>
    <cellStyle name="Normal 6 5 2 5 3 2" xfId="39868" xr:uid="{00000000-0005-0000-0000-0000F78B0000}"/>
    <cellStyle name="Normal 6 5 2 5 3 3" xfId="39869" xr:uid="{00000000-0005-0000-0000-0000F88B0000}"/>
    <cellStyle name="Normal 6 5 2 5 3 4" xfId="39870" xr:uid="{00000000-0005-0000-0000-0000F98B0000}"/>
    <cellStyle name="Normal 6 5 2 5 4" xfId="39871" xr:uid="{00000000-0005-0000-0000-0000FA8B0000}"/>
    <cellStyle name="Normal 6 5 2 5 4 2" xfId="39872" xr:uid="{00000000-0005-0000-0000-0000FB8B0000}"/>
    <cellStyle name="Normal 6 5 2 5 4 3" xfId="39873" xr:uid="{00000000-0005-0000-0000-0000FC8B0000}"/>
    <cellStyle name="Normal 6 5 2 5 4 4" xfId="39874" xr:uid="{00000000-0005-0000-0000-0000FD8B0000}"/>
    <cellStyle name="Normal 6 5 2 5 5" xfId="39875" xr:uid="{00000000-0005-0000-0000-0000FE8B0000}"/>
    <cellStyle name="Normal 6 5 2 5 5 2" xfId="39876" xr:uid="{00000000-0005-0000-0000-0000FF8B0000}"/>
    <cellStyle name="Normal 6 5 2 5 5 3" xfId="39877" xr:uid="{00000000-0005-0000-0000-0000008C0000}"/>
    <cellStyle name="Normal 6 5 2 5 5 4" xfId="39878" xr:uid="{00000000-0005-0000-0000-0000018C0000}"/>
    <cellStyle name="Normal 6 5 2 5 6" xfId="39879" xr:uid="{00000000-0005-0000-0000-0000028C0000}"/>
    <cellStyle name="Normal 6 5 2 5 6 2" xfId="39880" xr:uid="{00000000-0005-0000-0000-0000038C0000}"/>
    <cellStyle name="Normal 6 5 2 5 6 3" xfId="39881" xr:uid="{00000000-0005-0000-0000-0000048C0000}"/>
    <cellStyle name="Normal 6 5 2 5 7" xfId="39882" xr:uid="{00000000-0005-0000-0000-0000058C0000}"/>
    <cellStyle name="Normal 6 5 2 5 8" xfId="39883" xr:uid="{00000000-0005-0000-0000-0000068C0000}"/>
    <cellStyle name="Normal 6 5 2 5 9" xfId="39884" xr:uid="{00000000-0005-0000-0000-0000078C0000}"/>
    <cellStyle name="Normal 6 5 2 6" xfId="4037" xr:uid="{00000000-0005-0000-0000-0000088C0000}"/>
    <cellStyle name="Normal 6 5 2 6 2" xfId="8809" xr:uid="{00000000-0005-0000-0000-0000098C0000}"/>
    <cellStyle name="Normal 6 5 2 6 2 2" xfId="39885" xr:uid="{00000000-0005-0000-0000-00000A8C0000}"/>
    <cellStyle name="Normal 6 5 2 6 2 2 2" xfId="39886" xr:uid="{00000000-0005-0000-0000-00000B8C0000}"/>
    <cellStyle name="Normal 6 5 2 6 2 2 3" xfId="39887" xr:uid="{00000000-0005-0000-0000-00000C8C0000}"/>
    <cellStyle name="Normal 6 5 2 6 2 2 4" xfId="39888" xr:uid="{00000000-0005-0000-0000-00000D8C0000}"/>
    <cellStyle name="Normal 6 5 2 6 2 3" xfId="39889" xr:uid="{00000000-0005-0000-0000-00000E8C0000}"/>
    <cellStyle name="Normal 6 5 2 6 2 3 2" xfId="39890" xr:uid="{00000000-0005-0000-0000-00000F8C0000}"/>
    <cellStyle name="Normal 6 5 2 6 2 3 3" xfId="39891" xr:uid="{00000000-0005-0000-0000-0000108C0000}"/>
    <cellStyle name="Normal 6 5 2 6 2 4" xfId="39892" xr:uid="{00000000-0005-0000-0000-0000118C0000}"/>
    <cellStyle name="Normal 6 5 2 6 2 5" xfId="39893" xr:uid="{00000000-0005-0000-0000-0000128C0000}"/>
    <cellStyle name="Normal 6 5 2 6 2 6" xfId="39894" xr:uid="{00000000-0005-0000-0000-0000138C0000}"/>
    <cellStyle name="Normal 6 5 2 6 3" xfId="39895" xr:uid="{00000000-0005-0000-0000-0000148C0000}"/>
    <cellStyle name="Normal 6 5 2 6 3 2" xfId="39896" xr:uid="{00000000-0005-0000-0000-0000158C0000}"/>
    <cellStyle name="Normal 6 5 2 6 3 3" xfId="39897" xr:uid="{00000000-0005-0000-0000-0000168C0000}"/>
    <cellStyle name="Normal 6 5 2 6 3 4" xfId="39898" xr:uid="{00000000-0005-0000-0000-0000178C0000}"/>
    <cellStyle name="Normal 6 5 2 6 4" xfId="39899" xr:uid="{00000000-0005-0000-0000-0000188C0000}"/>
    <cellStyle name="Normal 6 5 2 6 4 2" xfId="39900" xr:uid="{00000000-0005-0000-0000-0000198C0000}"/>
    <cellStyle name="Normal 6 5 2 6 4 3" xfId="39901" xr:uid="{00000000-0005-0000-0000-00001A8C0000}"/>
    <cellStyle name="Normal 6 5 2 6 4 4" xfId="39902" xr:uid="{00000000-0005-0000-0000-00001B8C0000}"/>
    <cellStyle name="Normal 6 5 2 6 5" xfId="39903" xr:uid="{00000000-0005-0000-0000-00001C8C0000}"/>
    <cellStyle name="Normal 6 5 2 6 5 2" xfId="39904" xr:uid="{00000000-0005-0000-0000-00001D8C0000}"/>
    <cellStyle name="Normal 6 5 2 6 5 3" xfId="39905" xr:uid="{00000000-0005-0000-0000-00001E8C0000}"/>
    <cellStyle name="Normal 6 5 2 6 6" xfId="39906" xr:uid="{00000000-0005-0000-0000-00001F8C0000}"/>
    <cellStyle name="Normal 6 5 2 6 7" xfId="39907" xr:uid="{00000000-0005-0000-0000-0000208C0000}"/>
    <cellStyle name="Normal 6 5 2 6 8" xfId="39908" xr:uid="{00000000-0005-0000-0000-0000218C0000}"/>
    <cellStyle name="Normal 6 5 2 7" xfId="5518" xr:uid="{00000000-0005-0000-0000-0000228C0000}"/>
    <cellStyle name="Normal 6 5 2 7 2" xfId="10470" xr:uid="{00000000-0005-0000-0000-0000238C0000}"/>
    <cellStyle name="Normal 6 5 2 7 2 2" xfId="39909" xr:uid="{00000000-0005-0000-0000-0000248C0000}"/>
    <cellStyle name="Normal 6 5 2 7 2 3" xfId="39910" xr:uid="{00000000-0005-0000-0000-0000258C0000}"/>
    <cellStyle name="Normal 6 5 2 7 2 4" xfId="39911" xr:uid="{00000000-0005-0000-0000-0000268C0000}"/>
    <cellStyle name="Normal 6 5 2 7 3" xfId="39912" xr:uid="{00000000-0005-0000-0000-0000278C0000}"/>
    <cellStyle name="Normal 6 5 2 7 3 2" xfId="39913" xr:uid="{00000000-0005-0000-0000-0000288C0000}"/>
    <cellStyle name="Normal 6 5 2 7 3 3" xfId="39914" xr:uid="{00000000-0005-0000-0000-0000298C0000}"/>
    <cellStyle name="Normal 6 5 2 7 4" xfId="39915" xr:uid="{00000000-0005-0000-0000-00002A8C0000}"/>
    <cellStyle name="Normal 6 5 2 7 5" xfId="39916" xr:uid="{00000000-0005-0000-0000-00002B8C0000}"/>
    <cellStyle name="Normal 6 5 2 7 6" xfId="39917" xr:uid="{00000000-0005-0000-0000-00002C8C0000}"/>
    <cellStyle name="Normal 6 5 2 8" xfId="5785" xr:uid="{00000000-0005-0000-0000-00002D8C0000}"/>
    <cellStyle name="Normal 6 5 2 8 2" xfId="10727" xr:uid="{00000000-0005-0000-0000-00002E8C0000}"/>
    <cellStyle name="Normal 6 5 2 8 3" xfId="39918" xr:uid="{00000000-0005-0000-0000-00002F8C0000}"/>
    <cellStyle name="Normal 6 5 2 8 4" xfId="39919" xr:uid="{00000000-0005-0000-0000-0000308C0000}"/>
    <cellStyle name="Normal 6 5 2 9" xfId="7293" xr:uid="{00000000-0005-0000-0000-0000318C0000}"/>
    <cellStyle name="Normal 6 5 2 9 2" xfId="39920" xr:uid="{00000000-0005-0000-0000-0000328C0000}"/>
    <cellStyle name="Normal 6 5 2 9 3" xfId="39921" xr:uid="{00000000-0005-0000-0000-0000338C0000}"/>
    <cellStyle name="Normal 6 5 2 9 4" xfId="39922" xr:uid="{00000000-0005-0000-0000-0000348C0000}"/>
    <cellStyle name="Normal 6 5 3" xfId="624" xr:uid="{00000000-0005-0000-0000-0000358C0000}"/>
    <cellStyle name="Normal 6 5 3 10" xfId="2373" xr:uid="{00000000-0005-0000-0000-0000368C0000}"/>
    <cellStyle name="Normal 6 5 3 10 2" xfId="39923" xr:uid="{00000000-0005-0000-0000-0000378C0000}"/>
    <cellStyle name="Normal 6 5 3 10 3" xfId="39924" xr:uid="{00000000-0005-0000-0000-0000388C0000}"/>
    <cellStyle name="Normal 6 5 3 10 4" xfId="39925" xr:uid="{00000000-0005-0000-0000-0000398C0000}"/>
    <cellStyle name="Normal 6 5 3 11" xfId="39926" xr:uid="{00000000-0005-0000-0000-00003A8C0000}"/>
    <cellStyle name="Normal 6 5 3 11 2" xfId="39927" xr:uid="{00000000-0005-0000-0000-00003B8C0000}"/>
    <cellStyle name="Normal 6 5 3 11 3" xfId="39928" xr:uid="{00000000-0005-0000-0000-00003C8C0000}"/>
    <cellStyle name="Normal 6 5 3 12" xfId="39929" xr:uid="{00000000-0005-0000-0000-00003D8C0000}"/>
    <cellStyle name="Normal 6 5 3 13" xfId="39930" xr:uid="{00000000-0005-0000-0000-00003E8C0000}"/>
    <cellStyle name="Normal 6 5 3 14" xfId="39931" xr:uid="{00000000-0005-0000-0000-00003F8C0000}"/>
    <cellStyle name="Normal 6 5 3 2" xfId="765" xr:uid="{00000000-0005-0000-0000-0000408C0000}"/>
    <cellStyle name="Normal 6 5 3 2 10" xfId="39932" xr:uid="{00000000-0005-0000-0000-0000418C0000}"/>
    <cellStyle name="Normal 6 5 3 2 11" xfId="39933" xr:uid="{00000000-0005-0000-0000-0000428C0000}"/>
    <cellStyle name="Normal 6 5 3 2 2" xfId="1230" xr:uid="{00000000-0005-0000-0000-0000438C0000}"/>
    <cellStyle name="Normal 6 5 3 2 2 10" xfId="39934" xr:uid="{00000000-0005-0000-0000-0000448C0000}"/>
    <cellStyle name="Normal 6 5 3 2 2 2" xfId="1760" xr:uid="{00000000-0005-0000-0000-0000458C0000}"/>
    <cellStyle name="Normal 6 5 3 2 2 2 2" xfId="5118" xr:uid="{00000000-0005-0000-0000-0000468C0000}"/>
    <cellStyle name="Normal 6 5 3 2 2 2 2 2" xfId="10102" xr:uid="{00000000-0005-0000-0000-0000478C0000}"/>
    <cellStyle name="Normal 6 5 3 2 2 2 2 2 2" xfId="39935" xr:uid="{00000000-0005-0000-0000-0000488C0000}"/>
    <cellStyle name="Normal 6 5 3 2 2 2 2 2 3" xfId="39936" xr:uid="{00000000-0005-0000-0000-0000498C0000}"/>
    <cellStyle name="Normal 6 5 3 2 2 2 2 2 4" xfId="39937" xr:uid="{00000000-0005-0000-0000-00004A8C0000}"/>
    <cellStyle name="Normal 6 5 3 2 2 2 2 3" xfId="39938" xr:uid="{00000000-0005-0000-0000-00004B8C0000}"/>
    <cellStyle name="Normal 6 5 3 2 2 2 2 3 2" xfId="39939" xr:uid="{00000000-0005-0000-0000-00004C8C0000}"/>
    <cellStyle name="Normal 6 5 3 2 2 2 2 3 3" xfId="39940" xr:uid="{00000000-0005-0000-0000-00004D8C0000}"/>
    <cellStyle name="Normal 6 5 3 2 2 2 2 4" xfId="39941" xr:uid="{00000000-0005-0000-0000-00004E8C0000}"/>
    <cellStyle name="Normal 6 5 3 2 2 2 2 5" xfId="39942" xr:uid="{00000000-0005-0000-0000-00004F8C0000}"/>
    <cellStyle name="Normal 6 5 3 2 2 2 2 6" xfId="39943" xr:uid="{00000000-0005-0000-0000-0000508C0000}"/>
    <cellStyle name="Normal 6 5 3 2 2 2 3" xfId="6847" xr:uid="{00000000-0005-0000-0000-0000518C0000}"/>
    <cellStyle name="Normal 6 5 3 2 2 2 3 2" xfId="11789" xr:uid="{00000000-0005-0000-0000-0000528C0000}"/>
    <cellStyle name="Normal 6 5 3 2 2 2 3 3" xfId="39944" xr:uid="{00000000-0005-0000-0000-0000538C0000}"/>
    <cellStyle name="Normal 6 5 3 2 2 2 3 4" xfId="39945" xr:uid="{00000000-0005-0000-0000-0000548C0000}"/>
    <cellStyle name="Normal 6 5 3 2 2 2 4" xfId="8355" xr:uid="{00000000-0005-0000-0000-0000558C0000}"/>
    <cellStyle name="Normal 6 5 3 2 2 2 4 2" xfId="39946" xr:uid="{00000000-0005-0000-0000-0000568C0000}"/>
    <cellStyle name="Normal 6 5 3 2 2 2 4 3" xfId="39947" xr:uid="{00000000-0005-0000-0000-0000578C0000}"/>
    <cellStyle name="Normal 6 5 3 2 2 2 4 4" xfId="39948" xr:uid="{00000000-0005-0000-0000-0000588C0000}"/>
    <cellStyle name="Normal 6 5 3 2 2 2 5" xfId="3393" xr:uid="{00000000-0005-0000-0000-0000598C0000}"/>
    <cellStyle name="Normal 6 5 3 2 2 2 5 2" xfId="39949" xr:uid="{00000000-0005-0000-0000-00005A8C0000}"/>
    <cellStyle name="Normal 6 5 3 2 2 2 5 3" xfId="39950" xr:uid="{00000000-0005-0000-0000-00005B8C0000}"/>
    <cellStyle name="Normal 6 5 3 2 2 2 5 4" xfId="39951" xr:uid="{00000000-0005-0000-0000-00005C8C0000}"/>
    <cellStyle name="Normal 6 5 3 2 2 2 6" xfId="39952" xr:uid="{00000000-0005-0000-0000-00005D8C0000}"/>
    <cellStyle name="Normal 6 5 3 2 2 2 6 2" xfId="39953" xr:uid="{00000000-0005-0000-0000-00005E8C0000}"/>
    <cellStyle name="Normal 6 5 3 2 2 2 6 3" xfId="39954" xr:uid="{00000000-0005-0000-0000-00005F8C0000}"/>
    <cellStyle name="Normal 6 5 3 2 2 2 7" xfId="39955" xr:uid="{00000000-0005-0000-0000-0000608C0000}"/>
    <cellStyle name="Normal 6 5 3 2 2 2 8" xfId="39956" xr:uid="{00000000-0005-0000-0000-0000618C0000}"/>
    <cellStyle name="Normal 6 5 3 2 2 2 9" xfId="39957" xr:uid="{00000000-0005-0000-0000-0000628C0000}"/>
    <cellStyle name="Normal 6 5 3 2 2 3" xfId="4598" xr:uid="{00000000-0005-0000-0000-0000638C0000}"/>
    <cellStyle name="Normal 6 5 3 2 2 3 2" xfId="9582" xr:uid="{00000000-0005-0000-0000-0000648C0000}"/>
    <cellStyle name="Normal 6 5 3 2 2 3 2 2" xfId="39958" xr:uid="{00000000-0005-0000-0000-0000658C0000}"/>
    <cellStyle name="Normal 6 5 3 2 2 3 2 3" xfId="39959" xr:uid="{00000000-0005-0000-0000-0000668C0000}"/>
    <cellStyle name="Normal 6 5 3 2 2 3 2 4" xfId="39960" xr:uid="{00000000-0005-0000-0000-0000678C0000}"/>
    <cellStyle name="Normal 6 5 3 2 2 3 3" xfId="39961" xr:uid="{00000000-0005-0000-0000-0000688C0000}"/>
    <cellStyle name="Normal 6 5 3 2 2 3 3 2" xfId="39962" xr:uid="{00000000-0005-0000-0000-0000698C0000}"/>
    <cellStyle name="Normal 6 5 3 2 2 3 3 3" xfId="39963" xr:uid="{00000000-0005-0000-0000-00006A8C0000}"/>
    <cellStyle name="Normal 6 5 3 2 2 3 4" xfId="39964" xr:uid="{00000000-0005-0000-0000-00006B8C0000}"/>
    <cellStyle name="Normal 6 5 3 2 2 3 5" xfId="39965" xr:uid="{00000000-0005-0000-0000-00006C8C0000}"/>
    <cellStyle name="Normal 6 5 3 2 2 3 6" xfId="39966" xr:uid="{00000000-0005-0000-0000-00006D8C0000}"/>
    <cellStyle name="Normal 6 5 3 2 2 4" xfId="6329" xr:uid="{00000000-0005-0000-0000-00006E8C0000}"/>
    <cellStyle name="Normal 6 5 3 2 2 4 2" xfId="11271" xr:uid="{00000000-0005-0000-0000-00006F8C0000}"/>
    <cellStyle name="Normal 6 5 3 2 2 4 3" xfId="39967" xr:uid="{00000000-0005-0000-0000-0000708C0000}"/>
    <cellStyle name="Normal 6 5 3 2 2 4 4" xfId="39968" xr:uid="{00000000-0005-0000-0000-0000718C0000}"/>
    <cellStyle name="Normal 6 5 3 2 2 5" xfId="7837" xr:uid="{00000000-0005-0000-0000-0000728C0000}"/>
    <cellStyle name="Normal 6 5 3 2 2 5 2" xfId="39969" xr:uid="{00000000-0005-0000-0000-0000738C0000}"/>
    <cellStyle name="Normal 6 5 3 2 2 5 3" xfId="39970" xr:uid="{00000000-0005-0000-0000-0000748C0000}"/>
    <cellStyle name="Normal 6 5 3 2 2 5 4" xfId="39971" xr:uid="{00000000-0005-0000-0000-0000758C0000}"/>
    <cellStyle name="Normal 6 5 3 2 2 6" xfId="2875" xr:uid="{00000000-0005-0000-0000-0000768C0000}"/>
    <cellStyle name="Normal 6 5 3 2 2 6 2" xfId="39972" xr:uid="{00000000-0005-0000-0000-0000778C0000}"/>
    <cellStyle name="Normal 6 5 3 2 2 6 3" xfId="39973" xr:uid="{00000000-0005-0000-0000-0000788C0000}"/>
    <cellStyle name="Normal 6 5 3 2 2 6 4" xfId="39974" xr:uid="{00000000-0005-0000-0000-0000798C0000}"/>
    <cellStyle name="Normal 6 5 3 2 2 7" xfId="39975" xr:uid="{00000000-0005-0000-0000-00007A8C0000}"/>
    <cellStyle name="Normal 6 5 3 2 2 7 2" xfId="39976" xr:uid="{00000000-0005-0000-0000-00007B8C0000}"/>
    <cellStyle name="Normal 6 5 3 2 2 7 3" xfId="39977" xr:uid="{00000000-0005-0000-0000-00007C8C0000}"/>
    <cellStyle name="Normal 6 5 3 2 2 8" xfId="39978" xr:uid="{00000000-0005-0000-0000-00007D8C0000}"/>
    <cellStyle name="Normal 6 5 3 2 2 9" xfId="39979" xr:uid="{00000000-0005-0000-0000-00007E8C0000}"/>
    <cellStyle name="Normal 6 5 3 2 3" xfId="1759" xr:uid="{00000000-0005-0000-0000-00007F8C0000}"/>
    <cellStyle name="Normal 6 5 3 2 3 2" xfId="5117" xr:uid="{00000000-0005-0000-0000-0000808C0000}"/>
    <cellStyle name="Normal 6 5 3 2 3 2 2" xfId="10101" xr:uid="{00000000-0005-0000-0000-0000818C0000}"/>
    <cellStyle name="Normal 6 5 3 2 3 2 2 2" xfId="39980" xr:uid="{00000000-0005-0000-0000-0000828C0000}"/>
    <cellStyle name="Normal 6 5 3 2 3 2 2 3" xfId="39981" xr:uid="{00000000-0005-0000-0000-0000838C0000}"/>
    <cellStyle name="Normal 6 5 3 2 3 2 2 4" xfId="39982" xr:uid="{00000000-0005-0000-0000-0000848C0000}"/>
    <cellStyle name="Normal 6 5 3 2 3 2 3" xfId="39983" xr:uid="{00000000-0005-0000-0000-0000858C0000}"/>
    <cellStyle name="Normal 6 5 3 2 3 2 3 2" xfId="39984" xr:uid="{00000000-0005-0000-0000-0000868C0000}"/>
    <cellStyle name="Normal 6 5 3 2 3 2 3 3" xfId="39985" xr:uid="{00000000-0005-0000-0000-0000878C0000}"/>
    <cellStyle name="Normal 6 5 3 2 3 2 4" xfId="39986" xr:uid="{00000000-0005-0000-0000-0000888C0000}"/>
    <cellStyle name="Normal 6 5 3 2 3 2 5" xfId="39987" xr:uid="{00000000-0005-0000-0000-0000898C0000}"/>
    <cellStyle name="Normal 6 5 3 2 3 2 6" xfId="39988" xr:uid="{00000000-0005-0000-0000-00008A8C0000}"/>
    <cellStyle name="Normal 6 5 3 2 3 3" xfId="6846" xr:uid="{00000000-0005-0000-0000-00008B8C0000}"/>
    <cellStyle name="Normal 6 5 3 2 3 3 2" xfId="11788" xr:uid="{00000000-0005-0000-0000-00008C8C0000}"/>
    <cellStyle name="Normal 6 5 3 2 3 3 3" xfId="39989" xr:uid="{00000000-0005-0000-0000-00008D8C0000}"/>
    <cellStyle name="Normal 6 5 3 2 3 3 4" xfId="39990" xr:uid="{00000000-0005-0000-0000-00008E8C0000}"/>
    <cellStyle name="Normal 6 5 3 2 3 4" xfId="8354" xr:uid="{00000000-0005-0000-0000-00008F8C0000}"/>
    <cellStyle name="Normal 6 5 3 2 3 4 2" xfId="39991" xr:uid="{00000000-0005-0000-0000-0000908C0000}"/>
    <cellStyle name="Normal 6 5 3 2 3 4 3" xfId="39992" xr:uid="{00000000-0005-0000-0000-0000918C0000}"/>
    <cellStyle name="Normal 6 5 3 2 3 4 4" xfId="39993" xr:uid="{00000000-0005-0000-0000-0000928C0000}"/>
    <cellStyle name="Normal 6 5 3 2 3 5" xfId="3392" xr:uid="{00000000-0005-0000-0000-0000938C0000}"/>
    <cellStyle name="Normal 6 5 3 2 3 5 2" xfId="39994" xr:uid="{00000000-0005-0000-0000-0000948C0000}"/>
    <cellStyle name="Normal 6 5 3 2 3 5 3" xfId="39995" xr:uid="{00000000-0005-0000-0000-0000958C0000}"/>
    <cellStyle name="Normal 6 5 3 2 3 5 4" xfId="39996" xr:uid="{00000000-0005-0000-0000-0000968C0000}"/>
    <cellStyle name="Normal 6 5 3 2 3 6" xfId="39997" xr:uid="{00000000-0005-0000-0000-0000978C0000}"/>
    <cellStyle name="Normal 6 5 3 2 3 6 2" xfId="39998" xr:uid="{00000000-0005-0000-0000-0000988C0000}"/>
    <cellStyle name="Normal 6 5 3 2 3 6 3" xfId="39999" xr:uid="{00000000-0005-0000-0000-0000998C0000}"/>
    <cellStyle name="Normal 6 5 3 2 3 7" xfId="40000" xr:uid="{00000000-0005-0000-0000-00009A8C0000}"/>
    <cellStyle name="Normal 6 5 3 2 3 8" xfId="40001" xr:uid="{00000000-0005-0000-0000-00009B8C0000}"/>
    <cellStyle name="Normal 6 5 3 2 3 9" xfId="40002" xr:uid="{00000000-0005-0000-0000-00009C8C0000}"/>
    <cellStyle name="Normal 6 5 3 2 4" xfId="4215" xr:uid="{00000000-0005-0000-0000-00009D8C0000}"/>
    <cellStyle name="Normal 6 5 3 2 4 2" xfId="9201" xr:uid="{00000000-0005-0000-0000-00009E8C0000}"/>
    <cellStyle name="Normal 6 5 3 2 4 2 2" xfId="40003" xr:uid="{00000000-0005-0000-0000-00009F8C0000}"/>
    <cellStyle name="Normal 6 5 3 2 4 2 3" xfId="40004" xr:uid="{00000000-0005-0000-0000-0000A08C0000}"/>
    <cellStyle name="Normal 6 5 3 2 4 2 4" xfId="40005" xr:uid="{00000000-0005-0000-0000-0000A18C0000}"/>
    <cellStyle name="Normal 6 5 3 2 4 3" xfId="40006" xr:uid="{00000000-0005-0000-0000-0000A28C0000}"/>
    <cellStyle name="Normal 6 5 3 2 4 3 2" xfId="40007" xr:uid="{00000000-0005-0000-0000-0000A38C0000}"/>
    <cellStyle name="Normal 6 5 3 2 4 3 3" xfId="40008" xr:uid="{00000000-0005-0000-0000-0000A48C0000}"/>
    <cellStyle name="Normal 6 5 3 2 4 4" xfId="40009" xr:uid="{00000000-0005-0000-0000-0000A58C0000}"/>
    <cellStyle name="Normal 6 5 3 2 4 5" xfId="40010" xr:uid="{00000000-0005-0000-0000-0000A68C0000}"/>
    <cellStyle name="Normal 6 5 3 2 4 6" xfId="40011" xr:uid="{00000000-0005-0000-0000-0000A78C0000}"/>
    <cellStyle name="Normal 6 5 3 2 5" xfId="5962" xr:uid="{00000000-0005-0000-0000-0000A88C0000}"/>
    <cellStyle name="Normal 6 5 3 2 5 2" xfId="10904" xr:uid="{00000000-0005-0000-0000-0000A98C0000}"/>
    <cellStyle name="Normal 6 5 3 2 5 3" xfId="40012" xr:uid="{00000000-0005-0000-0000-0000AA8C0000}"/>
    <cellStyle name="Normal 6 5 3 2 5 4" xfId="40013" xr:uid="{00000000-0005-0000-0000-0000AB8C0000}"/>
    <cellStyle name="Normal 6 5 3 2 6" xfId="7470" xr:uid="{00000000-0005-0000-0000-0000AC8C0000}"/>
    <cellStyle name="Normal 6 5 3 2 6 2" xfId="40014" xr:uid="{00000000-0005-0000-0000-0000AD8C0000}"/>
    <cellStyle name="Normal 6 5 3 2 6 3" xfId="40015" xr:uid="{00000000-0005-0000-0000-0000AE8C0000}"/>
    <cellStyle name="Normal 6 5 3 2 6 4" xfId="40016" xr:uid="{00000000-0005-0000-0000-0000AF8C0000}"/>
    <cellStyle name="Normal 6 5 3 2 7" xfId="2508" xr:uid="{00000000-0005-0000-0000-0000B08C0000}"/>
    <cellStyle name="Normal 6 5 3 2 7 2" xfId="40017" xr:uid="{00000000-0005-0000-0000-0000B18C0000}"/>
    <cellStyle name="Normal 6 5 3 2 7 3" xfId="40018" xr:uid="{00000000-0005-0000-0000-0000B28C0000}"/>
    <cellStyle name="Normal 6 5 3 2 7 4" xfId="40019" xr:uid="{00000000-0005-0000-0000-0000B38C0000}"/>
    <cellStyle name="Normal 6 5 3 2 8" xfId="40020" xr:uid="{00000000-0005-0000-0000-0000B48C0000}"/>
    <cellStyle name="Normal 6 5 3 2 8 2" xfId="40021" xr:uid="{00000000-0005-0000-0000-0000B58C0000}"/>
    <cellStyle name="Normal 6 5 3 2 8 3" xfId="40022" xr:uid="{00000000-0005-0000-0000-0000B68C0000}"/>
    <cellStyle name="Normal 6 5 3 2 9" xfId="40023" xr:uid="{00000000-0005-0000-0000-0000B78C0000}"/>
    <cellStyle name="Normal 6 5 3 3" xfId="918" xr:uid="{00000000-0005-0000-0000-0000B88C0000}"/>
    <cellStyle name="Normal 6 5 3 3 10" xfId="40024" xr:uid="{00000000-0005-0000-0000-0000B98C0000}"/>
    <cellStyle name="Normal 6 5 3 3 2" xfId="1761" xr:uid="{00000000-0005-0000-0000-0000BA8C0000}"/>
    <cellStyle name="Normal 6 5 3 3 2 2" xfId="5119" xr:uid="{00000000-0005-0000-0000-0000BB8C0000}"/>
    <cellStyle name="Normal 6 5 3 3 2 2 2" xfId="10103" xr:uid="{00000000-0005-0000-0000-0000BC8C0000}"/>
    <cellStyle name="Normal 6 5 3 3 2 2 2 2" xfId="40025" xr:uid="{00000000-0005-0000-0000-0000BD8C0000}"/>
    <cellStyle name="Normal 6 5 3 3 2 2 2 3" xfId="40026" xr:uid="{00000000-0005-0000-0000-0000BE8C0000}"/>
    <cellStyle name="Normal 6 5 3 3 2 2 2 4" xfId="40027" xr:uid="{00000000-0005-0000-0000-0000BF8C0000}"/>
    <cellStyle name="Normal 6 5 3 3 2 2 3" xfId="40028" xr:uid="{00000000-0005-0000-0000-0000C08C0000}"/>
    <cellStyle name="Normal 6 5 3 3 2 2 3 2" xfId="40029" xr:uid="{00000000-0005-0000-0000-0000C18C0000}"/>
    <cellStyle name="Normal 6 5 3 3 2 2 3 3" xfId="40030" xr:uid="{00000000-0005-0000-0000-0000C28C0000}"/>
    <cellStyle name="Normal 6 5 3 3 2 2 4" xfId="40031" xr:uid="{00000000-0005-0000-0000-0000C38C0000}"/>
    <cellStyle name="Normal 6 5 3 3 2 2 5" xfId="40032" xr:uid="{00000000-0005-0000-0000-0000C48C0000}"/>
    <cellStyle name="Normal 6 5 3 3 2 2 6" xfId="40033" xr:uid="{00000000-0005-0000-0000-0000C58C0000}"/>
    <cellStyle name="Normal 6 5 3 3 2 3" xfId="6848" xr:uid="{00000000-0005-0000-0000-0000C68C0000}"/>
    <cellStyle name="Normal 6 5 3 3 2 3 2" xfId="11790" xr:uid="{00000000-0005-0000-0000-0000C78C0000}"/>
    <cellStyle name="Normal 6 5 3 3 2 3 3" xfId="40034" xr:uid="{00000000-0005-0000-0000-0000C88C0000}"/>
    <cellStyle name="Normal 6 5 3 3 2 3 4" xfId="40035" xr:uid="{00000000-0005-0000-0000-0000C98C0000}"/>
    <cellStyle name="Normal 6 5 3 3 2 4" xfId="8356" xr:uid="{00000000-0005-0000-0000-0000CA8C0000}"/>
    <cellStyle name="Normal 6 5 3 3 2 4 2" xfId="40036" xr:uid="{00000000-0005-0000-0000-0000CB8C0000}"/>
    <cellStyle name="Normal 6 5 3 3 2 4 3" xfId="40037" xr:uid="{00000000-0005-0000-0000-0000CC8C0000}"/>
    <cellStyle name="Normal 6 5 3 3 2 4 4" xfId="40038" xr:uid="{00000000-0005-0000-0000-0000CD8C0000}"/>
    <cellStyle name="Normal 6 5 3 3 2 5" xfId="3394" xr:uid="{00000000-0005-0000-0000-0000CE8C0000}"/>
    <cellStyle name="Normal 6 5 3 3 2 5 2" xfId="40039" xr:uid="{00000000-0005-0000-0000-0000CF8C0000}"/>
    <cellStyle name="Normal 6 5 3 3 2 5 3" xfId="40040" xr:uid="{00000000-0005-0000-0000-0000D08C0000}"/>
    <cellStyle name="Normal 6 5 3 3 2 5 4" xfId="40041" xr:uid="{00000000-0005-0000-0000-0000D18C0000}"/>
    <cellStyle name="Normal 6 5 3 3 2 6" xfId="40042" xr:uid="{00000000-0005-0000-0000-0000D28C0000}"/>
    <cellStyle name="Normal 6 5 3 3 2 6 2" xfId="40043" xr:uid="{00000000-0005-0000-0000-0000D38C0000}"/>
    <cellStyle name="Normal 6 5 3 3 2 6 3" xfId="40044" xr:uid="{00000000-0005-0000-0000-0000D48C0000}"/>
    <cellStyle name="Normal 6 5 3 3 2 7" xfId="40045" xr:uid="{00000000-0005-0000-0000-0000D58C0000}"/>
    <cellStyle name="Normal 6 5 3 3 2 8" xfId="40046" xr:uid="{00000000-0005-0000-0000-0000D68C0000}"/>
    <cellStyle name="Normal 6 5 3 3 2 9" xfId="40047" xr:uid="{00000000-0005-0000-0000-0000D78C0000}"/>
    <cellStyle name="Normal 6 5 3 3 3" xfId="4357" xr:uid="{00000000-0005-0000-0000-0000D88C0000}"/>
    <cellStyle name="Normal 6 5 3 3 3 2" xfId="9342" xr:uid="{00000000-0005-0000-0000-0000D98C0000}"/>
    <cellStyle name="Normal 6 5 3 3 3 2 2" xfId="40048" xr:uid="{00000000-0005-0000-0000-0000DA8C0000}"/>
    <cellStyle name="Normal 6 5 3 3 3 2 3" xfId="40049" xr:uid="{00000000-0005-0000-0000-0000DB8C0000}"/>
    <cellStyle name="Normal 6 5 3 3 3 2 4" xfId="40050" xr:uid="{00000000-0005-0000-0000-0000DC8C0000}"/>
    <cellStyle name="Normal 6 5 3 3 3 3" xfId="40051" xr:uid="{00000000-0005-0000-0000-0000DD8C0000}"/>
    <cellStyle name="Normal 6 5 3 3 3 3 2" xfId="40052" xr:uid="{00000000-0005-0000-0000-0000DE8C0000}"/>
    <cellStyle name="Normal 6 5 3 3 3 3 3" xfId="40053" xr:uid="{00000000-0005-0000-0000-0000DF8C0000}"/>
    <cellStyle name="Normal 6 5 3 3 3 4" xfId="40054" xr:uid="{00000000-0005-0000-0000-0000E08C0000}"/>
    <cellStyle name="Normal 6 5 3 3 3 5" xfId="40055" xr:uid="{00000000-0005-0000-0000-0000E18C0000}"/>
    <cellStyle name="Normal 6 5 3 3 3 6" xfId="40056" xr:uid="{00000000-0005-0000-0000-0000E28C0000}"/>
    <cellStyle name="Normal 6 5 3 3 4" xfId="6100" xr:uid="{00000000-0005-0000-0000-0000E38C0000}"/>
    <cellStyle name="Normal 6 5 3 3 4 2" xfId="11042" xr:uid="{00000000-0005-0000-0000-0000E48C0000}"/>
    <cellStyle name="Normal 6 5 3 3 4 3" xfId="40057" xr:uid="{00000000-0005-0000-0000-0000E58C0000}"/>
    <cellStyle name="Normal 6 5 3 3 4 4" xfId="40058" xr:uid="{00000000-0005-0000-0000-0000E68C0000}"/>
    <cellStyle name="Normal 6 5 3 3 5" xfId="7608" xr:uid="{00000000-0005-0000-0000-0000E78C0000}"/>
    <cellStyle name="Normal 6 5 3 3 5 2" xfId="40059" xr:uid="{00000000-0005-0000-0000-0000E88C0000}"/>
    <cellStyle name="Normal 6 5 3 3 5 3" xfId="40060" xr:uid="{00000000-0005-0000-0000-0000E98C0000}"/>
    <cellStyle name="Normal 6 5 3 3 5 4" xfId="40061" xr:uid="{00000000-0005-0000-0000-0000EA8C0000}"/>
    <cellStyle name="Normal 6 5 3 3 6" xfId="2646" xr:uid="{00000000-0005-0000-0000-0000EB8C0000}"/>
    <cellStyle name="Normal 6 5 3 3 6 2" xfId="40062" xr:uid="{00000000-0005-0000-0000-0000EC8C0000}"/>
    <cellStyle name="Normal 6 5 3 3 6 3" xfId="40063" xr:uid="{00000000-0005-0000-0000-0000ED8C0000}"/>
    <cellStyle name="Normal 6 5 3 3 6 4" xfId="40064" xr:uid="{00000000-0005-0000-0000-0000EE8C0000}"/>
    <cellStyle name="Normal 6 5 3 3 7" xfId="40065" xr:uid="{00000000-0005-0000-0000-0000EF8C0000}"/>
    <cellStyle name="Normal 6 5 3 3 7 2" xfId="40066" xr:uid="{00000000-0005-0000-0000-0000F08C0000}"/>
    <cellStyle name="Normal 6 5 3 3 7 3" xfId="40067" xr:uid="{00000000-0005-0000-0000-0000F18C0000}"/>
    <cellStyle name="Normal 6 5 3 3 8" xfId="40068" xr:uid="{00000000-0005-0000-0000-0000F28C0000}"/>
    <cellStyle name="Normal 6 5 3 3 9" xfId="40069" xr:uid="{00000000-0005-0000-0000-0000F38C0000}"/>
    <cellStyle name="Normal 6 5 3 4" xfId="1758" xr:uid="{00000000-0005-0000-0000-0000F48C0000}"/>
    <cellStyle name="Normal 6 5 3 4 2" xfId="5116" xr:uid="{00000000-0005-0000-0000-0000F58C0000}"/>
    <cellStyle name="Normal 6 5 3 4 2 2" xfId="10100" xr:uid="{00000000-0005-0000-0000-0000F68C0000}"/>
    <cellStyle name="Normal 6 5 3 4 2 2 2" xfId="40070" xr:uid="{00000000-0005-0000-0000-0000F78C0000}"/>
    <cellStyle name="Normal 6 5 3 4 2 2 3" xfId="40071" xr:uid="{00000000-0005-0000-0000-0000F88C0000}"/>
    <cellStyle name="Normal 6 5 3 4 2 2 4" xfId="40072" xr:uid="{00000000-0005-0000-0000-0000F98C0000}"/>
    <cellStyle name="Normal 6 5 3 4 2 3" xfId="40073" xr:uid="{00000000-0005-0000-0000-0000FA8C0000}"/>
    <cellStyle name="Normal 6 5 3 4 2 3 2" xfId="40074" xr:uid="{00000000-0005-0000-0000-0000FB8C0000}"/>
    <cellStyle name="Normal 6 5 3 4 2 3 3" xfId="40075" xr:uid="{00000000-0005-0000-0000-0000FC8C0000}"/>
    <cellStyle name="Normal 6 5 3 4 2 4" xfId="40076" xr:uid="{00000000-0005-0000-0000-0000FD8C0000}"/>
    <cellStyle name="Normal 6 5 3 4 2 5" xfId="40077" xr:uid="{00000000-0005-0000-0000-0000FE8C0000}"/>
    <cellStyle name="Normal 6 5 3 4 2 6" xfId="40078" xr:uid="{00000000-0005-0000-0000-0000FF8C0000}"/>
    <cellStyle name="Normal 6 5 3 4 3" xfId="6845" xr:uid="{00000000-0005-0000-0000-0000008D0000}"/>
    <cellStyle name="Normal 6 5 3 4 3 2" xfId="11787" xr:uid="{00000000-0005-0000-0000-0000018D0000}"/>
    <cellStyle name="Normal 6 5 3 4 3 3" xfId="40079" xr:uid="{00000000-0005-0000-0000-0000028D0000}"/>
    <cellStyle name="Normal 6 5 3 4 3 4" xfId="40080" xr:uid="{00000000-0005-0000-0000-0000038D0000}"/>
    <cellStyle name="Normal 6 5 3 4 4" xfId="8353" xr:uid="{00000000-0005-0000-0000-0000048D0000}"/>
    <cellStyle name="Normal 6 5 3 4 4 2" xfId="40081" xr:uid="{00000000-0005-0000-0000-0000058D0000}"/>
    <cellStyle name="Normal 6 5 3 4 4 3" xfId="40082" xr:uid="{00000000-0005-0000-0000-0000068D0000}"/>
    <cellStyle name="Normal 6 5 3 4 4 4" xfId="40083" xr:uid="{00000000-0005-0000-0000-0000078D0000}"/>
    <cellStyle name="Normal 6 5 3 4 5" xfId="3391" xr:uid="{00000000-0005-0000-0000-0000088D0000}"/>
    <cellStyle name="Normal 6 5 3 4 5 2" xfId="40084" xr:uid="{00000000-0005-0000-0000-0000098D0000}"/>
    <cellStyle name="Normal 6 5 3 4 5 3" xfId="40085" xr:uid="{00000000-0005-0000-0000-00000A8D0000}"/>
    <cellStyle name="Normal 6 5 3 4 5 4" xfId="40086" xr:uid="{00000000-0005-0000-0000-00000B8D0000}"/>
    <cellStyle name="Normal 6 5 3 4 6" xfId="40087" xr:uid="{00000000-0005-0000-0000-00000C8D0000}"/>
    <cellStyle name="Normal 6 5 3 4 6 2" xfId="40088" xr:uid="{00000000-0005-0000-0000-00000D8D0000}"/>
    <cellStyle name="Normal 6 5 3 4 6 3" xfId="40089" xr:uid="{00000000-0005-0000-0000-00000E8D0000}"/>
    <cellStyle name="Normal 6 5 3 4 7" xfId="40090" xr:uid="{00000000-0005-0000-0000-00000F8D0000}"/>
    <cellStyle name="Normal 6 5 3 4 8" xfId="40091" xr:uid="{00000000-0005-0000-0000-0000108D0000}"/>
    <cellStyle name="Normal 6 5 3 4 9" xfId="40092" xr:uid="{00000000-0005-0000-0000-0000118D0000}"/>
    <cellStyle name="Normal 6 5 3 5" xfId="3755" xr:uid="{00000000-0005-0000-0000-0000128D0000}"/>
    <cellStyle name="Normal 6 5 3 5 2" xfId="5355" xr:uid="{00000000-0005-0000-0000-0000138D0000}"/>
    <cellStyle name="Normal 6 5 3 5 2 2" xfId="10339" xr:uid="{00000000-0005-0000-0000-0000148D0000}"/>
    <cellStyle name="Normal 6 5 3 5 2 2 2" xfId="40093" xr:uid="{00000000-0005-0000-0000-0000158D0000}"/>
    <cellStyle name="Normal 6 5 3 5 2 2 3" xfId="40094" xr:uid="{00000000-0005-0000-0000-0000168D0000}"/>
    <cellStyle name="Normal 6 5 3 5 2 2 4" xfId="40095" xr:uid="{00000000-0005-0000-0000-0000178D0000}"/>
    <cellStyle name="Normal 6 5 3 5 2 3" xfId="40096" xr:uid="{00000000-0005-0000-0000-0000188D0000}"/>
    <cellStyle name="Normal 6 5 3 5 2 3 2" xfId="40097" xr:uid="{00000000-0005-0000-0000-0000198D0000}"/>
    <cellStyle name="Normal 6 5 3 5 2 3 3" xfId="40098" xr:uid="{00000000-0005-0000-0000-00001A8D0000}"/>
    <cellStyle name="Normal 6 5 3 5 2 4" xfId="40099" xr:uid="{00000000-0005-0000-0000-00001B8D0000}"/>
    <cellStyle name="Normal 6 5 3 5 2 5" xfId="40100" xr:uid="{00000000-0005-0000-0000-00001C8D0000}"/>
    <cellStyle name="Normal 6 5 3 5 2 6" xfId="40101" xr:uid="{00000000-0005-0000-0000-00001D8D0000}"/>
    <cellStyle name="Normal 6 5 3 5 3" xfId="8715" xr:uid="{00000000-0005-0000-0000-00001E8D0000}"/>
    <cellStyle name="Normal 6 5 3 5 3 2" xfId="40102" xr:uid="{00000000-0005-0000-0000-00001F8D0000}"/>
    <cellStyle name="Normal 6 5 3 5 3 3" xfId="40103" xr:uid="{00000000-0005-0000-0000-0000208D0000}"/>
    <cellStyle name="Normal 6 5 3 5 3 4" xfId="40104" xr:uid="{00000000-0005-0000-0000-0000218D0000}"/>
    <cellStyle name="Normal 6 5 3 5 4" xfId="40105" xr:uid="{00000000-0005-0000-0000-0000228D0000}"/>
    <cellStyle name="Normal 6 5 3 5 4 2" xfId="40106" xr:uid="{00000000-0005-0000-0000-0000238D0000}"/>
    <cellStyle name="Normal 6 5 3 5 4 3" xfId="40107" xr:uid="{00000000-0005-0000-0000-0000248D0000}"/>
    <cellStyle name="Normal 6 5 3 5 4 4" xfId="40108" xr:uid="{00000000-0005-0000-0000-0000258D0000}"/>
    <cellStyle name="Normal 6 5 3 5 5" xfId="40109" xr:uid="{00000000-0005-0000-0000-0000268D0000}"/>
    <cellStyle name="Normal 6 5 3 5 5 2" xfId="40110" xr:uid="{00000000-0005-0000-0000-0000278D0000}"/>
    <cellStyle name="Normal 6 5 3 5 5 3" xfId="40111" xr:uid="{00000000-0005-0000-0000-0000288D0000}"/>
    <cellStyle name="Normal 6 5 3 5 5 4" xfId="40112" xr:uid="{00000000-0005-0000-0000-0000298D0000}"/>
    <cellStyle name="Normal 6 5 3 5 6" xfId="40113" xr:uid="{00000000-0005-0000-0000-00002A8D0000}"/>
    <cellStyle name="Normal 6 5 3 5 6 2" xfId="40114" xr:uid="{00000000-0005-0000-0000-00002B8D0000}"/>
    <cellStyle name="Normal 6 5 3 5 6 3" xfId="40115" xr:uid="{00000000-0005-0000-0000-00002C8D0000}"/>
    <cellStyle name="Normal 6 5 3 5 7" xfId="40116" xr:uid="{00000000-0005-0000-0000-00002D8D0000}"/>
    <cellStyle name="Normal 6 5 3 5 8" xfId="40117" xr:uid="{00000000-0005-0000-0000-00002E8D0000}"/>
    <cellStyle name="Normal 6 5 3 5 9" xfId="40118" xr:uid="{00000000-0005-0000-0000-00002F8D0000}"/>
    <cellStyle name="Normal 6 5 3 6" xfId="4080" xr:uid="{00000000-0005-0000-0000-0000308D0000}"/>
    <cellStyle name="Normal 6 5 3 6 2" xfId="8851" xr:uid="{00000000-0005-0000-0000-0000318D0000}"/>
    <cellStyle name="Normal 6 5 3 6 2 2" xfId="40119" xr:uid="{00000000-0005-0000-0000-0000328D0000}"/>
    <cellStyle name="Normal 6 5 3 6 2 2 2" xfId="40120" xr:uid="{00000000-0005-0000-0000-0000338D0000}"/>
    <cellStyle name="Normal 6 5 3 6 2 2 3" xfId="40121" xr:uid="{00000000-0005-0000-0000-0000348D0000}"/>
    <cellStyle name="Normal 6 5 3 6 2 2 4" xfId="40122" xr:uid="{00000000-0005-0000-0000-0000358D0000}"/>
    <cellStyle name="Normal 6 5 3 6 2 3" xfId="40123" xr:uid="{00000000-0005-0000-0000-0000368D0000}"/>
    <cellStyle name="Normal 6 5 3 6 2 3 2" xfId="40124" xr:uid="{00000000-0005-0000-0000-0000378D0000}"/>
    <cellStyle name="Normal 6 5 3 6 2 3 3" xfId="40125" xr:uid="{00000000-0005-0000-0000-0000388D0000}"/>
    <cellStyle name="Normal 6 5 3 6 2 4" xfId="40126" xr:uid="{00000000-0005-0000-0000-0000398D0000}"/>
    <cellStyle name="Normal 6 5 3 6 2 5" xfId="40127" xr:uid="{00000000-0005-0000-0000-00003A8D0000}"/>
    <cellStyle name="Normal 6 5 3 6 2 6" xfId="40128" xr:uid="{00000000-0005-0000-0000-00003B8D0000}"/>
    <cellStyle name="Normal 6 5 3 6 3" xfId="40129" xr:uid="{00000000-0005-0000-0000-00003C8D0000}"/>
    <cellStyle name="Normal 6 5 3 6 3 2" xfId="40130" xr:uid="{00000000-0005-0000-0000-00003D8D0000}"/>
    <cellStyle name="Normal 6 5 3 6 3 3" xfId="40131" xr:uid="{00000000-0005-0000-0000-00003E8D0000}"/>
    <cellStyle name="Normal 6 5 3 6 3 4" xfId="40132" xr:uid="{00000000-0005-0000-0000-00003F8D0000}"/>
    <cellStyle name="Normal 6 5 3 6 4" xfId="40133" xr:uid="{00000000-0005-0000-0000-0000408D0000}"/>
    <cellStyle name="Normal 6 5 3 6 4 2" xfId="40134" xr:uid="{00000000-0005-0000-0000-0000418D0000}"/>
    <cellStyle name="Normal 6 5 3 6 4 3" xfId="40135" xr:uid="{00000000-0005-0000-0000-0000428D0000}"/>
    <cellStyle name="Normal 6 5 3 6 4 4" xfId="40136" xr:uid="{00000000-0005-0000-0000-0000438D0000}"/>
    <cellStyle name="Normal 6 5 3 6 5" xfId="40137" xr:uid="{00000000-0005-0000-0000-0000448D0000}"/>
    <cellStyle name="Normal 6 5 3 6 5 2" xfId="40138" xr:uid="{00000000-0005-0000-0000-0000458D0000}"/>
    <cellStyle name="Normal 6 5 3 6 5 3" xfId="40139" xr:uid="{00000000-0005-0000-0000-0000468D0000}"/>
    <cellStyle name="Normal 6 5 3 6 6" xfId="40140" xr:uid="{00000000-0005-0000-0000-0000478D0000}"/>
    <cellStyle name="Normal 6 5 3 6 7" xfId="40141" xr:uid="{00000000-0005-0000-0000-0000488D0000}"/>
    <cellStyle name="Normal 6 5 3 6 8" xfId="40142" xr:uid="{00000000-0005-0000-0000-0000498D0000}"/>
    <cellStyle name="Normal 6 5 3 7" xfId="4017" xr:uid="{00000000-0005-0000-0000-00004A8D0000}"/>
    <cellStyle name="Normal 6 5 3 7 2" xfId="9077" xr:uid="{00000000-0005-0000-0000-00004B8D0000}"/>
    <cellStyle name="Normal 6 5 3 7 2 2" xfId="40143" xr:uid="{00000000-0005-0000-0000-00004C8D0000}"/>
    <cellStyle name="Normal 6 5 3 7 2 3" xfId="40144" xr:uid="{00000000-0005-0000-0000-00004D8D0000}"/>
    <cellStyle name="Normal 6 5 3 7 2 4" xfId="40145" xr:uid="{00000000-0005-0000-0000-00004E8D0000}"/>
    <cellStyle name="Normal 6 5 3 7 3" xfId="40146" xr:uid="{00000000-0005-0000-0000-00004F8D0000}"/>
    <cellStyle name="Normal 6 5 3 7 3 2" xfId="40147" xr:uid="{00000000-0005-0000-0000-0000508D0000}"/>
    <cellStyle name="Normal 6 5 3 7 3 3" xfId="40148" xr:uid="{00000000-0005-0000-0000-0000518D0000}"/>
    <cellStyle name="Normal 6 5 3 7 4" xfId="40149" xr:uid="{00000000-0005-0000-0000-0000528D0000}"/>
    <cellStyle name="Normal 6 5 3 7 5" xfId="40150" xr:uid="{00000000-0005-0000-0000-0000538D0000}"/>
    <cellStyle name="Normal 6 5 3 7 6" xfId="40151" xr:uid="{00000000-0005-0000-0000-0000548D0000}"/>
    <cellStyle name="Normal 6 5 3 8" xfId="5827" xr:uid="{00000000-0005-0000-0000-0000558D0000}"/>
    <cellStyle name="Normal 6 5 3 8 2" xfId="10769" xr:uid="{00000000-0005-0000-0000-0000568D0000}"/>
    <cellStyle name="Normal 6 5 3 8 3" xfId="40152" xr:uid="{00000000-0005-0000-0000-0000578D0000}"/>
    <cellStyle name="Normal 6 5 3 8 4" xfId="40153" xr:uid="{00000000-0005-0000-0000-0000588D0000}"/>
    <cellStyle name="Normal 6 5 3 9" xfId="7335" xr:uid="{00000000-0005-0000-0000-0000598D0000}"/>
    <cellStyle name="Normal 6 5 3 9 2" xfId="40154" xr:uid="{00000000-0005-0000-0000-00005A8D0000}"/>
    <cellStyle name="Normal 6 5 3 9 3" xfId="40155" xr:uid="{00000000-0005-0000-0000-00005B8D0000}"/>
    <cellStyle name="Normal 6 5 3 9 4" xfId="40156" xr:uid="{00000000-0005-0000-0000-00005C8D0000}"/>
    <cellStyle name="Normal 6 5 4" xfId="458" xr:uid="{00000000-0005-0000-0000-00005D8D0000}"/>
    <cellStyle name="Normal 6 5 4 10" xfId="40157" xr:uid="{00000000-0005-0000-0000-00005E8D0000}"/>
    <cellStyle name="Normal 6 5 4 11" xfId="40158" xr:uid="{00000000-0005-0000-0000-00005F8D0000}"/>
    <cellStyle name="Normal 6 5 4 2" xfId="1028" xr:uid="{00000000-0005-0000-0000-0000608D0000}"/>
    <cellStyle name="Normal 6 5 4 2 10" xfId="40159" xr:uid="{00000000-0005-0000-0000-0000618D0000}"/>
    <cellStyle name="Normal 6 5 4 2 2" xfId="1763" xr:uid="{00000000-0005-0000-0000-0000628D0000}"/>
    <cellStyle name="Normal 6 5 4 2 2 2" xfId="5121" xr:uid="{00000000-0005-0000-0000-0000638D0000}"/>
    <cellStyle name="Normal 6 5 4 2 2 2 2" xfId="10105" xr:uid="{00000000-0005-0000-0000-0000648D0000}"/>
    <cellStyle name="Normal 6 5 4 2 2 2 2 2" xfId="40160" xr:uid="{00000000-0005-0000-0000-0000658D0000}"/>
    <cellStyle name="Normal 6 5 4 2 2 2 2 3" xfId="40161" xr:uid="{00000000-0005-0000-0000-0000668D0000}"/>
    <cellStyle name="Normal 6 5 4 2 2 2 2 4" xfId="40162" xr:uid="{00000000-0005-0000-0000-0000678D0000}"/>
    <cellStyle name="Normal 6 5 4 2 2 2 3" xfId="40163" xr:uid="{00000000-0005-0000-0000-0000688D0000}"/>
    <cellStyle name="Normal 6 5 4 2 2 2 3 2" xfId="40164" xr:uid="{00000000-0005-0000-0000-0000698D0000}"/>
    <cellStyle name="Normal 6 5 4 2 2 2 3 3" xfId="40165" xr:uid="{00000000-0005-0000-0000-00006A8D0000}"/>
    <cellStyle name="Normal 6 5 4 2 2 2 4" xfId="40166" xr:uid="{00000000-0005-0000-0000-00006B8D0000}"/>
    <cellStyle name="Normal 6 5 4 2 2 2 5" xfId="40167" xr:uid="{00000000-0005-0000-0000-00006C8D0000}"/>
    <cellStyle name="Normal 6 5 4 2 2 2 6" xfId="40168" xr:uid="{00000000-0005-0000-0000-00006D8D0000}"/>
    <cellStyle name="Normal 6 5 4 2 2 3" xfId="6850" xr:uid="{00000000-0005-0000-0000-00006E8D0000}"/>
    <cellStyle name="Normal 6 5 4 2 2 3 2" xfId="11792" xr:uid="{00000000-0005-0000-0000-00006F8D0000}"/>
    <cellStyle name="Normal 6 5 4 2 2 3 3" xfId="40169" xr:uid="{00000000-0005-0000-0000-0000708D0000}"/>
    <cellStyle name="Normal 6 5 4 2 2 3 4" xfId="40170" xr:uid="{00000000-0005-0000-0000-0000718D0000}"/>
    <cellStyle name="Normal 6 5 4 2 2 4" xfId="8358" xr:uid="{00000000-0005-0000-0000-0000728D0000}"/>
    <cellStyle name="Normal 6 5 4 2 2 4 2" xfId="40171" xr:uid="{00000000-0005-0000-0000-0000738D0000}"/>
    <cellStyle name="Normal 6 5 4 2 2 4 3" xfId="40172" xr:uid="{00000000-0005-0000-0000-0000748D0000}"/>
    <cellStyle name="Normal 6 5 4 2 2 4 4" xfId="40173" xr:uid="{00000000-0005-0000-0000-0000758D0000}"/>
    <cellStyle name="Normal 6 5 4 2 2 5" xfId="3396" xr:uid="{00000000-0005-0000-0000-0000768D0000}"/>
    <cellStyle name="Normal 6 5 4 2 2 5 2" xfId="40174" xr:uid="{00000000-0005-0000-0000-0000778D0000}"/>
    <cellStyle name="Normal 6 5 4 2 2 5 3" xfId="40175" xr:uid="{00000000-0005-0000-0000-0000788D0000}"/>
    <cellStyle name="Normal 6 5 4 2 2 5 4" xfId="40176" xr:uid="{00000000-0005-0000-0000-0000798D0000}"/>
    <cellStyle name="Normal 6 5 4 2 2 6" xfId="40177" xr:uid="{00000000-0005-0000-0000-00007A8D0000}"/>
    <cellStyle name="Normal 6 5 4 2 2 6 2" xfId="40178" xr:uid="{00000000-0005-0000-0000-00007B8D0000}"/>
    <cellStyle name="Normal 6 5 4 2 2 6 3" xfId="40179" xr:uid="{00000000-0005-0000-0000-00007C8D0000}"/>
    <cellStyle name="Normal 6 5 4 2 2 7" xfId="40180" xr:uid="{00000000-0005-0000-0000-00007D8D0000}"/>
    <cellStyle name="Normal 6 5 4 2 2 8" xfId="40181" xr:uid="{00000000-0005-0000-0000-00007E8D0000}"/>
    <cellStyle name="Normal 6 5 4 2 2 9" xfId="40182" xr:uid="{00000000-0005-0000-0000-00007F8D0000}"/>
    <cellStyle name="Normal 6 5 4 2 3" xfId="4450" xr:uid="{00000000-0005-0000-0000-0000808D0000}"/>
    <cellStyle name="Normal 6 5 4 2 3 2" xfId="9435" xr:uid="{00000000-0005-0000-0000-0000818D0000}"/>
    <cellStyle name="Normal 6 5 4 2 3 2 2" xfId="40183" xr:uid="{00000000-0005-0000-0000-0000828D0000}"/>
    <cellStyle name="Normal 6 5 4 2 3 2 3" xfId="40184" xr:uid="{00000000-0005-0000-0000-0000838D0000}"/>
    <cellStyle name="Normal 6 5 4 2 3 2 4" xfId="40185" xr:uid="{00000000-0005-0000-0000-0000848D0000}"/>
    <cellStyle name="Normal 6 5 4 2 3 3" xfId="40186" xr:uid="{00000000-0005-0000-0000-0000858D0000}"/>
    <cellStyle name="Normal 6 5 4 2 3 3 2" xfId="40187" xr:uid="{00000000-0005-0000-0000-0000868D0000}"/>
    <cellStyle name="Normal 6 5 4 2 3 3 3" xfId="40188" xr:uid="{00000000-0005-0000-0000-0000878D0000}"/>
    <cellStyle name="Normal 6 5 4 2 3 4" xfId="40189" xr:uid="{00000000-0005-0000-0000-0000888D0000}"/>
    <cellStyle name="Normal 6 5 4 2 3 5" xfId="40190" xr:uid="{00000000-0005-0000-0000-0000898D0000}"/>
    <cellStyle name="Normal 6 5 4 2 3 6" xfId="40191" xr:uid="{00000000-0005-0000-0000-00008A8D0000}"/>
    <cellStyle name="Normal 6 5 4 2 4" xfId="6190" xr:uid="{00000000-0005-0000-0000-00008B8D0000}"/>
    <cellStyle name="Normal 6 5 4 2 4 2" xfId="11132" xr:uid="{00000000-0005-0000-0000-00008C8D0000}"/>
    <cellStyle name="Normal 6 5 4 2 4 3" xfId="40192" xr:uid="{00000000-0005-0000-0000-00008D8D0000}"/>
    <cellStyle name="Normal 6 5 4 2 4 4" xfId="40193" xr:uid="{00000000-0005-0000-0000-00008E8D0000}"/>
    <cellStyle name="Normal 6 5 4 2 5" xfId="7698" xr:uid="{00000000-0005-0000-0000-00008F8D0000}"/>
    <cellStyle name="Normal 6 5 4 2 5 2" xfId="40194" xr:uid="{00000000-0005-0000-0000-0000908D0000}"/>
    <cellStyle name="Normal 6 5 4 2 5 3" xfId="40195" xr:uid="{00000000-0005-0000-0000-0000918D0000}"/>
    <cellStyle name="Normal 6 5 4 2 5 4" xfId="40196" xr:uid="{00000000-0005-0000-0000-0000928D0000}"/>
    <cellStyle name="Normal 6 5 4 2 6" xfId="2736" xr:uid="{00000000-0005-0000-0000-0000938D0000}"/>
    <cellStyle name="Normal 6 5 4 2 6 2" xfId="40197" xr:uid="{00000000-0005-0000-0000-0000948D0000}"/>
    <cellStyle name="Normal 6 5 4 2 6 3" xfId="40198" xr:uid="{00000000-0005-0000-0000-0000958D0000}"/>
    <cellStyle name="Normal 6 5 4 2 6 4" xfId="40199" xr:uid="{00000000-0005-0000-0000-0000968D0000}"/>
    <cellStyle name="Normal 6 5 4 2 7" xfId="40200" xr:uid="{00000000-0005-0000-0000-0000978D0000}"/>
    <cellStyle name="Normal 6 5 4 2 7 2" xfId="40201" xr:uid="{00000000-0005-0000-0000-0000988D0000}"/>
    <cellStyle name="Normal 6 5 4 2 7 3" xfId="40202" xr:uid="{00000000-0005-0000-0000-0000998D0000}"/>
    <cellStyle name="Normal 6 5 4 2 8" xfId="40203" xr:uid="{00000000-0005-0000-0000-00009A8D0000}"/>
    <cellStyle name="Normal 6 5 4 2 9" xfId="40204" xr:uid="{00000000-0005-0000-0000-00009B8D0000}"/>
    <cellStyle name="Normal 6 5 4 3" xfId="1762" xr:uid="{00000000-0005-0000-0000-00009C8D0000}"/>
    <cellStyle name="Normal 6 5 4 3 2" xfId="5120" xr:uid="{00000000-0005-0000-0000-00009D8D0000}"/>
    <cellStyle name="Normal 6 5 4 3 2 2" xfId="10104" xr:uid="{00000000-0005-0000-0000-00009E8D0000}"/>
    <cellStyle name="Normal 6 5 4 3 2 2 2" xfId="40205" xr:uid="{00000000-0005-0000-0000-00009F8D0000}"/>
    <cellStyle name="Normal 6 5 4 3 2 2 3" xfId="40206" xr:uid="{00000000-0005-0000-0000-0000A08D0000}"/>
    <cellStyle name="Normal 6 5 4 3 2 2 4" xfId="40207" xr:uid="{00000000-0005-0000-0000-0000A18D0000}"/>
    <cellStyle name="Normal 6 5 4 3 2 3" xfId="40208" xr:uid="{00000000-0005-0000-0000-0000A28D0000}"/>
    <cellStyle name="Normal 6 5 4 3 2 3 2" xfId="40209" xr:uid="{00000000-0005-0000-0000-0000A38D0000}"/>
    <cellStyle name="Normal 6 5 4 3 2 3 3" xfId="40210" xr:uid="{00000000-0005-0000-0000-0000A48D0000}"/>
    <cellStyle name="Normal 6 5 4 3 2 4" xfId="40211" xr:uid="{00000000-0005-0000-0000-0000A58D0000}"/>
    <cellStyle name="Normal 6 5 4 3 2 5" xfId="40212" xr:uid="{00000000-0005-0000-0000-0000A68D0000}"/>
    <cellStyle name="Normal 6 5 4 3 2 6" xfId="40213" xr:uid="{00000000-0005-0000-0000-0000A78D0000}"/>
    <cellStyle name="Normal 6 5 4 3 3" xfId="6849" xr:uid="{00000000-0005-0000-0000-0000A88D0000}"/>
    <cellStyle name="Normal 6 5 4 3 3 2" xfId="11791" xr:uid="{00000000-0005-0000-0000-0000A98D0000}"/>
    <cellStyle name="Normal 6 5 4 3 3 3" xfId="40214" xr:uid="{00000000-0005-0000-0000-0000AA8D0000}"/>
    <cellStyle name="Normal 6 5 4 3 3 4" xfId="40215" xr:uid="{00000000-0005-0000-0000-0000AB8D0000}"/>
    <cellStyle name="Normal 6 5 4 3 4" xfId="8357" xr:uid="{00000000-0005-0000-0000-0000AC8D0000}"/>
    <cellStyle name="Normal 6 5 4 3 4 2" xfId="40216" xr:uid="{00000000-0005-0000-0000-0000AD8D0000}"/>
    <cellStyle name="Normal 6 5 4 3 4 3" xfId="40217" xr:uid="{00000000-0005-0000-0000-0000AE8D0000}"/>
    <cellStyle name="Normal 6 5 4 3 4 4" xfId="40218" xr:uid="{00000000-0005-0000-0000-0000AF8D0000}"/>
    <cellStyle name="Normal 6 5 4 3 5" xfId="3395" xr:uid="{00000000-0005-0000-0000-0000B08D0000}"/>
    <cellStyle name="Normal 6 5 4 3 5 2" xfId="40219" xr:uid="{00000000-0005-0000-0000-0000B18D0000}"/>
    <cellStyle name="Normal 6 5 4 3 5 3" xfId="40220" xr:uid="{00000000-0005-0000-0000-0000B28D0000}"/>
    <cellStyle name="Normal 6 5 4 3 5 4" xfId="40221" xr:uid="{00000000-0005-0000-0000-0000B38D0000}"/>
    <cellStyle name="Normal 6 5 4 3 6" xfId="40222" xr:uid="{00000000-0005-0000-0000-0000B48D0000}"/>
    <cellStyle name="Normal 6 5 4 3 6 2" xfId="40223" xr:uid="{00000000-0005-0000-0000-0000B58D0000}"/>
    <cellStyle name="Normal 6 5 4 3 6 3" xfId="40224" xr:uid="{00000000-0005-0000-0000-0000B68D0000}"/>
    <cellStyle name="Normal 6 5 4 3 7" xfId="40225" xr:uid="{00000000-0005-0000-0000-0000B78D0000}"/>
    <cellStyle name="Normal 6 5 4 3 8" xfId="40226" xr:uid="{00000000-0005-0000-0000-0000B88D0000}"/>
    <cellStyle name="Normal 6 5 4 3 9" xfId="40227" xr:uid="{00000000-0005-0000-0000-0000B98D0000}"/>
    <cellStyle name="Normal 6 5 4 4" xfId="3981" xr:uid="{00000000-0005-0000-0000-0000BA8D0000}"/>
    <cellStyle name="Normal 6 5 4 4 2" xfId="9053" xr:uid="{00000000-0005-0000-0000-0000BB8D0000}"/>
    <cellStyle name="Normal 6 5 4 4 2 2" xfId="40228" xr:uid="{00000000-0005-0000-0000-0000BC8D0000}"/>
    <cellStyle name="Normal 6 5 4 4 2 3" xfId="40229" xr:uid="{00000000-0005-0000-0000-0000BD8D0000}"/>
    <cellStyle name="Normal 6 5 4 4 2 4" xfId="40230" xr:uid="{00000000-0005-0000-0000-0000BE8D0000}"/>
    <cellStyle name="Normal 6 5 4 4 3" xfId="40231" xr:uid="{00000000-0005-0000-0000-0000BF8D0000}"/>
    <cellStyle name="Normal 6 5 4 4 3 2" xfId="40232" xr:uid="{00000000-0005-0000-0000-0000C08D0000}"/>
    <cellStyle name="Normal 6 5 4 4 3 3" xfId="40233" xr:uid="{00000000-0005-0000-0000-0000C18D0000}"/>
    <cellStyle name="Normal 6 5 4 4 4" xfId="40234" xr:uid="{00000000-0005-0000-0000-0000C28D0000}"/>
    <cellStyle name="Normal 6 5 4 4 5" xfId="40235" xr:uid="{00000000-0005-0000-0000-0000C38D0000}"/>
    <cellStyle name="Normal 6 5 4 4 6" xfId="40236" xr:uid="{00000000-0005-0000-0000-0000C48D0000}"/>
    <cellStyle name="Normal 6 5 4 5" xfId="5738" xr:uid="{00000000-0005-0000-0000-0000C58D0000}"/>
    <cellStyle name="Normal 6 5 4 5 2" xfId="10680" xr:uid="{00000000-0005-0000-0000-0000C68D0000}"/>
    <cellStyle name="Normal 6 5 4 5 3" xfId="40237" xr:uid="{00000000-0005-0000-0000-0000C78D0000}"/>
    <cellStyle name="Normal 6 5 4 5 4" xfId="40238" xr:uid="{00000000-0005-0000-0000-0000C88D0000}"/>
    <cellStyle name="Normal 6 5 4 6" xfId="7246" xr:uid="{00000000-0005-0000-0000-0000C98D0000}"/>
    <cellStyle name="Normal 6 5 4 6 2" xfId="40239" xr:uid="{00000000-0005-0000-0000-0000CA8D0000}"/>
    <cellStyle name="Normal 6 5 4 6 3" xfId="40240" xr:uid="{00000000-0005-0000-0000-0000CB8D0000}"/>
    <cellStyle name="Normal 6 5 4 6 4" xfId="40241" xr:uid="{00000000-0005-0000-0000-0000CC8D0000}"/>
    <cellStyle name="Normal 6 5 4 7" xfId="2284" xr:uid="{00000000-0005-0000-0000-0000CD8D0000}"/>
    <cellStyle name="Normal 6 5 4 7 2" xfId="40242" xr:uid="{00000000-0005-0000-0000-0000CE8D0000}"/>
    <cellStyle name="Normal 6 5 4 7 3" xfId="40243" xr:uid="{00000000-0005-0000-0000-0000CF8D0000}"/>
    <cellStyle name="Normal 6 5 4 7 4" xfId="40244" xr:uid="{00000000-0005-0000-0000-0000D08D0000}"/>
    <cellStyle name="Normal 6 5 4 8" xfId="40245" xr:uid="{00000000-0005-0000-0000-0000D18D0000}"/>
    <cellStyle name="Normal 6 5 4 8 2" xfId="40246" xr:uid="{00000000-0005-0000-0000-0000D28D0000}"/>
    <cellStyle name="Normal 6 5 4 8 3" xfId="40247" xr:uid="{00000000-0005-0000-0000-0000D38D0000}"/>
    <cellStyle name="Normal 6 5 4 9" xfId="40248" xr:uid="{00000000-0005-0000-0000-0000D48D0000}"/>
    <cellStyle name="Normal 6 5 5" xfId="675" xr:uid="{00000000-0005-0000-0000-0000D58D0000}"/>
    <cellStyle name="Normal 6 5 5 10" xfId="40249" xr:uid="{00000000-0005-0000-0000-0000D68D0000}"/>
    <cellStyle name="Normal 6 5 5 11" xfId="40250" xr:uid="{00000000-0005-0000-0000-0000D78D0000}"/>
    <cellStyle name="Normal 6 5 5 2" xfId="1141" xr:uid="{00000000-0005-0000-0000-0000D88D0000}"/>
    <cellStyle name="Normal 6 5 5 2 10" xfId="40251" xr:uid="{00000000-0005-0000-0000-0000D98D0000}"/>
    <cellStyle name="Normal 6 5 5 2 2" xfId="1765" xr:uid="{00000000-0005-0000-0000-0000DA8D0000}"/>
    <cellStyle name="Normal 6 5 5 2 2 2" xfId="5123" xr:uid="{00000000-0005-0000-0000-0000DB8D0000}"/>
    <cellStyle name="Normal 6 5 5 2 2 2 2" xfId="10107" xr:uid="{00000000-0005-0000-0000-0000DC8D0000}"/>
    <cellStyle name="Normal 6 5 5 2 2 2 2 2" xfId="40252" xr:uid="{00000000-0005-0000-0000-0000DD8D0000}"/>
    <cellStyle name="Normal 6 5 5 2 2 2 2 3" xfId="40253" xr:uid="{00000000-0005-0000-0000-0000DE8D0000}"/>
    <cellStyle name="Normal 6 5 5 2 2 2 2 4" xfId="40254" xr:uid="{00000000-0005-0000-0000-0000DF8D0000}"/>
    <cellStyle name="Normal 6 5 5 2 2 2 3" xfId="40255" xr:uid="{00000000-0005-0000-0000-0000E08D0000}"/>
    <cellStyle name="Normal 6 5 5 2 2 2 3 2" xfId="40256" xr:uid="{00000000-0005-0000-0000-0000E18D0000}"/>
    <cellStyle name="Normal 6 5 5 2 2 2 3 3" xfId="40257" xr:uid="{00000000-0005-0000-0000-0000E28D0000}"/>
    <cellStyle name="Normal 6 5 5 2 2 2 4" xfId="40258" xr:uid="{00000000-0005-0000-0000-0000E38D0000}"/>
    <cellStyle name="Normal 6 5 5 2 2 2 5" xfId="40259" xr:uid="{00000000-0005-0000-0000-0000E48D0000}"/>
    <cellStyle name="Normal 6 5 5 2 2 2 6" xfId="40260" xr:uid="{00000000-0005-0000-0000-0000E58D0000}"/>
    <cellStyle name="Normal 6 5 5 2 2 3" xfId="6852" xr:uid="{00000000-0005-0000-0000-0000E68D0000}"/>
    <cellStyle name="Normal 6 5 5 2 2 3 2" xfId="11794" xr:uid="{00000000-0005-0000-0000-0000E78D0000}"/>
    <cellStyle name="Normal 6 5 5 2 2 3 3" xfId="40261" xr:uid="{00000000-0005-0000-0000-0000E88D0000}"/>
    <cellStyle name="Normal 6 5 5 2 2 3 4" xfId="40262" xr:uid="{00000000-0005-0000-0000-0000E98D0000}"/>
    <cellStyle name="Normal 6 5 5 2 2 4" xfId="8360" xr:uid="{00000000-0005-0000-0000-0000EA8D0000}"/>
    <cellStyle name="Normal 6 5 5 2 2 4 2" xfId="40263" xr:uid="{00000000-0005-0000-0000-0000EB8D0000}"/>
    <cellStyle name="Normal 6 5 5 2 2 4 3" xfId="40264" xr:uid="{00000000-0005-0000-0000-0000EC8D0000}"/>
    <cellStyle name="Normal 6 5 5 2 2 4 4" xfId="40265" xr:uid="{00000000-0005-0000-0000-0000ED8D0000}"/>
    <cellStyle name="Normal 6 5 5 2 2 5" xfId="3398" xr:uid="{00000000-0005-0000-0000-0000EE8D0000}"/>
    <cellStyle name="Normal 6 5 5 2 2 5 2" xfId="40266" xr:uid="{00000000-0005-0000-0000-0000EF8D0000}"/>
    <cellStyle name="Normal 6 5 5 2 2 5 3" xfId="40267" xr:uid="{00000000-0005-0000-0000-0000F08D0000}"/>
    <cellStyle name="Normal 6 5 5 2 2 5 4" xfId="40268" xr:uid="{00000000-0005-0000-0000-0000F18D0000}"/>
    <cellStyle name="Normal 6 5 5 2 2 6" xfId="40269" xr:uid="{00000000-0005-0000-0000-0000F28D0000}"/>
    <cellStyle name="Normal 6 5 5 2 2 6 2" xfId="40270" xr:uid="{00000000-0005-0000-0000-0000F38D0000}"/>
    <cellStyle name="Normal 6 5 5 2 2 6 3" xfId="40271" xr:uid="{00000000-0005-0000-0000-0000F48D0000}"/>
    <cellStyle name="Normal 6 5 5 2 2 7" xfId="40272" xr:uid="{00000000-0005-0000-0000-0000F58D0000}"/>
    <cellStyle name="Normal 6 5 5 2 2 8" xfId="40273" xr:uid="{00000000-0005-0000-0000-0000F68D0000}"/>
    <cellStyle name="Normal 6 5 5 2 2 9" xfId="40274" xr:uid="{00000000-0005-0000-0000-0000F78D0000}"/>
    <cellStyle name="Normal 6 5 5 2 3" xfId="4509" xr:uid="{00000000-0005-0000-0000-0000F88D0000}"/>
    <cellStyle name="Normal 6 5 5 2 3 2" xfId="9493" xr:uid="{00000000-0005-0000-0000-0000F98D0000}"/>
    <cellStyle name="Normal 6 5 5 2 3 2 2" xfId="40275" xr:uid="{00000000-0005-0000-0000-0000FA8D0000}"/>
    <cellStyle name="Normal 6 5 5 2 3 2 3" xfId="40276" xr:uid="{00000000-0005-0000-0000-0000FB8D0000}"/>
    <cellStyle name="Normal 6 5 5 2 3 2 4" xfId="40277" xr:uid="{00000000-0005-0000-0000-0000FC8D0000}"/>
    <cellStyle name="Normal 6 5 5 2 3 3" xfId="40278" xr:uid="{00000000-0005-0000-0000-0000FD8D0000}"/>
    <cellStyle name="Normal 6 5 5 2 3 3 2" xfId="40279" xr:uid="{00000000-0005-0000-0000-0000FE8D0000}"/>
    <cellStyle name="Normal 6 5 5 2 3 3 3" xfId="40280" xr:uid="{00000000-0005-0000-0000-0000FF8D0000}"/>
    <cellStyle name="Normal 6 5 5 2 3 4" xfId="40281" xr:uid="{00000000-0005-0000-0000-0000008E0000}"/>
    <cellStyle name="Normal 6 5 5 2 3 5" xfId="40282" xr:uid="{00000000-0005-0000-0000-0000018E0000}"/>
    <cellStyle name="Normal 6 5 5 2 3 6" xfId="40283" xr:uid="{00000000-0005-0000-0000-0000028E0000}"/>
    <cellStyle name="Normal 6 5 5 2 4" xfId="6240" xr:uid="{00000000-0005-0000-0000-0000038E0000}"/>
    <cellStyle name="Normal 6 5 5 2 4 2" xfId="11182" xr:uid="{00000000-0005-0000-0000-0000048E0000}"/>
    <cellStyle name="Normal 6 5 5 2 4 3" xfId="40284" xr:uid="{00000000-0005-0000-0000-0000058E0000}"/>
    <cellStyle name="Normal 6 5 5 2 4 4" xfId="40285" xr:uid="{00000000-0005-0000-0000-0000068E0000}"/>
    <cellStyle name="Normal 6 5 5 2 5" xfId="7748" xr:uid="{00000000-0005-0000-0000-0000078E0000}"/>
    <cellStyle name="Normal 6 5 5 2 5 2" xfId="40286" xr:uid="{00000000-0005-0000-0000-0000088E0000}"/>
    <cellStyle name="Normal 6 5 5 2 5 3" xfId="40287" xr:uid="{00000000-0005-0000-0000-0000098E0000}"/>
    <cellStyle name="Normal 6 5 5 2 5 4" xfId="40288" xr:uid="{00000000-0005-0000-0000-00000A8E0000}"/>
    <cellStyle name="Normal 6 5 5 2 6" xfId="2786" xr:uid="{00000000-0005-0000-0000-00000B8E0000}"/>
    <cellStyle name="Normal 6 5 5 2 6 2" xfId="40289" xr:uid="{00000000-0005-0000-0000-00000C8E0000}"/>
    <cellStyle name="Normal 6 5 5 2 6 3" xfId="40290" xr:uid="{00000000-0005-0000-0000-00000D8E0000}"/>
    <cellStyle name="Normal 6 5 5 2 6 4" xfId="40291" xr:uid="{00000000-0005-0000-0000-00000E8E0000}"/>
    <cellStyle name="Normal 6 5 5 2 7" xfId="40292" xr:uid="{00000000-0005-0000-0000-00000F8E0000}"/>
    <cellStyle name="Normal 6 5 5 2 7 2" xfId="40293" xr:uid="{00000000-0005-0000-0000-0000108E0000}"/>
    <cellStyle name="Normal 6 5 5 2 7 3" xfId="40294" xr:uid="{00000000-0005-0000-0000-0000118E0000}"/>
    <cellStyle name="Normal 6 5 5 2 8" xfId="40295" xr:uid="{00000000-0005-0000-0000-0000128E0000}"/>
    <cellStyle name="Normal 6 5 5 2 9" xfId="40296" xr:uid="{00000000-0005-0000-0000-0000138E0000}"/>
    <cellStyle name="Normal 6 5 5 3" xfId="1764" xr:uid="{00000000-0005-0000-0000-0000148E0000}"/>
    <cellStyle name="Normal 6 5 5 3 2" xfId="5122" xr:uid="{00000000-0005-0000-0000-0000158E0000}"/>
    <cellStyle name="Normal 6 5 5 3 2 2" xfId="10106" xr:uid="{00000000-0005-0000-0000-0000168E0000}"/>
    <cellStyle name="Normal 6 5 5 3 2 2 2" xfId="40297" xr:uid="{00000000-0005-0000-0000-0000178E0000}"/>
    <cellStyle name="Normal 6 5 5 3 2 2 3" xfId="40298" xr:uid="{00000000-0005-0000-0000-0000188E0000}"/>
    <cellStyle name="Normal 6 5 5 3 2 2 4" xfId="40299" xr:uid="{00000000-0005-0000-0000-0000198E0000}"/>
    <cellStyle name="Normal 6 5 5 3 2 3" xfId="40300" xr:uid="{00000000-0005-0000-0000-00001A8E0000}"/>
    <cellStyle name="Normal 6 5 5 3 2 3 2" xfId="40301" xr:uid="{00000000-0005-0000-0000-00001B8E0000}"/>
    <cellStyle name="Normal 6 5 5 3 2 3 3" xfId="40302" xr:uid="{00000000-0005-0000-0000-00001C8E0000}"/>
    <cellStyle name="Normal 6 5 5 3 2 4" xfId="40303" xr:uid="{00000000-0005-0000-0000-00001D8E0000}"/>
    <cellStyle name="Normal 6 5 5 3 2 5" xfId="40304" xr:uid="{00000000-0005-0000-0000-00001E8E0000}"/>
    <cellStyle name="Normal 6 5 5 3 2 6" xfId="40305" xr:uid="{00000000-0005-0000-0000-00001F8E0000}"/>
    <cellStyle name="Normal 6 5 5 3 3" xfId="6851" xr:uid="{00000000-0005-0000-0000-0000208E0000}"/>
    <cellStyle name="Normal 6 5 5 3 3 2" xfId="11793" xr:uid="{00000000-0005-0000-0000-0000218E0000}"/>
    <cellStyle name="Normal 6 5 5 3 3 3" xfId="40306" xr:uid="{00000000-0005-0000-0000-0000228E0000}"/>
    <cellStyle name="Normal 6 5 5 3 3 4" xfId="40307" xr:uid="{00000000-0005-0000-0000-0000238E0000}"/>
    <cellStyle name="Normal 6 5 5 3 4" xfId="8359" xr:uid="{00000000-0005-0000-0000-0000248E0000}"/>
    <cellStyle name="Normal 6 5 5 3 4 2" xfId="40308" xr:uid="{00000000-0005-0000-0000-0000258E0000}"/>
    <cellStyle name="Normal 6 5 5 3 4 3" xfId="40309" xr:uid="{00000000-0005-0000-0000-0000268E0000}"/>
    <cellStyle name="Normal 6 5 5 3 4 4" xfId="40310" xr:uid="{00000000-0005-0000-0000-0000278E0000}"/>
    <cellStyle name="Normal 6 5 5 3 5" xfId="3397" xr:uid="{00000000-0005-0000-0000-0000288E0000}"/>
    <cellStyle name="Normal 6 5 5 3 5 2" xfId="40311" xr:uid="{00000000-0005-0000-0000-0000298E0000}"/>
    <cellStyle name="Normal 6 5 5 3 5 3" xfId="40312" xr:uid="{00000000-0005-0000-0000-00002A8E0000}"/>
    <cellStyle name="Normal 6 5 5 3 5 4" xfId="40313" xr:uid="{00000000-0005-0000-0000-00002B8E0000}"/>
    <cellStyle name="Normal 6 5 5 3 6" xfId="40314" xr:uid="{00000000-0005-0000-0000-00002C8E0000}"/>
    <cellStyle name="Normal 6 5 5 3 6 2" xfId="40315" xr:uid="{00000000-0005-0000-0000-00002D8E0000}"/>
    <cellStyle name="Normal 6 5 5 3 6 3" xfId="40316" xr:uid="{00000000-0005-0000-0000-00002E8E0000}"/>
    <cellStyle name="Normal 6 5 5 3 7" xfId="40317" xr:uid="{00000000-0005-0000-0000-00002F8E0000}"/>
    <cellStyle name="Normal 6 5 5 3 8" xfId="40318" xr:uid="{00000000-0005-0000-0000-0000308E0000}"/>
    <cellStyle name="Normal 6 5 5 3 9" xfId="40319" xr:uid="{00000000-0005-0000-0000-0000318E0000}"/>
    <cellStyle name="Normal 6 5 5 4" xfId="4126" xr:uid="{00000000-0005-0000-0000-0000328E0000}"/>
    <cellStyle name="Normal 6 5 5 4 2" xfId="9112" xr:uid="{00000000-0005-0000-0000-0000338E0000}"/>
    <cellStyle name="Normal 6 5 5 4 2 2" xfId="40320" xr:uid="{00000000-0005-0000-0000-0000348E0000}"/>
    <cellStyle name="Normal 6 5 5 4 2 3" xfId="40321" xr:uid="{00000000-0005-0000-0000-0000358E0000}"/>
    <cellStyle name="Normal 6 5 5 4 2 4" xfId="40322" xr:uid="{00000000-0005-0000-0000-0000368E0000}"/>
    <cellStyle name="Normal 6 5 5 4 3" xfId="40323" xr:uid="{00000000-0005-0000-0000-0000378E0000}"/>
    <cellStyle name="Normal 6 5 5 4 3 2" xfId="40324" xr:uid="{00000000-0005-0000-0000-0000388E0000}"/>
    <cellStyle name="Normal 6 5 5 4 3 3" xfId="40325" xr:uid="{00000000-0005-0000-0000-0000398E0000}"/>
    <cellStyle name="Normal 6 5 5 4 4" xfId="40326" xr:uid="{00000000-0005-0000-0000-00003A8E0000}"/>
    <cellStyle name="Normal 6 5 5 4 5" xfId="40327" xr:uid="{00000000-0005-0000-0000-00003B8E0000}"/>
    <cellStyle name="Normal 6 5 5 4 6" xfId="40328" xr:uid="{00000000-0005-0000-0000-00003C8E0000}"/>
    <cellStyle name="Normal 6 5 5 5" xfId="5873" xr:uid="{00000000-0005-0000-0000-00003D8E0000}"/>
    <cellStyle name="Normal 6 5 5 5 2" xfId="10815" xr:uid="{00000000-0005-0000-0000-00003E8E0000}"/>
    <cellStyle name="Normal 6 5 5 5 3" xfId="40329" xr:uid="{00000000-0005-0000-0000-00003F8E0000}"/>
    <cellStyle name="Normal 6 5 5 5 4" xfId="40330" xr:uid="{00000000-0005-0000-0000-0000408E0000}"/>
    <cellStyle name="Normal 6 5 5 6" xfId="7381" xr:uid="{00000000-0005-0000-0000-0000418E0000}"/>
    <cellStyle name="Normal 6 5 5 6 2" xfId="40331" xr:uid="{00000000-0005-0000-0000-0000428E0000}"/>
    <cellStyle name="Normal 6 5 5 6 3" xfId="40332" xr:uid="{00000000-0005-0000-0000-0000438E0000}"/>
    <cellStyle name="Normal 6 5 5 6 4" xfId="40333" xr:uid="{00000000-0005-0000-0000-0000448E0000}"/>
    <cellStyle name="Normal 6 5 5 7" xfId="2419" xr:uid="{00000000-0005-0000-0000-0000458E0000}"/>
    <cellStyle name="Normal 6 5 5 7 2" xfId="40334" xr:uid="{00000000-0005-0000-0000-0000468E0000}"/>
    <cellStyle name="Normal 6 5 5 7 3" xfId="40335" xr:uid="{00000000-0005-0000-0000-0000478E0000}"/>
    <cellStyle name="Normal 6 5 5 7 4" xfId="40336" xr:uid="{00000000-0005-0000-0000-0000488E0000}"/>
    <cellStyle name="Normal 6 5 5 8" xfId="40337" xr:uid="{00000000-0005-0000-0000-0000498E0000}"/>
    <cellStyle name="Normal 6 5 5 8 2" xfId="40338" xr:uid="{00000000-0005-0000-0000-00004A8E0000}"/>
    <cellStyle name="Normal 6 5 5 8 3" xfId="40339" xr:uid="{00000000-0005-0000-0000-00004B8E0000}"/>
    <cellStyle name="Normal 6 5 5 9" xfId="40340" xr:uid="{00000000-0005-0000-0000-00004C8E0000}"/>
    <cellStyle name="Normal 6 5 6" xfId="342" xr:uid="{00000000-0005-0000-0000-00004D8E0000}"/>
    <cellStyle name="Normal 6 5 6 10" xfId="40341" xr:uid="{00000000-0005-0000-0000-00004E8E0000}"/>
    <cellStyle name="Normal 6 5 6 11" xfId="40342" xr:uid="{00000000-0005-0000-0000-00004F8E0000}"/>
    <cellStyle name="Normal 6 5 6 2" xfId="970" xr:uid="{00000000-0005-0000-0000-0000508E0000}"/>
    <cellStyle name="Normal 6 5 6 2 10" xfId="40343" xr:uid="{00000000-0005-0000-0000-0000518E0000}"/>
    <cellStyle name="Normal 6 5 6 2 2" xfId="1767" xr:uid="{00000000-0005-0000-0000-0000528E0000}"/>
    <cellStyle name="Normal 6 5 6 2 2 2" xfId="5125" xr:uid="{00000000-0005-0000-0000-0000538E0000}"/>
    <cellStyle name="Normal 6 5 6 2 2 2 2" xfId="10109" xr:uid="{00000000-0005-0000-0000-0000548E0000}"/>
    <cellStyle name="Normal 6 5 6 2 2 2 2 2" xfId="40344" xr:uid="{00000000-0005-0000-0000-0000558E0000}"/>
    <cellStyle name="Normal 6 5 6 2 2 2 2 3" xfId="40345" xr:uid="{00000000-0005-0000-0000-0000568E0000}"/>
    <cellStyle name="Normal 6 5 6 2 2 2 2 4" xfId="40346" xr:uid="{00000000-0005-0000-0000-0000578E0000}"/>
    <cellStyle name="Normal 6 5 6 2 2 2 3" xfId="40347" xr:uid="{00000000-0005-0000-0000-0000588E0000}"/>
    <cellStyle name="Normal 6 5 6 2 2 2 3 2" xfId="40348" xr:uid="{00000000-0005-0000-0000-0000598E0000}"/>
    <cellStyle name="Normal 6 5 6 2 2 2 3 3" xfId="40349" xr:uid="{00000000-0005-0000-0000-00005A8E0000}"/>
    <cellStyle name="Normal 6 5 6 2 2 2 4" xfId="40350" xr:uid="{00000000-0005-0000-0000-00005B8E0000}"/>
    <cellStyle name="Normal 6 5 6 2 2 2 5" xfId="40351" xr:uid="{00000000-0005-0000-0000-00005C8E0000}"/>
    <cellStyle name="Normal 6 5 6 2 2 2 6" xfId="40352" xr:uid="{00000000-0005-0000-0000-00005D8E0000}"/>
    <cellStyle name="Normal 6 5 6 2 2 3" xfId="6854" xr:uid="{00000000-0005-0000-0000-00005E8E0000}"/>
    <cellStyle name="Normal 6 5 6 2 2 3 2" xfId="11796" xr:uid="{00000000-0005-0000-0000-00005F8E0000}"/>
    <cellStyle name="Normal 6 5 6 2 2 3 3" xfId="40353" xr:uid="{00000000-0005-0000-0000-0000608E0000}"/>
    <cellStyle name="Normal 6 5 6 2 2 3 4" xfId="40354" xr:uid="{00000000-0005-0000-0000-0000618E0000}"/>
    <cellStyle name="Normal 6 5 6 2 2 4" xfId="8362" xr:uid="{00000000-0005-0000-0000-0000628E0000}"/>
    <cellStyle name="Normal 6 5 6 2 2 4 2" xfId="40355" xr:uid="{00000000-0005-0000-0000-0000638E0000}"/>
    <cellStyle name="Normal 6 5 6 2 2 4 3" xfId="40356" xr:uid="{00000000-0005-0000-0000-0000648E0000}"/>
    <cellStyle name="Normal 6 5 6 2 2 4 4" xfId="40357" xr:uid="{00000000-0005-0000-0000-0000658E0000}"/>
    <cellStyle name="Normal 6 5 6 2 2 5" xfId="3400" xr:uid="{00000000-0005-0000-0000-0000668E0000}"/>
    <cellStyle name="Normal 6 5 6 2 2 5 2" xfId="40358" xr:uid="{00000000-0005-0000-0000-0000678E0000}"/>
    <cellStyle name="Normal 6 5 6 2 2 5 3" xfId="40359" xr:uid="{00000000-0005-0000-0000-0000688E0000}"/>
    <cellStyle name="Normal 6 5 6 2 2 5 4" xfId="40360" xr:uid="{00000000-0005-0000-0000-0000698E0000}"/>
    <cellStyle name="Normal 6 5 6 2 2 6" xfId="40361" xr:uid="{00000000-0005-0000-0000-00006A8E0000}"/>
    <cellStyle name="Normal 6 5 6 2 2 6 2" xfId="40362" xr:uid="{00000000-0005-0000-0000-00006B8E0000}"/>
    <cellStyle name="Normal 6 5 6 2 2 6 3" xfId="40363" xr:uid="{00000000-0005-0000-0000-00006C8E0000}"/>
    <cellStyle name="Normal 6 5 6 2 2 7" xfId="40364" xr:uid="{00000000-0005-0000-0000-00006D8E0000}"/>
    <cellStyle name="Normal 6 5 6 2 2 8" xfId="40365" xr:uid="{00000000-0005-0000-0000-00006E8E0000}"/>
    <cellStyle name="Normal 6 5 6 2 2 9" xfId="40366" xr:uid="{00000000-0005-0000-0000-00006F8E0000}"/>
    <cellStyle name="Normal 6 5 6 2 3" xfId="4404" xr:uid="{00000000-0005-0000-0000-0000708E0000}"/>
    <cellStyle name="Normal 6 5 6 2 3 2" xfId="9389" xr:uid="{00000000-0005-0000-0000-0000718E0000}"/>
    <cellStyle name="Normal 6 5 6 2 3 2 2" xfId="40367" xr:uid="{00000000-0005-0000-0000-0000728E0000}"/>
    <cellStyle name="Normal 6 5 6 2 3 2 3" xfId="40368" xr:uid="{00000000-0005-0000-0000-0000738E0000}"/>
    <cellStyle name="Normal 6 5 6 2 3 2 4" xfId="40369" xr:uid="{00000000-0005-0000-0000-0000748E0000}"/>
    <cellStyle name="Normal 6 5 6 2 3 3" xfId="40370" xr:uid="{00000000-0005-0000-0000-0000758E0000}"/>
    <cellStyle name="Normal 6 5 6 2 3 3 2" xfId="40371" xr:uid="{00000000-0005-0000-0000-0000768E0000}"/>
    <cellStyle name="Normal 6 5 6 2 3 3 3" xfId="40372" xr:uid="{00000000-0005-0000-0000-0000778E0000}"/>
    <cellStyle name="Normal 6 5 6 2 3 4" xfId="40373" xr:uid="{00000000-0005-0000-0000-0000788E0000}"/>
    <cellStyle name="Normal 6 5 6 2 3 5" xfId="40374" xr:uid="{00000000-0005-0000-0000-0000798E0000}"/>
    <cellStyle name="Normal 6 5 6 2 3 6" xfId="40375" xr:uid="{00000000-0005-0000-0000-00007A8E0000}"/>
    <cellStyle name="Normal 6 5 6 2 4" xfId="6146" xr:uid="{00000000-0005-0000-0000-00007B8E0000}"/>
    <cellStyle name="Normal 6 5 6 2 4 2" xfId="11088" xr:uid="{00000000-0005-0000-0000-00007C8E0000}"/>
    <cellStyle name="Normal 6 5 6 2 4 3" xfId="40376" xr:uid="{00000000-0005-0000-0000-00007D8E0000}"/>
    <cellStyle name="Normal 6 5 6 2 4 4" xfId="40377" xr:uid="{00000000-0005-0000-0000-00007E8E0000}"/>
    <cellStyle name="Normal 6 5 6 2 5" xfId="7654" xr:uid="{00000000-0005-0000-0000-00007F8E0000}"/>
    <cellStyle name="Normal 6 5 6 2 5 2" xfId="40378" xr:uid="{00000000-0005-0000-0000-0000808E0000}"/>
    <cellStyle name="Normal 6 5 6 2 5 3" xfId="40379" xr:uid="{00000000-0005-0000-0000-0000818E0000}"/>
    <cellStyle name="Normal 6 5 6 2 5 4" xfId="40380" xr:uid="{00000000-0005-0000-0000-0000828E0000}"/>
    <cellStyle name="Normal 6 5 6 2 6" xfId="2692" xr:uid="{00000000-0005-0000-0000-0000838E0000}"/>
    <cellStyle name="Normal 6 5 6 2 6 2" xfId="40381" xr:uid="{00000000-0005-0000-0000-0000848E0000}"/>
    <cellStyle name="Normal 6 5 6 2 6 3" xfId="40382" xr:uid="{00000000-0005-0000-0000-0000858E0000}"/>
    <cellStyle name="Normal 6 5 6 2 6 4" xfId="40383" xr:uid="{00000000-0005-0000-0000-0000868E0000}"/>
    <cellStyle name="Normal 6 5 6 2 7" xfId="40384" xr:uid="{00000000-0005-0000-0000-0000878E0000}"/>
    <cellStyle name="Normal 6 5 6 2 7 2" xfId="40385" xr:uid="{00000000-0005-0000-0000-0000888E0000}"/>
    <cellStyle name="Normal 6 5 6 2 7 3" xfId="40386" xr:uid="{00000000-0005-0000-0000-0000898E0000}"/>
    <cellStyle name="Normal 6 5 6 2 8" xfId="40387" xr:uid="{00000000-0005-0000-0000-00008A8E0000}"/>
    <cellStyle name="Normal 6 5 6 2 9" xfId="40388" xr:uid="{00000000-0005-0000-0000-00008B8E0000}"/>
    <cellStyle name="Normal 6 5 6 3" xfId="1766" xr:uid="{00000000-0005-0000-0000-00008C8E0000}"/>
    <cellStyle name="Normal 6 5 6 3 2" xfId="5124" xr:uid="{00000000-0005-0000-0000-00008D8E0000}"/>
    <cellStyle name="Normal 6 5 6 3 2 2" xfId="10108" xr:uid="{00000000-0005-0000-0000-00008E8E0000}"/>
    <cellStyle name="Normal 6 5 6 3 2 2 2" xfId="40389" xr:uid="{00000000-0005-0000-0000-00008F8E0000}"/>
    <cellStyle name="Normal 6 5 6 3 2 2 3" xfId="40390" xr:uid="{00000000-0005-0000-0000-0000908E0000}"/>
    <cellStyle name="Normal 6 5 6 3 2 2 4" xfId="40391" xr:uid="{00000000-0005-0000-0000-0000918E0000}"/>
    <cellStyle name="Normal 6 5 6 3 2 3" xfId="40392" xr:uid="{00000000-0005-0000-0000-0000928E0000}"/>
    <cellStyle name="Normal 6 5 6 3 2 3 2" xfId="40393" xr:uid="{00000000-0005-0000-0000-0000938E0000}"/>
    <cellStyle name="Normal 6 5 6 3 2 3 3" xfId="40394" xr:uid="{00000000-0005-0000-0000-0000948E0000}"/>
    <cellStyle name="Normal 6 5 6 3 2 4" xfId="40395" xr:uid="{00000000-0005-0000-0000-0000958E0000}"/>
    <cellStyle name="Normal 6 5 6 3 2 5" xfId="40396" xr:uid="{00000000-0005-0000-0000-0000968E0000}"/>
    <cellStyle name="Normal 6 5 6 3 2 6" xfId="40397" xr:uid="{00000000-0005-0000-0000-0000978E0000}"/>
    <cellStyle name="Normal 6 5 6 3 3" xfId="6853" xr:uid="{00000000-0005-0000-0000-0000988E0000}"/>
    <cellStyle name="Normal 6 5 6 3 3 2" xfId="11795" xr:uid="{00000000-0005-0000-0000-0000998E0000}"/>
    <cellStyle name="Normal 6 5 6 3 3 3" xfId="40398" xr:uid="{00000000-0005-0000-0000-00009A8E0000}"/>
    <cellStyle name="Normal 6 5 6 3 3 4" xfId="40399" xr:uid="{00000000-0005-0000-0000-00009B8E0000}"/>
    <cellStyle name="Normal 6 5 6 3 4" xfId="8361" xr:uid="{00000000-0005-0000-0000-00009C8E0000}"/>
    <cellStyle name="Normal 6 5 6 3 4 2" xfId="40400" xr:uid="{00000000-0005-0000-0000-00009D8E0000}"/>
    <cellStyle name="Normal 6 5 6 3 4 3" xfId="40401" xr:uid="{00000000-0005-0000-0000-00009E8E0000}"/>
    <cellStyle name="Normal 6 5 6 3 4 4" xfId="40402" xr:uid="{00000000-0005-0000-0000-00009F8E0000}"/>
    <cellStyle name="Normal 6 5 6 3 5" xfId="3399" xr:uid="{00000000-0005-0000-0000-0000A08E0000}"/>
    <cellStyle name="Normal 6 5 6 3 5 2" xfId="40403" xr:uid="{00000000-0005-0000-0000-0000A18E0000}"/>
    <cellStyle name="Normal 6 5 6 3 5 3" xfId="40404" xr:uid="{00000000-0005-0000-0000-0000A28E0000}"/>
    <cellStyle name="Normal 6 5 6 3 5 4" xfId="40405" xr:uid="{00000000-0005-0000-0000-0000A38E0000}"/>
    <cellStyle name="Normal 6 5 6 3 6" xfId="40406" xr:uid="{00000000-0005-0000-0000-0000A48E0000}"/>
    <cellStyle name="Normal 6 5 6 3 6 2" xfId="40407" xr:uid="{00000000-0005-0000-0000-0000A58E0000}"/>
    <cellStyle name="Normal 6 5 6 3 6 3" xfId="40408" xr:uid="{00000000-0005-0000-0000-0000A68E0000}"/>
    <cellStyle name="Normal 6 5 6 3 7" xfId="40409" xr:uid="{00000000-0005-0000-0000-0000A78E0000}"/>
    <cellStyle name="Normal 6 5 6 3 8" xfId="40410" xr:uid="{00000000-0005-0000-0000-0000A88E0000}"/>
    <cellStyle name="Normal 6 5 6 3 9" xfId="40411" xr:uid="{00000000-0005-0000-0000-0000A98E0000}"/>
    <cellStyle name="Normal 6 5 6 4" xfId="3921" xr:uid="{00000000-0005-0000-0000-0000AA8E0000}"/>
    <cellStyle name="Normal 6 5 6 4 2" xfId="9001" xr:uid="{00000000-0005-0000-0000-0000AB8E0000}"/>
    <cellStyle name="Normal 6 5 6 4 2 2" xfId="40412" xr:uid="{00000000-0005-0000-0000-0000AC8E0000}"/>
    <cellStyle name="Normal 6 5 6 4 2 3" xfId="40413" xr:uid="{00000000-0005-0000-0000-0000AD8E0000}"/>
    <cellStyle name="Normal 6 5 6 4 2 4" xfId="40414" xr:uid="{00000000-0005-0000-0000-0000AE8E0000}"/>
    <cellStyle name="Normal 6 5 6 4 3" xfId="40415" xr:uid="{00000000-0005-0000-0000-0000AF8E0000}"/>
    <cellStyle name="Normal 6 5 6 4 3 2" xfId="40416" xr:uid="{00000000-0005-0000-0000-0000B08E0000}"/>
    <cellStyle name="Normal 6 5 6 4 3 3" xfId="40417" xr:uid="{00000000-0005-0000-0000-0000B18E0000}"/>
    <cellStyle name="Normal 6 5 6 4 4" xfId="40418" xr:uid="{00000000-0005-0000-0000-0000B28E0000}"/>
    <cellStyle name="Normal 6 5 6 4 5" xfId="40419" xr:uid="{00000000-0005-0000-0000-0000B38E0000}"/>
    <cellStyle name="Normal 6 5 6 4 6" xfId="40420" xr:uid="{00000000-0005-0000-0000-0000B48E0000}"/>
    <cellStyle name="Normal 6 5 6 5" xfId="5689" xr:uid="{00000000-0005-0000-0000-0000B58E0000}"/>
    <cellStyle name="Normal 6 5 6 5 2" xfId="10631" xr:uid="{00000000-0005-0000-0000-0000B68E0000}"/>
    <cellStyle name="Normal 6 5 6 5 3" xfId="40421" xr:uid="{00000000-0005-0000-0000-0000B78E0000}"/>
    <cellStyle name="Normal 6 5 6 5 4" xfId="40422" xr:uid="{00000000-0005-0000-0000-0000B88E0000}"/>
    <cellStyle name="Normal 6 5 6 6" xfId="7197" xr:uid="{00000000-0005-0000-0000-0000B98E0000}"/>
    <cellStyle name="Normal 6 5 6 6 2" xfId="40423" xr:uid="{00000000-0005-0000-0000-0000BA8E0000}"/>
    <cellStyle name="Normal 6 5 6 6 3" xfId="40424" xr:uid="{00000000-0005-0000-0000-0000BB8E0000}"/>
    <cellStyle name="Normal 6 5 6 6 4" xfId="40425" xr:uid="{00000000-0005-0000-0000-0000BC8E0000}"/>
    <cellStyle name="Normal 6 5 6 7" xfId="2235" xr:uid="{00000000-0005-0000-0000-0000BD8E0000}"/>
    <cellStyle name="Normal 6 5 6 7 2" xfId="40426" xr:uid="{00000000-0005-0000-0000-0000BE8E0000}"/>
    <cellStyle name="Normal 6 5 6 7 3" xfId="40427" xr:uid="{00000000-0005-0000-0000-0000BF8E0000}"/>
    <cellStyle name="Normal 6 5 6 7 4" xfId="40428" xr:uid="{00000000-0005-0000-0000-0000C08E0000}"/>
    <cellStyle name="Normal 6 5 6 8" xfId="40429" xr:uid="{00000000-0005-0000-0000-0000C18E0000}"/>
    <cellStyle name="Normal 6 5 6 8 2" xfId="40430" xr:uid="{00000000-0005-0000-0000-0000C28E0000}"/>
    <cellStyle name="Normal 6 5 6 8 3" xfId="40431" xr:uid="{00000000-0005-0000-0000-0000C38E0000}"/>
    <cellStyle name="Normal 6 5 6 9" xfId="40432" xr:uid="{00000000-0005-0000-0000-0000C48E0000}"/>
    <cellStyle name="Normal 6 5 7" xfId="824" xr:uid="{00000000-0005-0000-0000-0000C58E0000}"/>
    <cellStyle name="Normal 6 5 7 10" xfId="40433" xr:uid="{00000000-0005-0000-0000-0000C68E0000}"/>
    <cellStyle name="Normal 6 5 7 2" xfId="1768" xr:uid="{00000000-0005-0000-0000-0000C78E0000}"/>
    <cellStyle name="Normal 6 5 7 2 2" xfId="5126" xr:uid="{00000000-0005-0000-0000-0000C88E0000}"/>
    <cellStyle name="Normal 6 5 7 2 2 2" xfId="10110" xr:uid="{00000000-0005-0000-0000-0000C98E0000}"/>
    <cellStyle name="Normal 6 5 7 2 2 2 2" xfId="40434" xr:uid="{00000000-0005-0000-0000-0000CA8E0000}"/>
    <cellStyle name="Normal 6 5 7 2 2 2 3" xfId="40435" xr:uid="{00000000-0005-0000-0000-0000CB8E0000}"/>
    <cellStyle name="Normal 6 5 7 2 2 2 4" xfId="40436" xr:uid="{00000000-0005-0000-0000-0000CC8E0000}"/>
    <cellStyle name="Normal 6 5 7 2 2 3" xfId="40437" xr:uid="{00000000-0005-0000-0000-0000CD8E0000}"/>
    <cellStyle name="Normal 6 5 7 2 2 3 2" xfId="40438" xr:uid="{00000000-0005-0000-0000-0000CE8E0000}"/>
    <cellStyle name="Normal 6 5 7 2 2 3 3" xfId="40439" xr:uid="{00000000-0005-0000-0000-0000CF8E0000}"/>
    <cellStyle name="Normal 6 5 7 2 2 4" xfId="40440" xr:uid="{00000000-0005-0000-0000-0000D08E0000}"/>
    <cellStyle name="Normal 6 5 7 2 2 5" xfId="40441" xr:uid="{00000000-0005-0000-0000-0000D18E0000}"/>
    <cellStyle name="Normal 6 5 7 2 2 6" xfId="40442" xr:uid="{00000000-0005-0000-0000-0000D28E0000}"/>
    <cellStyle name="Normal 6 5 7 2 3" xfId="6855" xr:uid="{00000000-0005-0000-0000-0000D38E0000}"/>
    <cellStyle name="Normal 6 5 7 2 3 2" xfId="11797" xr:uid="{00000000-0005-0000-0000-0000D48E0000}"/>
    <cellStyle name="Normal 6 5 7 2 3 3" xfId="40443" xr:uid="{00000000-0005-0000-0000-0000D58E0000}"/>
    <cellStyle name="Normal 6 5 7 2 3 4" xfId="40444" xr:uid="{00000000-0005-0000-0000-0000D68E0000}"/>
    <cellStyle name="Normal 6 5 7 2 4" xfId="8363" xr:uid="{00000000-0005-0000-0000-0000D78E0000}"/>
    <cellStyle name="Normal 6 5 7 2 4 2" xfId="40445" xr:uid="{00000000-0005-0000-0000-0000D88E0000}"/>
    <cellStyle name="Normal 6 5 7 2 4 3" xfId="40446" xr:uid="{00000000-0005-0000-0000-0000D98E0000}"/>
    <cellStyle name="Normal 6 5 7 2 4 4" xfId="40447" xr:uid="{00000000-0005-0000-0000-0000DA8E0000}"/>
    <cellStyle name="Normal 6 5 7 2 5" xfId="3401" xr:uid="{00000000-0005-0000-0000-0000DB8E0000}"/>
    <cellStyle name="Normal 6 5 7 2 5 2" xfId="40448" xr:uid="{00000000-0005-0000-0000-0000DC8E0000}"/>
    <cellStyle name="Normal 6 5 7 2 5 3" xfId="40449" xr:uid="{00000000-0005-0000-0000-0000DD8E0000}"/>
    <cellStyle name="Normal 6 5 7 2 5 4" xfId="40450" xr:uid="{00000000-0005-0000-0000-0000DE8E0000}"/>
    <cellStyle name="Normal 6 5 7 2 6" xfId="40451" xr:uid="{00000000-0005-0000-0000-0000DF8E0000}"/>
    <cellStyle name="Normal 6 5 7 2 6 2" xfId="40452" xr:uid="{00000000-0005-0000-0000-0000E08E0000}"/>
    <cellStyle name="Normal 6 5 7 2 6 3" xfId="40453" xr:uid="{00000000-0005-0000-0000-0000E18E0000}"/>
    <cellStyle name="Normal 6 5 7 2 7" xfId="40454" xr:uid="{00000000-0005-0000-0000-0000E28E0000}"/>
    <cellStyle name="Normal 6 5 7 2 8" xfId="40455" xr:uid="{00000000-0005-0000-0000-0000E38E0000}"/>
    <cellStyle name="Normal 6 5 7 2 9" xfId="40456" xr:uid="{00000000-0005-0000-0000-0000E48E0000}"/>
    <cellStyle name="Normal 6 5 7 3" xfId="4266" xr:uid="{00000000-0005-0000-0000-0000E58E0000}"/>
    <cellStyle name="Normal 6 5 7 3 2" xfId="9252" xr:uid="{00000000-0005-0000-0000-0000E68E0000}"/>
    <cellStyle name="Normal 6 5 7 3 2 2" xfId="40457" xr:uid="{00000000-0005-0000-0000-0000E78E0000}"/>
    <cellStyle name="Normal 6 5 7 3 2 3" xfId="40458" xr:uid="{00000000-0005-0000-0000-0000E88E0000}"/>
    <cellStyle name="Normal 6 5 7 3 2 4" xfId="40459" xr:uid="{00000000-0005-0000-0000-0000E98E0000}"/>
    <cellStyle name="Normal 6 5 7 3 3" xfId="40460" xr:uid="{00000000-0005-0000-0000-0000EA8E0000}"/>
    <cellStyle name="Normal 6 5 7 3 3 2" xfId="40461" xr:uid="{00000000-0005-0000-0000-0000EB8E0000}"/>
    <cellStyle name="Normal 6 5 7 3 3 3" xfId="40462" xr:uid="{00000000-0005-0000-0000-0000EC8E0000}"/>
    <cellStyle name="Normal 6 5 7 3 4" xfId="40463" xr:uid="{00000000-0005-0000-0000-0000ED8E0000}"/>
    <cellStyle name="Normal 6 5 7 3 5" xfId="40464" xr:uid="{00000000-0005-0000-0000-0000EE8E0000}"/>
    <cellStyle name="Normal 6 5 7 3 6" xfId="40465" xr:uid="{00000000-0005-0000-0000-0000EF8E0000}"/>
    <cellStyle name="Normal 6 5 7 4" xfId="6011" xr:uid="{00000000-0005-0000-0000-0000F08E0000}"/>
    <cellStyle name="Normal 6 5 7 4 2" xfId="10953" xr:uid="{00000000-0005-0000-0000-0000F18E0000}"/>
    <cellStyle name="Normal 6 5 7 4 3" xfId="40466" xr:uid="{00000000-0005-0000-0000-0000F28E0000}"/>
    <cellStyle name="Normal 6 5 7 4 4" xfId="40467" xr:uid="{00000000-0005-0000-0000-0000F38E0000}"/>
    <cellStyle name="Normal 6 5 7 5" xfId="7519" xr:uid="{00000000-0005-0000-0000-0000F48E0000}"/>
    <cellStyle name="Normal 6 5 7 5 2" xfId="40468" xr:uid="{00000000-0005-0000-0000-0000F58E0000}"/>
    <cellStyle name="Normal 6 5 7 5 3" xfId="40469" xr:uid="{00000000-0005-0000-0000-0000F68E0000}"/>
    <cellStyle name="Normal 6 5 7 5 4" xfId="40470" xr:uid="{00000000-0005-0000-0000-0000F78E0000}"/>
    <cellStyle name="Normal 6 5 7 6" xfId="2557" xr:uid="{00000000-0005-0000-0000-0000F88E0000}"/>
    <cellStyle name="Normal 6 5 7 6 2" xfId="40471" xr:uid="{00000000-0005-0000-0000-0000F98E0000}"/>
    <cellStyle name="Normal 6 5 7 6 3" xfId="40472" xr:uid="{00000000-0005-0000-0000-0000FA8E0000}"/>
    <cellStyle name="Normal 6 5 7 6 4" xfId="40473" xr:uid="{00000000-0005-0000-0000-0000FB8E0000}"/>
    <cellStyle name="Normal 6 5 7 7" xfId="40474" xr:uid="{00000000-0005-0000-0000-0000FC8E0000}"/>
    <cellStyle name="Normal 6 5 7 7 2" xfId="40475" xr:uid="{00000000-0005-0000-0000-0000FD8E0000}"/>
    <cellStyle name="Normal 6 5 7 7 3" xfId="40476" xr:uid="{00000000-0005-0000-0000-0000FE8E0000}"/>
    <cellStyle name="Normal 6 5 7 8" xfId="40477" xr:uid="{00000000-0005-0000-0000-0000FF8E0000}"/>
    <cellStyle name="Normal 6 5 7 9" xfId="40478" xr:uid="{00000000-0005-0000-0000-0000008F0000}"/>
    <cellStyle name="Normal 6 5 8" xfId="1291" xr:uid="{00000000-0005-0000-0000-0000018F0000}"/>
    <cellStyle name="Normal 6 5 8 2" xfId="4649" xr:uid="{00000000-0005-0000-0000-0000028F0000}"/>
    <cellStyle name="Normal 6 5 8 2 2" xfId="9633" xr:uid="{00000000-0005-0000-0000-0000038F0000}"/>
    <cellStyle name="Normal 6 5 8 2 2 2" xfId="40479" xr:uid="{00000000-0005-0000-0000-0000048F0000}"/>
    <cellStyle name="Normal 6 5 8 2 2 3" xfId="40480" xr:uid="{00000000-0005-0000-0000-0000058F0000}"/>
    <cellStyle name="Normal 6 5 8 2 2 4" xfId="40481" xr:uid="{00000000-0005-0000-0000-0000068F0000}"/>
    <cellStyle name="Normal 6 5 8 2 3" xfId="40482" xr:uid="{00000000-0005-0000-0000-0000078F0000}"/>
    <cellStyle name="Normal 6 5 8 2 3 2" xfId="40483" xr:uid="{00000000-0005-0000-0000-0000088F0000}"/>
    <cellStyle name="Normal 6 5 8 2 3 3" xfId="40484" xr:uid="{00000000-0005-0000-0000-0000098F0000}"/>
    <cellStyle name="Normal 6 5 8 2 4" xfId="40485" xr:uid="{00000000-0005-0000-0000-00000A8F0000}"/>
    <cellStyle name="Normal 6 5 8 2 5" xfId="40486" xr:uid="{00000000-0005-0000-0000-00000B8F0000}"/>
    <cellStyle name="Normal 6 5 8 2 6" xfId="40487" xr:uid="{00000000-0005-0000-0000-00000C8F0000}"/>
    <cellStyle name="Normal 6 5 8 3" xfId="6378" xr:uid="{00000000-0005-0000-0000-00000D8F0000}"/>
    <cellStyle name="Normal 6 5 8 3 2" xfId="11320" xr:uid="{00000000-0005-0000-0000-00000E8F0000}"/>
    <cellStyle name="Normal 6 5 8 3 3" xfId="40488" xr:uid="{00000000-0005-0000-0000-00000F8F0000}"/>
    <cellStyle name="Normal 6 5 8 3 4" xfId="40489" xr:uid="{00000000-0005-0000-0000-0000108F0000}"/>
    <cellStyle name="Normal 6 5 8 4" xfId="7886" xr:uid="{00000000-0005-0000-0000-0000118F0000}"/>
    <cellStyle name="Normal 6 5 8 4 2" xfId="40490" xr:uid="{00000000-0005-0000-0000-0000128F0000}"/>
    <cellStyle name="Normal 6 5 8 4 3" xfId="40491" xr:uid="{00000000-0005-0000-0000-0000138F0000}"/>
    <cellStyle name="Normal 6 5 8 4 4" xfId="40492" xr:uid="{00000000-0005-0000-0000-0000148F0000}"/>
    <cellStyle name="Normal 6 5 8 5" xfId="2924" xr:uid="{00000000-0005-0000-0000-0000158F0000}"/>
    <cellStyle name="Normal 6 5 8 5 2" xfId="40493" xr:uid="{00000000-0005-0000-0000-0000168F0000}"/>
    <cellStyle name="Normal 6 5 8 5 3" xfId="40494" xr:uid="{00000000-0005-0000-0000-0000178F0000}"/>
    <cellStyle name="Normal 6 5 8 5 4" xfId="40495" xr:uid="{00000000-0005-0000-0000-0000188F0000}"/>
    <cellStyle name="Normal 6 5 8 6" xfId="40496" xr:uid="{00000000-0005-0000-0000-0000198F0000}"/>
    <cellStyle name="Normal 6 5 8 6 2" xfId="40497" xr:uid="{00000000-0005-0000-0000-00001A8F0000}"/>
    <cellStyle name="Normal 6 5 8 6 3" xfId="40498" xr:uid="{00000000-0005-0000-0000-00001B8F0000}"/>
    <cellStyle name="Normal 6 5 8 7" xfId="40499" xr:uid="{00000000-0005-0000-0000-00001C8F0000}"/>
    <cellStyle name="Normal 6 5 8 8" xfId="40500" xr:uid="{00000000-0005-0000-0000-00001D8F0000}"/>
    <cellStyle name="Normal 6 5 8 9" xfId="40501" xr:uid="{00000000-0005-0000-0000-00001E8F0000}"/>
    <cellStyle name="Normal 6 5 9" xfId="234" xr:uid="{00000000-0005-0000-0000-00001F8F0000}"/>
    <cellStyle name="Normal 6 5 9 2" xfId="3867" xr:uid="{00000000-0005-0000-0000-0000208F0000}"/>
    <cellStyle name="Normal 6 5 9 2 2" xfId="8954" xr:uid="{00000000-0005-0000-0000-0000218F0000}"/>
    <cellStyle name="Normal 6 5 9 2 2 2" xfId="40502" xr:uid="{00000000-0005-0000-0000-0000228F0000}"/>
    <cellStyle name="Normal 6 5 9 2 2 3" xfId="40503" xr:uid="{00000000-0005-0000-0000-0000238F0000}"/>
    <cellStyle name="Normal 6 5 9 2 2 4" xfId="40504" xr:uid="{00000000-0005-0000-0000-0000248F0000}"/>
    <cellStyle name="Normal 6 5 9 2 3" xfId="40505" xr:uid="{00000000-0005-0000-0000-0000258F0000}"/>
    <cellStyle name="Normal 6 5 9 2 3 2" xfId="40506" xr:uid="{00000000-0005-0000-0000-0000268F0000}"/>
    <cellStyle name="Normal 6 5 9 2 3 3" xfId="40507" xr:uid="{00000000-0005-0000-0000-0000278F0000}"/>
    <cellStyle name="Normal 6 5 9 2 4" xfId="40508" xr:uid="{00000000-0005-0000-0000-0000288F0000}"/>
    <cellStyle name="Normal 6 5 9 2 5" xfId="40509" xr:uid="{00000000-0005-0000-0000-0000298F0000}"/>
    <cellStyle name="Normal 6 5 9 2 6" xfId="40510" xr:uid="{00000000-0005-0000-0000-00002A8F0000}"/>
    <cellStyle name="Normal 6 5 9 3" xfId="5645" xr:uid="{00000000-0005-0000-0000-00002B8F0000}"/>
    <cellStyle name="Normal 6 5 9 3 2" xfId="10587" xr:uid="{00000000-0005-0000-0000-00002C8F0000}"/>
    <cellStyle name="Normal 6 5 9 3 3" xfId="40511" xr:uid="{00000000-0005-0000-0000-00002D8F0000}"/>
    <cellStyle name="Normal 6 5 9 3 4" xfId="40512" xr:uid="{00000000-0005-0000-0000-00002E8F0000}"/>
    <cellStyle name="Normal 6 5 9 4" xfId="7153" xr:uid="{00000000-0005-0000-0000-00002F8F0000}"/>
    <cellStyle name="Normal 6 5 9 4 2" xfId="40513" xr:uid="{00000000-0005-0000-0000-0000308F0000}"/>
    <cellStyle name="Normal 6 5 9 4 3" xfId="40514" xr:uid="{00000000-0005-0000-0000-0000318F0000}"/>
    <cellStyle name="Normal 6 5 9 4 4" xfId="40515" xr:uid="{00000000-0005-0000-0000-0000328F0000}"/>
    <cellStyle name="Normal 6 5 9 5" xfId="2190" xr:uid="{00000000-0005-0000-0000-0000338F0000}"/>
    <cellStyle name="Normal 6 5 9 5 2" xfId="40516" xr:uid="{00000000-0005-0000-0000-0000348F0000}"/>
    <cellStyle name="Normal 6 5 9 5 3" xfId="40517" xr:uid="{00000000-0005-0000-0000-0000358F0000}"/>
    <cellStyle name="Normal 6 5 9 5 4" xfId="40518" xr:uid="{00000000-0005-0000-0000-0000368F0000}"/>
    <cellStyle name="Normal 6 5 9 6" xfId="40519" xr:uid="{00000000-0005-0000-0000-0000378F0000}"/>
    <cellStyle name="Normal 6 5 9 6 2" xfId="40520" xr:uid="{00000000-0005-0000-0000-0000388F0000}"/>
    <cellStyle name="Normal 6 5 9 6 3" xfId="40521" xr:uid="{00000000-0005-0000-0000-0000398F0000}"/>
    <cellStyle name="Normal 6 5 9 7" xfId="40522" xr:uid="{00000000-0005-0000-0000-00003A8F0000}"/>
    <cellStyle name="Normal 6 5 9 8" xfId="40523" xr:uid="{00000000-0005-0000-0000-00003B8F0000}"/>
    <cellStyle name="Normal 6 5 9 9" xfId="40524" xr:uid="{00000000-0005-0000-0000-00003C8F0000}"/>
    <cellStyle name="Normal 6 6" xfId="550" xr:uid="{00000000-0005-0000-0000-00003D8F0000}"/>
    <cellStyle name="Normal 6 6 10" xfId="2320" xr:uid="{00000000-0005-0000-0000-00003E8F0000}"/>
    <cellStyle name="Normal 6 6 10 2" xfId="40525" xr:uid="{00000000-0005-0000-0000-00003F8F0000}"/>
    <cellStyle name="Normal 6 6 10 3" xfId="40526" xr:uid="{00000000-0005-0000-0000-0000408F0000}"/>
    <cellStyle name="Normal 6 6 10 4" xfId="40527" xr:uid="{00000000-0005-0000-0000-0000418F0000}"/>
    <cellStyle name="Normal 6 6 11" xfId="40528" xr:uid="{00000000-0005-0000-0000-0000428F0000}"/>
    <cellStyle name="Normal 6 6 11 2" xfId="40529" xr:uid="{00000000-0005-0000-0000-0000438F0000}"/>
    <cellStyle name="Normal 6 6 11 3" xfId="40530" xr:uid="{00000000-0005-0000-0000-0000448F0000}"/>
    <cellStyle name="Normal 6 6 12" xfId="40531" xr:uid="{00000000-0005-0000-0000-0000458F0000}"/>
    <cellStyle name="Normal 6 6 13" xfId="40532" xr:uid="{00000000-0005-0000-0000-0000468F0000}"/>
    <cellStyle name="Normal 6 6 14" xfId="40533" xr:uid="{00000000-0005-0000-0000-0000478F0000}"/>
    <cellStyle name="Normal 6 6 2" xfId="711" xr:uid="{00000000-0005-0000-0000-0000488F0000}"/>
    <cellStyle name="Normal 6 6 2 10" xfId="40534" xr:uid="{00000000-0005-0000-0000-0000498F0000}"/>
    <cellStyle name="Normal 6 6 2 11" xfId="40535" xr:uid="{00000000-0005-0000-0000-00004A8F0000}"/>
    <cellStyle name="Normal 6 6 2 2" xfId="1177" xr:uid="{00000000-0005-0000-0000-00004B8F0000}"/>
    <cellStyle name="Normal 6 6 2 2 10" xfId="40536" xr:uid="{00000000-0005-0000-0000-00004C8F0000}"/>
    <cellStyle name="Normal 6 6 2 2 2" xfId="1771" xr:uid="{00000000-0005-0000-0000-00004D8F0000}"/>
    <cellStyle name="Normal 6 6 2 2 2 2" xfId="5129" xr:uid="{00000000-0005-0000-0000-00004E8F0000}"/>
    <cellStyle name="Normal 6 6 2 2 2 2 2" xfId="10113" xr:uid="{00000000-0005-0000-0000-00004F8F0000}"/>
    <cellStyle name="Normal 6 6 2 2 2 2 2 2" xfId="40537" xr:uid="{00000000-0005-0000-0000-0000508F0000}"/>
    <cellStyle name="Normal 6 6 2 2 2 2 2 3" xfId="40538" xr:uid="{00000000-0005-0000-0000-0000518F0000}"/>
    <cellStyle name="Normal 6 6 2 2 2 2 2 4" xfId="40539" xr:uid="{00000000-0005-0000-0000-0000528F0000}"/>
    <cellStyle name="Normal 6 6 2 2 2 2 3" xfId="40540" xr:uid="{00000000-0005-0000-0000-0000538F0000}"/>
    <cellStyle name="Normal 6 6 2 2 2 2 3 2" xfId="40541" xr:uid="{00000000-0005-0000-0000-0000548F0000}"/>
    <cellStyle name="Normal 6 6 2 2 2 2 3 3" xfId="40542" xr:uid="{00000000-0005-0000-0000-0000558F0000}"/>
    <cellStyle name="Normal 6 6 2 2 2 2 4" xfId="40543" xr:uid="{00000000-0005-0000-0000-0000568F0000}"/>
    <cellStyle name="Normal 6 6 2 2 2 2 5" xfId="40544" xr:uid="{00000000-0005-0000-0000-0000578F0000}"/>
    <cellStyle name="Normal 6 6 2 2 2 2 6" xfId="40545" xr:uid="{00000000-0005-0000-0000-0000588F0000}"/>
    <cellStyle name="Normal 6 6 2 2 2 3" xfId="6858" xr:uid="{00000000-0005-0000-0000-0000598F0000}"/>
    <cellStyle name="Normal 6 6 2 2 2 3 2" xfId="11800" xr:uid="{00000000-0005-0000-0000-00005A8F0000}"/>
    <cellStyle name="Normal 6 6 2 2 2 3 3" xfId="40546" xr:uid="{00000000-0005-0000-0000-00005B8F0000}"/>
    <cellStyle name="Normal 6 6 2 2 2 3 4" xfId="40547" xr:uid="{00000000-0005-0000-0000-00005C8F0000}"/>
    <cellStyle name="Normal 6 6 2 2 2 4" xfId="8366" xr:uid="{00000000-0005-0000-0000-00005D8F0000}"/>
    <cellStyle name="Normal 6 6 2 2 2 4 2" xfId="40548" xr:uid="{00000000-0005-0000-0000-00005E8F0000}"/>
    <cellStyle name="Normal 6 6 2 2 2 4 3" xfId="40549" xr:uid="{00000000-0005-0000-0000-00005F8F0000}"/>
    <cellStyle name="Normal 6 6 2 2 2 4 4" xfId="40550" xr:uid="{00000000-0005-0000-0000-0000608F0000}"/>
    <cellStyle name="Normal 6 6 2 2 2 5" xfId="3404" xr:uid="{00000000-0005-0000-0000-0000618F0000}"/>
    <cellStyle name="Normal 6 6 2 2 2 5 2" xfId="40551" xr:uid="{00000000-0005-0000-0000-0000628F0000}"/>
    <cellStyle name="Normal 6 6 2 2 2 5 3" xfId="40552" xr:uid="{00000000-0005-0000-0000-0000638F0000}"/>
    <cellStyle name="Normal 6 6 2 2 2 5 4" xfId="40553" xr:uid="{00000000-0005-0000-0000-0000648F0000}"/>
    <cellStyle name="Normal 6 6 2 2 2 6" xfId="40554" xr:uid="{00000000-0005-0000-0000-0000658F0000}"/>
    <cellStyle name="Normal 6 6 2 2 2 6 2" xfId="40555" xr:uid="{00000000-0005-0000-0000-0000668F0000}"/>
    <cellStyle name="Normal 6 6 2 2 2 6 3" xfId="40556" xr:uid="{00000000-0005-0000-0000-0000678F0000}"/>
    <cellStyle name="Normal 6 6 2 2 2 7" xfId="40557" xr:uid="{00000000-0005-0000-0000-0000688F0000}"/>
    <cellStyle name="Normal 6 6 2 2 2 8" xfId="40558" xr:uid="{00000000-0005-0000-0000-0000698F0000}"/>
    <cellStyle name="Normal 6 6 2 2 2 9" xfId="40559" xr:uid="{00000000-0005-0000-0000-00006A8F0000}"/>
    <cellStyle name="Normal 6 6 2 2 3" xfId="4545" xr:uid="{00000000-0005-0000-0000-00006B8F0000}"/>
    <cellStyle name="Normal 6 6 2 2 3 2" xfId="9529" xr:uid="{00000000-0005-0000-0000-00006C8F0000}"/>
    <cellStyle name="Normal 6 6 2 2 3 2 2" xfId="40560" xr:uid="{00000000-0005-0000-0000-00006D8F0000}"/>
    <cellStyle name="Normal 6 6 2 2 3 2 3" xfId="40561" xr:uid="{00000000-0005-0000-0000-00006E8F0000}"/>
    <cellStyle name="Normal 6 6 2 2 3 2 4" xfId="40562" xr:uid="{00000000-0005-0000-0000-00006F8F0000}"/>
    <cellStyle name="Normal 6 6 2 2 3 3" xfId="40563" xr:uid="{00000000-0005-0000-0000-0000708F0000}"/>
    <cellStyle name="Normal 6 6 2 2 3 3 2" xfId="40564" xr:uid="{00000000-0005-0000-0000-0000718F0000}"/>
    <cellStyle name="Normal 6 6 2 2 3 3 3" xfId="40565" xr:uid="{00000000-0005-0000-0000-0000728F0000}"/>
    <cellStyle name="Normal 6 6 2 2 3 4" xfId="40566" xr:uid="{00000000-0005-0000-0000-0000738F0000}"/>
    <cellStyle name="Normal 6 6 2 2 3 5" xfId="40567" xr:uid="{00000000-0005-0000-0000-0000748F0000}"/>
    <cellStyle name="Normal 6 6 2 2 3 6" xfId="40568" xr:uid="{00000000-0005-0000-0000-0000758F0000}"/>
    <cellStyle name="Normal 6 6 2 2 4" xfId="6276" xr:uid="{00000000-0005-0000-0000-0000768F0000}"/>
    <cellStyle name="Normal 6 6 2 2 4 2" xfId="11218" xr:uid="{00000000-0005-0000-0000-0000778F0000}"/>
    <cellStyle name="Normal 6 6 2 2 4 3" xfId="40569" xr:uid="{00000000-0005-0000-0000-0000788F0000}"/>
    <cellStyle name="Normal 6 6 2 2 4 4" xfId="40570" xr:uid="{00000000-0005-0000-0000-0000798F0000}"/>
    <cellStyle name="Normal 6 6 2 2 5" xfId="7784" xr:uid="{00000000-0005-0000-0000-00007A8F0000}"/>
    <cellStyle name="Normal 6 6 2 2 5 2" xfId="40571" xr:uid="{00000000-0005-0000-0000-00007B8F0000}"/>
    <cellStyle name="Normal 6 6 2 2 5 3" xfId="40572" xr:uid="{00000000-0005-0000-0000-00007C8F0000}"/>
    <cellStyle name="Normal 6 6 2 2 5 4" xfId="40573" xr:uid="{00000000-0005-0000-0000-00007D8F0000}"/>
    <cellStyle name="Normal 6 6 2 2 6" xfId="2822" xr:uid="{00000000-0005-0000-0000-00007E8F0000}"/>
    <cellStyle name="Normal 6 6 2 2 6 2" xfId="40574" xr:uid="{00000000-0005-0000-0000-00007F8F0000}"/>
    <cellStyle name="Normal 6 6 2 2 6 3" xfId="40575" xr:uid="{00000000-0005-0000-0000-0000808F0000}"/>
    <cellStyle name="Normal 6 6 2 2 6 4" xfId="40576" xr:uid="{00000000-0005-0000-0000-0000818F0000}"/>
    <cellStyle name="Normal 6 6 2 2 7" xfId="40577" xr:uid="{00000000-0005-0000-0000-0000828F0000}"/>
    <cellStyle name="Normal 6 6 2 2 7 2" xfId="40578" xr:uid="{00000000-0005-0000-0000-0000838F0000}"/>
    <cellStyle name="Normal 6 6 2 2 7 3" xfId="40579" xr:uid="{00000000-0005-0000-0000-0000848F0000}"/>
    <cellStyle name="Normal 6 6 2 2 8" xfId="40580" xr:uid="{00000000-0005-0000-0000-0000858F0000}"/>
    <cellStyle name="Normal 6 6 2 2 9" xfId="40581" xr:uid="{00000000-0005-0000-0000-0000868F0000}"/>
    <cellStyle name="Normal 6 6 2 3" xfId="1770" xr:uid="{00000000-0005-0000-0000-0000878F0000}"/>
    <cellStyle name="Normal 6 6 2 3 2" xfId="5128" xr:uid="{00000000-0005-0000-0000-0000888F0000}"/>
    <cellStyle name="Normal 6 6 2 3 2 2" xfId="10112" xr:uid="{00000000-0005-0000-0000-0000898F0000}"/>
    <cellStyle name="Normal 6 6 2 3 2 2 2" xfId="40582" xr:uid="{00000000-0005-0000-0000-00008A8F0000}"/>
    <cellStyle name="Normal 6 6 2 3 2 2 3" xfId="40583" xr:uid="{00000000-0005-0000-0000-00008B8F0000}"/>
    <cellStyle name="Normal 6 6 2 3 2 2 4" xfId="40584" xr:uid="{00000000-0005-0000-0000-00008C8F0000}"/>
    <cellStyle name="Normal 6 6 2 3 2 3" xfId="40585" xr:uid="{00000000-0005-0000-0000-00008D8F0000}"/>
    <cellStyle name="Normal 6 6 2 3 2 3 2" xfId="40586" xr:uid="{00000000-0005-0000-0000-00008E8F0000}"/>
    <cellStyle name="Normal 6 6 2 3 2 3 3" xfId="40587" xr:uid="{00000000-0005-0000-0000-00008F8F0000}"/>
    <cellStyle name="Normal 6 6 2 3 2 4" xfId="40588" xr:uid="{00000000-0005-0000-0000-0000908F0000}"/>
    <cellStyle name="Normal 6 6 2 3 2 5" xfId="40589" xr:uid="{00000000-0005-0000-0000-0000918F0000}"/>
    <cellStyle name="Normal 6 6 2 3 2 6" xfId="40590" xr:uid="{00000000-0005-0000-0000-0000928F0000}"/>
    <cellStyle name="Normal 6 6 2 3 3" xfId="6857" xr:uid="{00000000-0005-0000-0000-0000938F0000}"/>
    <cellStyle name="Normal 6 6 2 3 3 2" xfId="11799" xr:uid="{00000000-0005-0000-0000-0000948F0000}"/>
    <cellStyle name="Normal 6 6 2 3 3 3" xfId="40591" xr:uid="{00000000-0005-0000-0000-0000958F0000}"/>
    <cellStyle name="Normal 6 6 2 3 3 4" xfId="40592" xr:uid="{00000000-0005-0000-0000-0000968F0000}"/>
    <cellStyle name="Normal 6 6 2 3 4" xfId="8365" xr:uid="{00000000-0005-0000-0000-0000978F0000}"/>
    <cellStyle name="Normal 6 6 2 3 4 2" xfId="40593" xr:uid="{00000000-0005-0000-0000-0000988F0000}"/>
    <cellStyle name="Normal 6 6 2 3 4 3" xfId="40594" xr:uid="{00000000-0005-0000-0000-0000998F0000}"/>
    <cellStyle name="Normal 6 6 2 3 4 4" xfId="40595" xr:uid="{00000000-0005-0000-0000-00009A8F0000}"/>
    <cellStyle name="Normal 6 6 2 3 5" xfId="3403" xr:uid="{00000000-0005-0000-0000-00009B8F0000}"/>
    <cellStyle name="Normal 6 6 2 3 5 2" xfId="40596" xr:uid="{00000000-0005-0000-0000-00009C8F0000}"/>
    <cellStyle name="Normal 6 6 2 3 5 3" xfId="40597" xr:uid="{00000000-0005-0000-0000-00009D8F0000}"/>
    <cellStyle name="Normal 6 6 2 3 5 4" xfId="40598" xr:uid="{00000000-0005-0000-0000-00009E8F0000}"/>
    <cellStyle name="Normal 6 6 2 3 6" xfId="40599" xr:uid="{00000000-0005-0000-0000-00009F8F0000}"/>
    <cellStyle name="Normal 6 6 2 3 6 2" xfId="40600" xr:uid="{00000000-0005-0000-0000-0000A08F0000}"/>
    <cellStyle name="Normal 6 6 2 3 6 3" xfId="40601" xr:uid="{00000000-0005-0000-0000-0000A18F0000}"/>
    <cellStyle name="Normal 6 6 2 3 7" xfId="40602" xr:uid="{00000000-0005-0000-0000-0000A28F0000}"/>
    <cellStyle name="Normal 6 6 2 3 8" xfId="40603" xr:uid="{00000000-0005-0000-0000-0000A38F0000}"/>
    <cellStyle name="Normal 6 6 2 3 9" xfId="40604" xr:uid="{00000000-0005-0000-0000-0000A48F0000}"/>
    <cellStyle name="Normal 6 6 2 4" xfId="4162" xr:uid="{00000000-0005-0000-0000-0000A58F0000}"/>
    <cellStyle name="Normal 6 6 2 4 2" xfId="9148" xr:uid="{00000000-0005-0000-0000-0000A68F0000}"/>
    <cellStyle name="Normal 6 6 2 4 2 2" xfId="40605" xr:uid="{00000000-0005-0000-0000-0000A78F0000}"/>
    <cellStyle name="Normal 6 6 2 4 2 3" xfId="40606" xr:uid="{00000000-0005-0000-0000-0000A88F0000}"/>
    <cellStyle name="Normal 6 6 2 4 2 4" xfId="40607" xr:uid="{00000000-0005-0000-0000-0000A98F0000}"/>
    <cellStyle name="Normal 6 6 2 4 3" xfId="40608" xr:uid="{00000000-0005-0000-0000-0000AA8F0000}"/>
    <cellStyle name="Normal 6 6 2 4 3 2" xfId="40609" xr:uid="{00000000-0005-0000-0000-0000AB8F0000}"/>
    <cellStyle name="Normal 6 6 2 4 3 3" xfId="40610" xr:uid="{00000000-0005-0000-0000-0000AC8F0000}"/>
    <cellStyle name="Normal 6 6 2 4 4" xfId="40611" xr:uid="{00000000-0005-0000-0000-0000AD8F0000}"/>
    <cellStyle name="Normal 6 6 2 4 5" xfId="40612" xr:uid="{00000000-0005-0000-0000-0000AE8F0000}"/>
    <cellStyle name="Normal 6 6 2 4 6" xfId="40613" xr:uid="{00000000-0005-0000-0000-0000AF8F0000}"/>
    <cellStyle name="Normal 6 6 2 5" xfId="5909" xr:uid="{00000000-0005-0000-0000-0000B08F0000}"/>
    <cellStyle name="Normal 6 6 2 5 2" xfId="10851" xr:uid="{00000000-0005-0000-0000-0000B18F0000}"/>
    <cellStyle name="Normal 6 6 2 5 3" xfId="40614" xr:uid="{00000000-0005-0000-0000-0000B28F0000}"/>
    <cellStyle name="Normal 6 6 2 5 4" xfId="40615" xr:uid="{00000000-0005-0000-0000-0000B38F0000}"/>
    <cellStyle name="Normal 6 6 2 6" xfId="7417" xr:uid="{00000000-0005-0000-0000-0000B48F0000}"/>
    <cellStyle name="Normal 6 6 2 6 2" xfId="40616" xr:uid="{00000000-0005-0000-0000-0000B58F0000}"/>
    <cellStyle name="Normal 6 6 2 6 3" xfId="40617" xr:uid="{00000000-0005-0000-0000-0000B68F0000}"/>
    <cellStyle name="Normal 6 6 2 6 4" xfId="40618" xr:uid="{00000000-0005-0000-0000-0000B78F0000}"/>
    <cellStyle name="Normal 6 6 2 7" xfId="2455" xr:uid="{00000000-0005-0000-0000-0000B88F0000}"/>
    <cellStyle name="Normal 6 6 2 7 2" xfId="40619" xr:uid="{00000000-0005-0000-0000-0000B98F0000}"/>
    <cellStyle name="Normal 6 6 2 7 3" xfId="40620" xr:uid="{00000000-0005-0000-0000-0000BA8F0000}"/>
    <cellStyle name="Normal 6 6 2 7 4" xfId="40621" xr:uid="{00000000-0005-0000-0000-0000BB8F0000}"/>
    <cellStyle name="Normal 6 6 2 8" xfId="40622" xr:uid="{00000000-0005-0000-0000-0000BC8F0000}"/>
    <cellStyle name="Normal 6 6 2 8 2" xfId="40623" xr:uid="{00000000-0005-0000-0000-0000BD8F0000}"/>
    <cellStyle name="Normal 6 6 2 8 3" xfId="40624" xr:uid="{00000000-0005-0000-0000-0000BE8F0000}"/>
    <cellStyle name="Normal 6 6 2 9" xfId="40625" xr:uid="{00000000-0005-0000-0000-0000BF8F0000}"/>
    <cellStyle name="Normal 6 6 3" xfId="864" xr:uid="{00000000-0005-0000-0000-0000C08F0000}"/>
    <cellStyle name="Normal 6 6 3 10" xfId="40626" xr:uid="{00000000-0005-0000-0000-0000C18F0000}"/>
    <cellStyle name="Normal 6 6 3 2" xfId="1772" xr:uid="{00000000-0005-0000-0000-0000C28F0000}"/>
    <cellStyle name="Normal 6 6 3 2 2" xfId="5130" xr:uid="{00000000-0005-0000-0000-0000C38F0000}"/>
    <cellStyle name="Normal 6 6 3 2 2 2" xfId="10114" xr:uid="{00000000-0005-0000-0000-0000C48F0000}"/>
    <cellStyle name="Normal 6 6 3 2 2 2 2" xfId="40627" xr:uid="{00000000-0005-0000-0000-0000C58F0000}"/>
    <cellStyle name="Normal 6 6 3 2 2 2 3" xfId="40628" xr:uid="{00000000-0005-0000-0000-0000C68F0000}"/>
    <cellStyle name="Normal 6 6 3 2 2 2 4" xfId="40629" xr:uid="{00000000-0005-0000-0000-0000C78F0000}"/>
    <cellStyle name="Normal 6 6 3 2 2 3" xfId="40630" xr:uid="{00000000-0005-0000-0000-0000C88F0000}"/>
    <cellStyle name="Normal 6 6 3 2 2 3 2" xfId="40631" xr:uid="{00000000-0005-0000-0000-0000C98F0000}"/>
    <cellStyle name="Normal 6 6 3 2 2 3 3" xfId="40632" xr:uid="{00000000-0005-0000-0000-0000CA8F0000}"/>
    <cellStyle name="Normal 6 6 3 2 2 4" xfId="40633" xr:uid="{00000000-0005-0000-0000-0000CB8F0000}"/>
    <cellStyle name="Normal 6 6 3 2 2 5" xfId="40634" xr:uid="{00000000-0005-0000-0000-0000CC8F0000}"/>
    <cellStyle name="Normal 6 6 3 2 2 6" xfId="40635" xr:uid="{00000000-0005-0000-0000-0000CD8F0000}"/>
    <cellStyle name="Normal 6 6 3 2 3" xfId="6859" xr:uid="{00000000-0005-0000-0000-0000CE8F0000}"/>
    <cellStyle name="Normal 6 6 3 2 3 2" xfId="11801" xr:uid="{00000000-0005-0000-0000-0000CF8F0000}"/>
    <cellStyle name="Normal 6 6 3 2 3 3" xfId="40636" xr:uid="{00000000-0005-0000-0000-0000D08F0000}"/>
    <cellStyle name="Normal 6 6 3 2 3 4" xfId="40637" xr:uid="{00000000-0005-0000-0000-0000D18F0000}"/>
    <cellStyle name="Normal 6 6 3 2 4" xfId="8367" xr:uid="{00000000-0005-0000-0000-0000D28F0000}"/>
    <cellStyle name="Normal 6 6 3 2 4 2" xfId="40638" xr:uid="{00000000-0005-0000-0000-0000D38F0000}"/>
    <cellStyle name="Normal 6 6 3 2 4 3" xfId="40639" xr:uid="{00000000-0005-0000-0000-0000D48F0000}"/>
    <cellStyle name="Normal 6 6 3 2 4 4" xfId="40640" xr:uid="{00000000-0005-0000-0000-0000D58F0000}"/>
    <cellStyle name="Normal 6 6 3 2 5" xfId="3405" xr:uid="{00000000-0005-0000-0000-0000D68F0000}"/>
    <cellStyle name="Normal 6 6 3 2 5 2" xfId="40641" xr:uid="{00000000-0005-0000-0000-0000D78F0000}"/>
    <cellStyle name="Normal 6 6 3 2 5 3" xfId="40642" xr:uid="{00000000-0005-0000-0000-0000D88F0000}"/>
    <cellStyle name="Normal 6 6 3 2 5 4" xfId="40643" xr:uid="{00000000-0005-0000-0000-0000D98F0000}"/>
    <cellStyle name="Normal 6 6 3 2 6" xfId="40644" xr:uid="{00000000-0005-0000-0000-0000DA8F0000}"/>
    <cellStyle name="Normal 6 6 3 2 6 2" xfId="40645" xr:uid="{00000000-0005-0000-0000-0000DB8F0000}"/>
    <cellStyle name="Normal 6 6 3 2 6 3" xfId="40646" xr:uid="{00000000-0005-0000-0000-0000DC8F0000}"/>
    <cellStyle name="Normal 6 6 3 2 7" xfId="40647" xr:uid="{00000000-0005-0000-0000-0000DD8F0000}"/>
    <cellStyle name="Normal 6 6 3 2 8" xfId="40648" xr:uid="{00000000-0005-0000-0000-0000DE8F0000}"/>
    <cellStyle name="Normal 6 6 3 2 9" xfId="40649" xr:uid="{00000000-0005-0000-0000-0000DF8F0000}"/>
    <cellStyle name="Normal 6 6 3 3" xfId="4304" xr:uid="{00000000-0005-0000-0000-0000E08F0000}"/>
    <cellStyle name="Normal 6 6 3 3 2" xfId="9289" xr:uid="{00000000-0005-0000-0000-0000E18F0000}"/>
    <cellStyle name="Normal 6 6 3 3 2 2" xfId="40650" xr:uid="{00000000-0005-0000-0000-0000E28F0000}"/>
    <cellStyle name="Normal 6 6 3 3 2 3" xfId="40651" xr:uid="{00000000-0005-0000-0000-0000E38F0000}"/>
    <cellStyle name="Normal 6 6 3 3 2 4" xfId="40652" xr:uid="{00000000-0005-0000-0000-0000E48F0000}"/>
    <cellStyle name="Normal 6 6 3 3 3" xfId="40653" xr:uid="{00000000-0005-0000-0000-0000E58F0000}"/>
    <cellStyle name="Normal 6 6 3 3 3 2" xfId="40654" xr:uid="{00000000-0005-0000-0000-0000E68F0000}"/>
    <cellStyle name="Normal 6 6 3 3 3 3" xfId="40655" xr:uid="{00000000-0005-0000-0000-0000E78F0000}"/>
    <cellStyle name="Normal 6 6 3 3 4" xfId="40656" xr:uid="{00000000-0005-0000-0000-0000E88F0000}"/>
    <cellStyle name="Normal 6 6 3 3 5" xfId="40657" xr:uid="{00000000-0005-0000-0000-0000E98F0000}"/>
    <cellStyle name="Normal 6 6 3 3 6" xfId="40658" xr:uid="{00000000-0005-0000-0000-0000EA8F0000}"/>
    <cellStyle name="Normal 6 6 3 4" xfId="6047" xr:uid="{00000000-0005-0000-0000-0000EB8F0000}"/>
    <cellStyle name="Normal 6 6 3 4 2" xfId="10989" xr:uid="{00000000-0005-0000-0000-0000EC8F0000}"/>
    <cellStyle name="Normal 6 6 3 4 3" xfId="40659" xr:uid="{00000000-0005-0000-0000-0000ED8F0000}"/>
    <cellStyle name="Normal 6 6 3 4 4" xfId="40660" xr:uid="{00000000-0005-0000-0000-0000EE8F0000}"/>
    <cellStyle name="Normal 6 6 3 5" xfId="7555" xr:uid="{00000000-0005-0000-0000-0000EF8F0000}"/>
    <cellStyle name="Normal 6 6 3 5 2" xfId="40661" xr:uid="{00000000-0005-0000-0000-0000F08F0000}"/>
    <cellStyle name="Normal 6 6 3 5 3" xfId="40662" xr:uid="{00000000-0005-0000-0000-0000F18F0000}"/>
    <cellStyle name="Normal 6 6 3 5 4" xfId="40663" xr:uid="{00000000-0005-0000-0000-0000F28F0000}"/>
    <cellStyle name="Normal 6 6 3 6" xfId="2593" xr:uid="{00000000-0005-0000-0000-0000F38F0000}"/>
    <cellStyle name="Normal 6 6 3 6 2" xfId="40664" xr:uid="{00000000-0005-0000-0000-0000F48F0000}"/>
    <cellStyle name="Normal 6 6 3 6 3" xfId="40665" xr:uid="{00000000-0005-0000-0000-0000F58F0000}"/>
    <cellStyle name="Normal 6 6 3 6 4" xfId="40666" xr:uid="{00000000-0005-0000-0000-0000F68F0000}"/>
    <cellStyle name="Normal 6 6 3 7" xfId="40667" xr:uid="{00000000-0005-0000-0000-0000F78F0000}"/>
    <cellStyle name="Normal 6 6 3 7 2" xfId="40668" xr:uid="{00000000-0005-0000-0000-0000F88F0000}"/>
    <cellStyle name="Normal 6 6 3 7 3" xfId="40669" xr:uid="{00000000-0005-0000-0000-0000F98F0000}"/>
    <cellStyle name="Normal 6 6 3 8" xfId="40670" xr:uid="{00000000-0005-0000-0000-0000FA8F0000}"/>
    <cellStyle name="Normal 6 6 3 9" xfId="40671" xr:uid="{00000000-0005-0000-0000-0000FB8F0000}"/>
    <cellStyle name="Normal 6 6 4" xfId="1769" xr:uid="{00000000-0005-0000-0000-0000FC8F0000}"/>
    <cellStyle name="Normal 6 6 4 2" xfId="5127" xr:uid="{00000000-0005-0000-0000-0000FD8F0000}"/>
    <cellStyle name="Normal 6 6 4 2 2" xfId="10111" xr:uid="{00000000-0005-0000-0000-0000FE8F0000}"/>
    <cellStyle name="Normal 6 6 4 2 2 2" xfId="40672" xr:uid="{00000000-0005-0000-0000-0000FF8F0000}"/>
    <cellStyle name="Normal 6 6 4 2 2 3" xfId="40673" xr:uid="{00000000-0005-0000-0000-000000900000}"/>
    <cellStyle name="Normal 6 6 4 2 2 4" xfId="40674" xr:uid="{00000000-0005-0000-0000-000001900000}"/>
    <cellStyle name="Normal 6 6 4 2 3" xfId="40675" xr:uid="{00000000-0005-0000-0000-000002900000}"/>
    <cellStyle name="Normal 6 6 4 2 3 2" xfId="40676" xr:uid="{00000000-0005-0000-0000-000003900000}"/>
    <cellStyle name="Normal 6 6 4 2 3 3" xfId="40677" xr:uid="{00000000-0005-0000-0000-000004900000}"/>
    <cellStyle name="Normal 6 6 4 2 4" xfId="40678" xr:uid="{00000000-0005-0000-0000-000005900000}"/>
    <cellStyle name="Normal 6 6 4 2 5" xfId="40679" xr:uid="{00000000-0005-0000-0000-000006900000}"/>
    <cellStyle name="Normal 6 6 4 2 6" xfId="40680" xr:uid="{00000000-0005-0000-0000-000007900000}"/>
    <cellStyle name="Normal 6 6 4 3" xfId="6856" xr:uid="{00000000-0005-0000-0000-000008900000}"/>
    <cellStyle name="Normal 6 6 4 3 2" xfId="11798" xr:uid="{00000000-0005-0000-0000-000009900000}"/>
    <cellStyle name="Normal 6 6 4 3 3" xfId="40681" xr:uid="{00000000-0005-0000-0000-00000A900000}"/>
    <cellStyle name="Normal 6 6 4 3 4" xfId="40682" xr:uid="{00000000-0005-0000-0000-00000B900000}"/>
    <cellStyle name="Normal 6 6 4 4" xfId="8364" xr:uid="{00000000-0005-0000-0000-00000C900000}"/>
    <cellStyle name="Normal 6 6 4 4 2" xfId="40683" xr:uid="{00000000-0005-0000-0000-00000D900000}"/>
    <cellStyle name="Normal 6 6 4 4 3" xfId="40684" xr:uid="{00000000-0005-0000-0000-00000E900000}"/>
    <cellStyle name="Normal 6 6 4 4 4" xfId="40685" xr:uid="{00000000-0005-0000-0000-00000F900000}"/>
    <cellStyle name="Normal 6 6 4 5" xfId="3402" xr:uid="{00000000-0005-0000-0000-000010900000}"/>
    <cellStyle name="Normal 6 6 4 5 2" xfId="40686" xr:uid="{00000000-0005-0000-0000-000011900000}"/>
    <cellStyle name="Normal 6 6 4 5 3" xfId="40687" xr:uid="{00000000-0005-0000-0000-000012900000}"/>
    <cellStyle name="Normal 6 6 4 5 4" xfId="40688" xr:uid="{00000000-0005-0000-0000-000013900000}"/>
    <cellStyle name="Normal 6 6 4 6" xfId="40689" xr:uid="{00000000-0005-0000-0000-000014900000}"/>
    <cellStyle name="Normal 6 6 4 6 2" xfId="40690" xr:uid="{00000000-0005-0000-0000-000015900000}"/>
    <cellStyle name="Normal 6 6 4 6 3" xfId="40691" xr:uid="{00000000-0005-0000-0000-000016900000}"/>
    <cellStyle name="Normal 6 6 4 7" xfId="40692" xr:uid="{00000000-0005-0000-0000-000017900000}"/>
    <cellStyle name="Normal 6 6 4 8" xfId="40693" xr:uid="{00000000-0005-0000-0000-000018900000}"/>
    <cellStyle name="Normal 6 6 4 9" xfId="40694" xr:uid="{00000000-0005-0000-0000-000019900000}"/>
    <cellStyle name="Normal 6 6 5" xfId="3701" xr:uid="{00000000-0005-0000-0000-00001A900000}"/>
    <cellStyle name="Normal 6 6 5 2" xfId="3952" xr:uid="{00000000-0005-0000-0000-00001B900000}"/>
    <cellStyle name="Normal 6 6 5 2 2" xfId="9024" xr:uid="{00000000-0005-0000-0000-00001C900000}"/>
    <cellStyle name="Normal 6 6 5 2 2 2" xfId="40695" xr:uid="{00000000-0005-0000-0000-00001D900000}"/>
    <cellStyle name="Normal 6 6 5 2 2 3" xfId="40696" xr:uid="{00000000-0005-0000-0000-00001E900000}"/>
    <cellStyle name="Normal 6 6 5 2 2 4" xfId="40697" xr:uid="{00000000-0005-0000-0000-00001F900000}"/>
    <cellStyle name="Normal 6 6 5 2 3" xfId="40698" xr:uid="{00000000-0005-0000-0000-000020900000}"/>
    <cellStyle name="Normal 6 6 5 2 3 2" xfId="40699" xr:uid="{00000000-0005-0000-0000-000021900000}"/>
    <cellStyle name="Normal 6 6 5 2 3 3" xfId="40700" xr:uid="{00000000-0005-0000-0000-000022900000}"/>
    <cellStyle name="Normal 6 6 5 2 4" xfId="40701" xr:uid="{00000000-0005-0000-0000-000023900000}"/>
    <cellStyle name="Normal 6 6 5 2 5" xfId="40702" xr:uid="{00000000-0005-0000-0000-000024900000}"/>
    <cellStyle name="Normal 6 6 5 2 6" xfId="40703" xr:uid="{00000000-0005-0000-0000-000025900000}"/>
    <cellStyle name="Normal 6 6 5 3" xfId="8662" xr:uid="{00000000-0005-0000-0000-000026900000}"/>
    <cellStyle name="Normal 6 6 5 3 2" xfId="40704" xr:uid="{00000000-0005-0000-0000-000027900000}"/>
    <cellStyle name="Normal 6 6 5 3 3" xfId="40705" xr:uid="{00000000-0005-0000-0000-000028900000}"/>
    <cellStyle name="Normal 6 6 5 3 4" xfId="40706" xr:uid="{00000000-0005-0000-0000-000029900000}"/>
    <cellStyle name="Normal 6 6 5 4" xfId="40707" xr:uid="{00000000-0005-0000-0000-00002A900000}"/>
    <cellStyle name="Normal 6 6 5 4 2" xfId="40708" xr:uid="{00000000-0005-0000-0000-00002B900000}"/>
    <cellStyle name="Normal 6 6 5 4 3" xfId="40709" xr:uid="{00000000-0005-0000-0000-00002C900000}"/>
    <cellStyle name="Normal 6 6 5 4 4" xfId="40710" xr:uid="{00000000-0005-0000-0000-00002D900000}"/>
    <cellStyle name="Normal 6 6 5 5" xfId="40711" xr:uid="{00000000-0005-0000-0000-00002E900000}"/>
    <cellStyle name="Normal 6 6 5 5 2" xfId="40712" xr:uid="{00000000-0005-0000-0000-00002F900000}"/>
    <cellStyle name="Normal 6 6 5 5 3" xfId="40713" xr:uid="{00000000-0005-0000-0000-000030900000}"/>
    <cellStyle name="Normal 6 6 5 5 4" xfId="40714" xr:uid="{00000000-0005-0000-0000-000031900000}"/>
    <cellStyle name="Normal 6 6 5 6" xfId="40715" xr:uid="{00000000-0005-0000-0000-000032900000}"/>
    <cellStyle name="Normal 6 6 5 6 2" xfId="40716" xr:uid="{00000000-0005-0000-0000-000033900000}"/>
    <cellStyle name="Normal 6 6 5 6 3" xfId="40717" xr:uid="{00000000-0005-0000-0000-000034900000}"/>
    <cellStyle name="Normal 6 6 5 7" xfId="40718" xr:uid="{00000000-0005-0000-0000-000035900000}"/>
    <cellStyle name="Normal 6 6 5 8" xfId="40719" xr:uid="{00000000-0005-0000-0000-000036900000}"/>
    <cellStyle name="Normal 6 6 5 9" xfId="40720" xr:uid="{00000000-0005-0000-0000-000037900000}"/>
    <cellStyle name="Normal 6 6 6" xfId="4026" xr:uid="{00000000-0005-0000-0000-000038900000}"/>
    <cellStyle name="Normal 6 6 6 2" xfId="8798" xr:uid="{00000000-0005-0000-0000-000039900000}"/>
    <cellStyle name="Normal 6 6 6 2 2" xfId="40721" xr:uid="{00000000-0005-0000-0000-00003A900000}"/>
    <cellStyle name="Normal 6 6 6 2 2 2" xfId="40722" xr:uid="{00000000-0005-0000-0000-00003B900000}"/>
    <cellStyle name="Normal 6 6 6 2 2 3" xfId="40723" xr:uid="{00000000-0005-0000-0000-00003C900000}"/>
    <cellStyle name="Normal 6 6 6 2 2 4" xfId="40724" xr:uid="{00000000-0005-0000-0000-00003D900000}"/>
    <cellStyle name="Normal 6 6 6 2 3" xfId="40725" xr:uid="{00000000-0005-0000-0000-00003E900000}"/>
    <cellStyle name="Normal 6 6 6 2 3 2" xfId="40726" xr:uid="{00000000-0005-0000-0000-00003F900000}"/>
    <cellStyle name="Normal 6 6 6 2 3 3" xfId="40727" xr:uid="{00000000-0005-0000-0000-000040900000}"/>
    <cellStyle name="Normal 6 6 6 2 4" xfId="40728" xr:uid="{00000000-0005-0000-0000-000041900000}"/>
    <cellStyle name="Normal 6 6 6 2 5" xfId="40729" xr:uid="{00000000-0005-0000-0000-000042900000}"/>
    <cellStyle name="Normal 6 6 6 2 6" xfId="40730" xr:uid="{00000000-0005-0000-0000-000043900000}"/>
    <cellStyle name="Normal 6 6 6 3" xfId="40731" xr:uid="{00000000-0005-0000-0000-000044900000}"/>
    <cellStyle name="Normal 6 6 6 3 2" xfId="40732" xr:uid="{00000000-0005-0000-0000-000045900000}"/>
    <cellStyle name="Normal 6 6 6 3 3" xfId="40733" xr:uid="{00000000-0005-0000-0000-000046900000}"/>
    <cellStyle name="Normal 6 6 6 3 4" xfId="40734" xr:uid="{00000000-0005-0000-0000-000047900000}"/>
    <cellStyle name="Normal 6 6 6 4" xfId="40735" xr:uid="{00000000-0005-0000-0000-000048900000}"/>
    <cellStyle name="Normal 6 6 6 4 2" xfId="40736" xr:uid="{00000000-0005-0000-0000-000049900000}"/>
    <cellStyle name="Normal 6 6 6 4 3" xfId="40737" xr:uid="{00000000-0005-0000-0000-00004A900000}"/>
    <cellStyle name="Normal 6 6 6 4 4" xfId="40738" xr:uid="{00000000-0005-0000-0000-00004B900000}"/>
    <cellStyle name="Normal 6 6 6 5" xfId="40739" xr:uid="{00000000-0005-0000-0000-00004C900000}"/>
    <cellStyle name="Normal 6 6 6 5 2" xfId="40740" xr:uid="{00000000-0005-0000-0000-00004D900000}"/>
    <cellStyle name="Normal 6 6 6 5 3" xfId="40741" xr:uid="{00000000-0005-0000-0000-00004E900000}"/>
    <cellStyle name="Normal 6 6 6 6" xfId="40742" xr:uid="{00000000-0005-0000-0000-00004F900000}"/>
    <cellStyle name="Normal 6 6 6 7" xfId="40743" xr:uid="{00000000-0005-0000-0000-000050900000}"/>
    <cellStyle name="Normal 6 6 6 8" xfId="40744" xr:uid="{00000000-0005-0000-0000-000051900000}"/>
    <cellStyle name="Normal 6 6 7" xfId="4471" xr:uid="{00000000-0005-0000-0000-000052900000}"/>
    <cellStyle name="Normal 6 6 7 2" xfId="9455" xr:uid="{00000000-0005-0000-0000-000053900000}"/>
    <cellStyle name="Normal 6 6 7 2 2" xfId="40745" xr:uid="{00000000-0005-0000-0000-000054900000}"/>
    <cellStyle name="Normal 6 6 7 2 3" xfId="40746" xr:uid="{00000000-0005-0000-0000-000055900000}"/>
    <cellStyle name="Normal 6 6 7 2 4" xfId="40747" xr:uid="{00000000-0005-0000-0000-000056900000}"/>
    <cellStyle name="Normal 6 6 7 3" xfId="40748" xr:uid="{00000000-0005-0000-0000-000057900000}"/>
    <cellStyle name="Normal 6 6 7 3 2" xfId="40749" xr:uid="{00000000-0005-0000-0000-000058900000}"/>
    <cellStyle name="Normal 6 6 7 3 3" xfId="40750" xr:uid="{00000000-0005-0000-0000-000059900000}"/>
    <cellStyle name="Normal 6 6 7 4" xfId="40751" xr:uid="{00000000-0005-0000-0000-00005A900000}"/>
    <cellStyle name="Normal 6 6 7 5" xfId="40752" xr:uid="{00000000-0005-0000-0000-00005B900000}"/>
    <cellStyle name="Normal 6 6 7 6" xfId="40753" xr:uid="{00000000-0005-0000-0000-00005C900000}"/>
    <cellStyle name="Normal 6 6 8" xfId="5774" xr:uid="{00000000-0005-0000-0000-00005D900000}"/>
    <cellStyle name="Normal 6 6 8 2" xfId="10716" xr:uid="{00000000-0005-0000-0000-00005E900000}"/>
    <cellStyle name="Normal 6 6 8 3" xfId="40754" xr:uid="{00000000-0005-0000-0000-00005F900000}"/>
    <cellStyle name="Normal 6 6 8 4" xfId="40755" xr:uid="{00000000-0005-0000-0000-000060900000}"/>
    <cellStyle name="Normal 6 6 9" xfId="7282" xr:uid="{00000000-0005-0000-0000-000061900000}"/>
    <cellStyle name="Normal 6 6 9 2" xfId="40756" xr:uid="{00000000-0005-0000-0000-000062900000}"/>
    <cellStyle name="Normal 6 6 9 3" xfId="40757" xr:uid="{00000000-0005-0000-0000-000063900000}"/>
    <cellStyle name="Normal 6 6 9 4" xfId="40758" xr:uid="{00000000-0005-0000-0000-000064900000}"/>
    <cellStyle name="Normal 6 7" xfId="595" xr:uid="{00000000-0005-0000-0000-000065900000}"/>
    <cellStyle name="Normal 6 7 10" xfId="2345" xr:uid="{00000000-0005-0000-0000-000066900000}"/>
    <cellStyle name="Normal 6 7 10 2" xfId="40759" xr:uid="{00000000-0005-0000-0000-000067900000}"/>
    <cellStyle name="Normal 6 7 10 3" xfId="40760" xr:uid="{00000000-0005-0000-0000-000068900000}"/>
    <cellStyle name="Normal 6 7 10 4" xfId="40761" xr:uid="{00000000-0005-0000-0000-000069900000}"/>
    <cellStyle name="Normal 6 7 11" xfId="40762" xr:uid="{00000000-0005-0000-0000-00006A900000}"/>
    <cellStyle name="Normal 6 7 11 2" xfId="40763" xr:uid="{00000000-0005-0000-0000-00006B900000}"/>
    <cellStyle name="Normal 6 7 11 3" xfId="40764" xr:uid="{00000000-0005-0000-0000-00006C900000}"/>
    <cellStyle name="Normal 6 7 12" xfId="40765" xr:uid="{00000000-0005-0000-0000-00006D900000}"/>
    <cellStyle name="Normal 6 7 13" xfId="40766" xr:uid="{00000000-0005-0000-0000-00006E900000}"/>
    <cellStyle name="Normal 6 7 14" xfId="40767" xr:uid="{00000000-0005-0000-0000-00006F900000}"/>
    <cellStyle name="Normal 6 7 2" xfId="737" xr:uid="{00000000-0005-0000-0000-000070900000}"/>
    <cellStyle name="Normal 6 7 2 10" xfId="40768" xr:uid="{00000000-0005-0000-0000-000071900000}"/>
    <cellStyle name="Normal 6 7 2 11" xfId="40769" xr:uid="{00000000-0005-0000-0000-000072900000}"/>
    <cellStyle name="Normal 6 7 2 2" xfId="1202" xr:uid="{00000000-0005-0000-0000-000073900000}"/>
    <cellStyle name="Normal 6 7 2 2 10" xfId="40770" xr:uid="{00000000-0005-0000-0000-000074900000}"/>
    <cellStyle name="Normal 6 7 2 2 2" xfId="1775" xr:uid="{00000000-0005-0000-0000-000075900000}"/>
    <cellStyle name="Normal 6 7 2 2 2 2" xfId="5133" xr:uid="{00000000-0005-0000-0000-000076900000}"/>
    <cellStyle name="Normal 6 7 2 2 2 2 2" xfId="10117" xr:uid="{00000000-0005-0000-0000-000077900000}"/>
    <cellStyle name="Normal 6 7 2 2 2 2 2 2" xfId="40771" xr:uid="{00000000-0005-0000-0000-000078900000}"/>
    <cellStyle name="Normal 6 7 2 2 2 2 2 3" xfId="40772" xr:uid="{00000000-0005-0000-0000-000079900000}"/>
    <cellStyle name="Normal 6 7 2 2 2 2 2 4" xfId="40773" xr:uid="{00000000-0005-0000-0000-00007A900000}"/>
    <cellStyle name="Normal 6 7 2 2 2 2 3" xfId="40774" xr:uid="{00000000-0005-0000-0000-00007B900000}"/>
    <cellStyle name="Normal 6 7 2 2 2 2 3 2" xfId="40775" xr:uid="{00000000-0005-0000-0000-00007C900000}"/>
    <cellStyle name="Normal 6 7 2 2 2 2 3 3" xfId="40776" xr:uid="{00000000-0005-0000-0000-00007D900000}"/>
    <cellStyle name="Normal 6 7 2 2 2 2 4" xfId="40777" xr:uid="{00000000-0005-0000-0000-00007E900000}"/>
    <cellStyle name="Normal 6 7 2 2 2 2 5" xfId="40778" xr:uid="{00000000-0005-0000-0000-00007F900000}"/>
    <cellStyle name="Normal 6 7 2 2 2 2 6" xfId="40779" xr:uid="{00000000-0005-0000-0000-000080900000}"/>
    <cellStyle name="Normal 6 7 2 2 2 3" xfId="6862" xr:uid="{00000000-0005-0000-0000-000081900000}"/>
    <cellStyle name="Normal 6 7 2 2 2 3 2" xfId="11804" xr:uid="{00000000-0005-0000-0000-000082900000}"/>
    <cellStyle name="Normal 6 7 2 2 2 3 3" xfId="40780" xr:uid="{00000000-0005-0000-0000-000083900000}"/>
    <cellStyle name="Normal 6 7 2 2 2 3 4" xfId="40781" xr:uid="{00000000-0005-0000-0000-000084900000}"/>
    <cellStyle name="Normal 6 7 2 2 2 4" xfId="8370" xr:uid="{00000000-0005-0000-0000-000085900000}"/>
    <cellStyle name="Normal 6 7 2 2 2 4 2" xfId="40782" xr:uid="{00000000-0005-0000-0000-000086900000}"/>
    <cellStyle name="Normal 6 7 2 2 2 4 3" xfId="40783" xr:uid="{00000000-0005-0000-0000-000087900000}"/>
    <cellStyle name="Normal 6 7 2 2 2 4 4" xfId="40784" xr:uid="{00000000-0005-0000-0000-000088900000}"/>
    <cellStyle name="Normal 6 7 2 2 2 5" xfId="3408" xr:uid="{00000000-0005-0000-0000-000089900000}"/>
    <cellStyle name="Normal 6 7 2 2 2 5 2" xfId="40785" xr:uid="{00000000-0005-0000-0000-00008A900000}"/>
    <cellStyle name="Normal 6 7 2 2 2 5 3" xfId="40786" xr:uid="{00000000-0005-0000-0000-00008B900000}"/>
    <cellStyle name="Normal 6 7 2 2 2 5 4" xfId="40787" xr:uid="{00000000-0005-0000-0000-00008C900000}"/>
    <cellStyle name="Normal 6 7 2 2 2 6" xfId="40788" xr:uid="{00000000-0005-0000-0000-00008D900000}"/>
    <cellStyle name="Normal 6 7 2 2 2 6 2" xfId="40789" xr:uid="{00000000-0005-0000-0000-00008E900000}"/>
    <cellStyle name="Normal 6 7 2 2 2 6 3" xfId="40790" xr:uid="{00000000-0005-0000-0000-00008F900000}"/>
    <cellStyle name="Normal 6 7 2 2 2 7" xfId="40791" xr:uid="{00000000-0005-0000-0000-000090900000}"/>
    <cellStyle name="Normal 6 7 2 2 2 8" xfId="40792" xr:uid="{00000000-0005-0000-0000-000091900000}"/>
    <cellStyle name="Normal 6 7 2 2 2 9" xfId="40793" xr:uid="{00000000-0005-0000-0000-000092900000}"/>
    <cellStyle name="Normal 6 7 2 2 3" xfId="4570" xr:uid="{00000000-0005-0000-0000-000093900000}"/>
    <cellStyle name="Normal 6 7 2 2 3 2" xfId="9554" xr:uid="{00000000-0005-0000-0000-000094900000}"/>
    <cellStyle name="Normal 6 7 2 2 3 2 2" xfId="40794" xr:uid="{00000000-0005-0000-0000-000095900000}"/>
    <cellStyle name="Normal 6 7 2 2 3 2 3" xfId="40795" xr:uid="{00000000-0005-0000-0000-000096900000}"/>
    <cellStyle name="Normal 6 7 2 2 3 2 4" xfId="40796" xr:uid="{00000000-0005-0000-0000-000097900000}"/>
    <cellStyle name="Normal 6 7 2 2 3 3" xfId="40797" xr:uid="{00000000-0005-0000-0000-000098900000}"/>
    <cellStyle name="Normal 6 7 2 2 3 3 2" xfId="40798" xr:uid="{00000000-0005-0000-0000-000099900000}"/>
    <cellStyle name="Normal 6 7 2 2 3 3 3" xfId="40799" xr:uid="{00000000-0005-0000-0000-00009A900000}"/>
    <cellStyle name="Normal 6 7 2 2 3 4" xfId="40800" xr:uid="{00000000-0005-0000-0000-00009B900000}"/>
    <cellStyle name="Normal 6 7 2 2 3 5" xfId="40801" xr:uid="{00000000-0005-0000-0000-00009C900000}"/>
    <cellStyle name="Normal 6 7 2 2 3 6" xfId="40802" xr:uid="{00000000-0005-0000-0000-00009D900000}"/>
    <cellStyle name="Normal 6 7 2 2 4" xfId="6301" xr:uid="{00000000-0005-0000-0000-00009E900000}"/>
    <cellStyle name="Normal 6 7 2 2 4 2" xfId="11243" xr:uid="{00000000-0005-0000-0000-00009F900000}"/>
    <cellStyle name="Normal 6 7 2 2 4 3" xfId="40803" xr:uid="{00000000-0005-0000-0000-0000A0900000}"/>
    <cellStyle name="Normal 6 7 2 2 4 4" xfId="40804" xr:uid="{00000000-0005-0000-0000-0000A1900000}"/>
    <cellStyle name="Normal 6 7 2 2 5" xfId="7809" xr:uid="{00000000-0005-0000-0000-0000A2900000}"/>
    <cellStyle name="Normal 6 7 2 2 5 2" xfId="40805" xr:uid="{00000000-0005-0000-0000-0000A3900000}"/>
    <cellStyle name="Normal 6 7 2 2 5 3" xfId="40806" xr:uid="{00000000-0005-0000-0000-0000A4900000}"/>
    <cellStyle name="Normal 6 7 2 2 5 4" xfId="40807" xr:uid="{00000000-0005-0000-0000-0000A5900000}"/>
    <cellStyle name="Normal 6 7 2 2 6" xfId="2847" xr:uid="{00000000-0005-0000-0000-0000A6900000}"/>
    <cellStyle name="Normal 6 7 2 2 6 2" xfId="40808" xr:uid="{00000000-0005-0000-0000-0000A7900000}"/>
    <cellStyle name="Normal 6 7 2 2 6 3" xfId="40809" xr:uid="{00000000-0005-0000-0000-0000A8900000}"/>
    <cellStyle name="Normal 6 7 2 2 6 4" xfId="40810" xr:uid="{00000000-0005-0000-0000-0000A9900000}"/>
    <cellStyle name="Normal 6 7 2 2 7" xfId="40811" xr:uid="{00000000-0005-0000-0000-0000AA900000}"/>
    <cellStyle name="Normal 6 7 2 2 7 2" xfId="40812" xr:uid="{00000000-0005-0000-0000-0000AB900000}"/>
    <cellStyle name="Normal 6 7 2 2 7 3" xfId="40813" xr:uid="{00000000-0005-0000-0000-0000AC900000}"/>
    <cellStyle name="Normal 6 7 2 2 8" xfId="40814" xr:uid="{00000000-0005-0000-0000-0000AD900000}"/>
    <cellStyle name="Normal 6 7 2 2 9" xfId="40815" xr:uid="{00000000-0005-0000-0000-0000AE900000}"/>
    <cellStyle name="Normal 6 7 2 3" xfId="1774" xr:uid="{00000000-0005-0000-0000-0000AF900000}"/>
    <cellStyle name="Normal 6 7 2 3 2" xfId="5132" xr:uid="{00000000-0005-0000-0000-0000B0900000}"/>
    <cellStyle name="Normal 6 7 2 3 2 2" xfId="10116" xr:uid="{00000000-0005-0000-0000-0000B1900000}"/>
    <cellStyle name="Normal 6 7 2 3 2 2 2" xfId="40816" xr:uid="{00000000-0005-0000-0000-0000B2900000}"/>
    <cellStyle name="Normal 6 7 2 3 2 2 3" xfId="40817" xr:uid="{00000000-0005-0000-0000-0000B3900000}"/>
    <cellStyle name="Normal 6 7 2 3 2 2 4" xfId="40818" xr:uid="{00000000-0005-0000-0000-0000B4900000}"/>
    <cellStyle name="Normal 6 7 2 3 2 3" xfId="40819" xr:uid="{00000000-0005-0000-0000-0000B5900000}"/>
    <cellStyle name="Normal 6 7 2 3 2 3 2" xfId="40820" xr:uid="{00000000-0005-0000-0000-0000B6900000}"/>
    <cellStyle name="Normal 6 7 2 3 2 3 3" xfId="40821" xr:uid="{00000000-0005-0000-0000-0000B7900000}"/>
    <cellStyle name="Normal 6 7 2 3 2 4" xfId="40822" xr:uid="{00000000-0005-0000-0000-0000B8900000}"/>
    <cellStyle name="Normal 6 7 2 3 2 5" xfId="40823" xr:uid="{00000000-0005-0000-0000-0000B9900000}"/>
    <cellStyle name="Normal 6 7 2 3 2 6" xfId="40824" xr:uid="{00000000-0005-0000-0000-0000BA900000}"/>
    <cellStyle name="Normal 6 7 2 3 3" xfId="6861" xr:uid="{00000000-0005-0000-0000-0000BB900000}"/>
    <cellStyle name="Normal 6 7 2 3 3 2" xfId="11803" xr:uid="{00000000-0005-0000-0000-0000BC900000}"/>
    <cellStyle name="Normal 6 7 2 3 3 3" xfId="40825" xr:uid="{00000000-0005-0000-0000-0000BD900000}"/>
    <cellStyle name="Normal 6 7 2 3 3 4" xfId="40826" xr:uid="{00000000-0005-0000-0000-0000BE900000}"/>
    <cellStyle name="Normal 6 7 2 3 4" xfId="8369" xr:uid="{00000000-0005-0000-0000-0000BF900000}"/>
    <cellStyle name="Normal 6 7 2 3 4 2" xfId="40827" xr:uid="{00000000-0005-0000-0000-0000C0900000}"/>
    <cellStyle name="Normal 6 7 2 3 4 3" xfId="40828" xr:uid="{00000000-0005-0000-0000-0000C1900000}"/>
    <cellStyle name="Normal 6 7 2 3 4 4" xfId="40829" xr:uid="{00000000-0005-0000-0000-0000C2900000}"/>
    <cellStyle name="Normal 6 7 2 3 5" xfId="3407" xr:uid="{00000000-0005-0000-0000-0000C3900000}"/>
    <cellStyle name="Normal 6 7 2 3 5 2" xfId="40830" xr:uid="{00000000-0005-0000-0000-0000C4900000}"/>
    <cellStyle name="Normal 6 7 2 3 5 3" xfId="40831" xr:uid="{00000000-0005-0000-0000-0000C5900000}"/>
    <cellStyle name="Normal 6 7 2 3 5 4" xfId="40832" xr:uid="{00000000-0005-0000-0000-0000C6900000}"/>
    <cellStyle name="Normal 6 7 2 3 6" xfId="40833" xr:uid="{00000000-0005-0000-0000-0000C7900000}"/>
    <cellStyle name="Normal 6 7 2 3 6 2" xfId="40834" xr:uid="{00000000-0005-0000-0000-0000C8900000}"/>
    <cellStyle name="Normal 6 7 2 3 6 3" xfId="40835" xr:uid="{00000000-0005-0000-0000-0000C9900000}"/>
    <cellStyle name="Normal 6 7 2 3 7" xfId="40836" xr:uid="{00000000-0005-0000-0000-0000CA900000}"/>
    <cellStyle name="Normal 6 7 2 3 8" xfId="40837" xr:uid="{00000000-0005-0000-0000-0000CB900000}"/>
    <cellStyle name="Normal 6 7 2 3 9" xfId="40838" xr:uid="{00000000-0005-0000-0000-0000CC900000}"/>
    <cellStyle name="Normal 6 7 2 4" xfId="4187" xr:uid="{00000000-0005-0000-0000-0000CD900000}"/>
    <cellStyle name="Normal 6 7 2 4 2" xfId="9173" xr:uid="{00000000-0005-0000-0000-0000CE900000}"/>
    <cellStyle name="Normal 6 7 2 4 2 2" xfId="40839" xr:uid="{00000000-0005-0000-0000-0000CF900000}"/>
    <cellStyle name="Normal 6 7 2 4 2 3" xfId="40840" xr:uid="{00000000-0005-0000-0000-0000D0900000}"/>
    <cellStyle name="Normal 6 7 2 4 2 4" xfId="40841" xr:uid="{00000000-0005-0000-0000-0000D1900000}"/>
    <cellStyle name="Normal 6 7 2 4 3" xfId="40842" xr:uid="{00000000-0005-0000-0000-0000D2900000}"/>
    <cellStyle name="Normal 6 7 2 4 3 2" xfId="40843" xr:uid="{00000000-0005-0000-0000-0000D3900000}"/>
    <cellStyle name="Normal 6 7 2 4 3 3" xfId="40844" xr:uid="{00000000-0005-0000-0000-0000D4900000}"/>
    <cellStyle name="Normal 6 7 2 4 4" xfId="40845" xr:uid="{00000000-0005-0000-0000-0000D5900000}"/>
    <cellStyle name="Normal 6 7 2 4 5" xfId="40846" xr:uid="{00000000-0005-0000-0000-0000D6900000}"/>
    <cellStyle name="Normal 6 7 2 4 6" xfId="40847" xr:uid="{00000000-0005-0000-0000-0000D7900000}"/>
    <cellStyle name="Normal 6 7 2 5" xfId="5934" xr:uid="{00000000-0005-0000-0000-0000D8900000}"/>
    <cellStyle name="Normal 6 7 2 5 2" xfId="10876" xr:uid="{00000000-0005-0000-0000-0000D9900000}"/>
    <cellStyle name="Normal 6 7 2 5 3" xfId="40848" xr:uid="{00000000-0005-0000-0000-0000DA900000}"/>
    <cellStyle name="Normal 6 7 2 5 4" xfId="40849" xr:uid="{00000000-0005-0000-0000-0000DB900000}"/>
    <cellStyle name="Normal 6 7 2 6" xfId="7442" xr:uid="{00000000-0005-0000-0000-0000DC900000}"/>
    <cellStyle name="Normal 6 7 2 6 2" xfId="40850" xr:uid="{00000000-0005-0000-0000-0000DD900000}"/>
    <cellStyle name="Normal 6 7 2 6 3" xfId="40851" xr:uid="{00000000-0005-0000-0000-0000DE900000}"/>
    <cellStyle name="Normal 6 7 2 6 4" xfId="40852" xr:uid="{00000000-0005-0000-0000-0000DF900000}"/>
    <cellStyle name="Normal 6 7 2 7" xfId="2480" xr:uid="{00000000-0005-0000-0000-0000E0900000}"/>
    <cellStyle name="Normal 6 7 2 7 2" xfId="40853" xr:uid="{00000000-0005-0000-0000-0000E1900000}"/>
    <cellStyle name="Normal 6 7 2 7 3" xfId="40854" xr:uid="{00000000-0005-0000-0000-0000E2900000}"/>
    <cellStyle name="Normal 6 7 2 7 4" xfId="40855" xr:uid="{00000000-0005-0000-0000-0000E3900000}"/>
    <cellStyle name="Normal 6 7 2 8" xfId="40856" xr:uid="{00000000-0005-0000-0000-0000E4900000}"/>
    <cellStyle name="Normal 6 7 2 8 2" xfId="40857" xr:uid="{00000000-0005-0000-0000-0000E5900000}"/>
    <cellStyle name="Normal 6 7 2 8 3" xfId="40858" xr:uid="{00000000-0005-0000-0000-0000E6900000}"/>
    <cellStyle name="Normal 6 7 2 9" xfId="40859" xr:uid="{00000000-0005-0000-0000-0000E7900000}"/>
    <cellStyle name="Normal 6 7 3" xfId="890" xr:uid="{00000000-0005-0000-0000-0000E8900000}"/>
    <cellStyle name="Normal 6 7 3 10" xfId="40860" xr:uid="{00000000-0005-0000-0000-0000E9900000}"/>
    <cellStyle name="Normal 6 7 3 2" xfId="1776" xr:uid="{00000000-0005-0000-0000-0000EA900000}"/>
    <cellStyle name="Normal 6 7 3 2 2" xfId="5134" xr:uid="{00000000-0005-0000-0000-0000EB900000}"/>
    <cellStyle name="Normal 6 7 3 2 2 2" xfId="10118" xr:uid="{00000000-0005-0000-0000-0000EC900000}"/>
    <cellStyle name="Normal 6 7 3 2 2 2 2" xfId="40861" xr:uid="{00000000-0005-0000-0000-0000ED900000}"/>
    <cellStyle name="Normal 6 7 3 2 2 2 3" xfId="40862" xr:uid="{00000000-0005-0000-0000-0000EE900000}"/>
    <cellStyle name="Normal 6 7 3 2 2 2 4" xfId="40863" xr:uid="{00000000-0005-0000-0000-0000EF900000}"/>
    <cellStyle name="Normal 6 7 3 2 2 3" xfId="40864" xr:uid="{00000000-0005-0000-0000-0000F0900000}"/>
    <cellStyle name="Normal 6 7 3 2 2 3 2" xfId="40865" xr:uid="{00000000-0005-0000-0000-0000F1900000}"/>
    <cellStyle name="Normal 6 7 3 2 2 3 3" xfId="40866" xr:uid="{00000000-0005-0000-0000-0000F2900000}"/>
    <cellStyle name="Normal 6 7 3 2 2 4" xfId="40867" xr:uid="{00000000-0005-0000-0000-0000F3900000}"/>
    <cellStyle name="Normal 6 7 3 2 2 5" xfId="40868" xr:uid="{00000000-0005-0000-0000-0000F4900000}"/>
    <cellStyle name="Normal 6 7 3 2 2 6" xfId="40869" xr:uid="{00000000-0005-0000-0000-0000F5900000}"/>
    <cellStyle name="Normal 6 7 3 2 3" xfId="6863" xr:uid="{00000000-0005-0000-0000-0000F6900000}"/>
    <cellStyle name="Normal 6 7 3 2 3 2" xfId="11805" xr:uid="{00000000-0005-0000-0000-0000F7900000}"/>
    <cellStyle name="Normal 6 7 3 2 3 3" xfId="40870" xr:uid="{00000000-0005-0000-0000-0000F8900000}"/>
    <cellStyle name="Normal 6 7 3 2 3 4" xfId="40871" xr:uid="{00000000-0005-0000-0000-0000F9900000}"/>
    <cellStyle name="Normal 6 7 3 2 4" xfId="8371" xr:uid="{00000000-0005-0000-0000-0000FA900000}"/>
    <cellStyle name="Normal 6 7 3 2 4 2" xfId="40872" xr:uid="{00000000-0005-0000-0000-0000FB900000}"/>
    <cellStyle name="Normal 6 7 3 2 4 3" xfId="40873" xr:uid="{00000000-0005-0000-0000-0000FC900000}"/>
    <cellStyle name="Normal 6 7 3 2 4 4" xfId="40874" xr:uid="{00000000-0005-0000-0000-0000FD900000}"/>
    <cellStyle name="Normal 6 7 3 2 5" xfId="3409" xr:uid="{00000000-0005-0000-0000-0000FE900000}"/>
    <cellStyle name="Normal 6 7 3 2 5 2" xfId="40875" xr:uid="{00000000-0005-0000-0000-0000FF900000}"/>
    <cellStyle name="Normal 6 7 3 2 5 3" xfId="40876" xr:uid="{00000000-0005-0000-0000-000000910000}"/>
    <cellStyle name="Normal 6 7 3 2 5 4" xfId="40877" xr:uid="{00000000-0005-0000-0000-000001910000}"/>
    <cellStyle name="Normal 6 7 3 2 6" xfId="40878" xr:uid="{00000000-0005-0000-0000-000002910000}"/>
    <cellStyle name="Normal 6 7 3 2 6 2" xfId="40879" xr:uid="{00000000-0005-0000-0000-000003910000}"/>
    <cellStyle name="Normal 6 7 3 2 6 3" xfId="40880" xr:uid="{00000000-0005-0000-0000-000004910000}"/>
    <cellStyle name="Normal 6 7 3 2 7" xfId="40881" xr:uid="{00000000-0005-0000-0000-000005910000}"/>
    <cellStyle name="Normal 6 7 3 2 8" xfId="40882" xr:uid="{00000000-0005-0000-0000-000006910000}"/>
    <cellStyle name="Normal 6 7 3 2 9" xfId="40883" xr:uid="{00000000-0005-0000-0000-000007910000}"/>
    <cellStyle name="Normal 6 7 3 3" xfId="4329" xr:uid="{00000000-0005-0000-0000-000008910000}"/>
    <cellStyle name="Normal 6 7 3 3 2" xfId="9314" xr:uid="{00000000-0005-0000-0000-000009910000}"/>
    <cellStyle name="Normal 6 7 3 3 2 2" xfId="40884" xr:uid="{00000000-0005-0000-0000-00000A910000}"/>
    <cellStyle name="Normal 6 7 3 3 2 3" xfId="40885" xr:uid="{00000000-0005-0000-0000-00000B910000}"/>
    <cellStyle name="Normal 6 7 3 3 2 4" xfId="40886" xr:uid="{00000000-0005-0000-0000-00000C910000}"/>
    <cellStyle name="Normal 6 7 3 3 3" xfId="40887" xr:uid="{00000000-0005-0000-0000-00000D910000}"/>
    <cellStyle name="Normal 6 7 3 3 3 2" xfId="40888" xr:uid="{00000000-0005-0000-0000-00000E910000}"/>
    <cellStyle name="Normal 6 7 3 3 3 3" xfId="40889" xr:uid="{00000000-0005-0000-0000-00000F910000}"/>
    <cellStyle name="Normal 6 7 3 3 4" xfId="40890" xr:uid="{00000000-0005-0000-0000-000010910000}"/>
    <cellStyle name="Normal 6 7 3 3 5" xfId="40891" xr:uid="{00000000-0005-0000-0000-000011910000}"/>
    <cellStyle name="Normal 6 7 3 3 6" xfId="40892" xr:uid="{00000000-0005-0000-0000-000012910000}"/>
    <cellStyle name="Normal 6 7 3 4" xfId="6072" xr:uid="{00000000-0005-0000-0000-000013910000}"/>
    <cellStyle name="Normal 6 7 3 4 2" xfId="11014" xr:uid="{00000000-0005-0000-0000-000014910000}"/>
    <cellStyle name="Normal 6 7 3 4 3" xfId="40893" xr:uid="{00000000-0005-0000-0000-000015910000}"/>
    <cellStyle name="Normal 6 7 3 4 4" xfId="40894" xr:uid="{00000000-0005-0000-0000-000016910000}"/>
    <cellStyle name="Normal 6 7 3 5" xfId="7580" xr:uid="{00000000-0005-0000-0000-000017910000}"/>
    <cellStyle name="Normal 6 7 3 5 2" xfId="40895" xr:uid="{00000000-0005-0000-0000-000018910000}"/>
    <cellStyle name="Normal 6 7 3 5 3" xfId="40896" xr:uid="{00000000-0005-0000-0000-000019910000}"/>
    <cellStyle name="Normal 6 7 3 5 4" xfId="40897" xr:uid="{00000000-0005-0000-0000-00001A910000}"/>
    <cellStyle name="Normal 6 7 3 6" xfId="2618" xr:uid="{00000000-0005-0000-0000-00001B910000}"/>
    <cellStyle name="Normal 6 7 3 6 2" xfId="40898" xr:uid="{00000000-0005-0000-0000-00001C910000}"/>
    <cellStyle name="Normal 6 7 3 6 3" xfId="40899" xr:uid="{00000000-0005-0000-0000-00001D910000}"/>
    <cellStyle name="Normal 6 7 3 6 4" xfId="40900" xr:uid="{00000000-0005-0000-0000-00001E910000}"/>
    <cellStyle name="Normal 6 7 3 7" xfId="40901" xr:uid="{00000000-0005-0000-0000-00001F910000}"/>
    <cellStyle name="Normal 6 7 3 7 2" xfId="40902" xr:uid="{00000000-0005-0000-0000-000020910000}"/>
    <cellStyle name="Normal 6 7 3 7 3" xfId="40903" xr:uid="{00000000-0005-0000-0000-000021910000}"/>
    <cellStyle name="Normal 6 7 3 8" xfId="40904" xr:uid="{00000000-0005-0000-0000-000022910000}"/>
    <cellStyle name="Normal 6 7 3 9" xfId="40905" xr:uid="{00000000-0005-0000-0000-000023910000}"/>
    <cellStyle name="Normal 6 7 4" xfId="1773" xr:uid="{00000000-0005-0000-0000-000024910000}"/>
    <cellStyle name="Normal 6 7 4 2" xfId="5131" xr:uid="{00000000-0005-0000-0000-000025910000}"/>
    <cellStyle name="Normal 6 7 4 2 2" xfId="10115" xr:uid="{00000000-0005-0000-0000-000026910000}"/>
    <cellStyle name="Normal 6 7 4 2 2 2" xfId="40906" xr:uid="{00000000-0005-0000-0000-000027910000}"/>
    <cellStyle name="Normal 6 7 4 2 2 3" xfId="40907" xr:uid="{00000000-0005-0000-0000-000028910000}"/>
    <cellStyle name="Normal 6 7 4 2 2 4" xfId="40908" xr:uid="{00000000-0005-0000-0000-000029910000}"/>
    <cellStyle name="Normal 6 7 4 2 3" xfId="40909" xr:uid="{00000000-0005-0000-0000-00002A910000}"/>
    <cellStyle name="Normal 6 7 4 2 3 2" xfId="40910" xr:uid="{00000000-0005-0000-0000-00002B910000}"/>
    <cellStyle name="Normal 6 7 4 2 3 3" xfId="40911" xr:uid="{00000000-0005-0000-0000-00002C910000}"/>
    <cellStyle name="Normal 6 7 4 2 4" xfId="40912" xr:uid="{00000000-0005-0000-0000-00002D910000}"/>
    <cellStyle name="Normal 6 7 4 2 5" xfId="40913" xr:uid="{00000000-0005-0000-0000-00002E910000}"/>
    <cellStyle name="Normal 6 7 4 2 6" xfId="40914" xr:uid="{00000000-0005-0000-0000-00002F910000}"/>
    <cellStyle name="Normal 6 7 4 3" xfId="6860" xr:uid="{00000000-0005-0000-0000-000030910000}"/>
    <cellStyle name="Normal 6 7 4 3 2" xfId="11802" xr:uid="{00000000-0005-0000-0000-000031910000}"/>
    <cellStyle name="Normal 6 7 4 3 3" xfId="40915" xr:uid="{00000000-0005-0000-0000-000032910000}"/>
    <cellStyle name="Normal 6 7 4 3 4" xfId="40916" xr:uid="{00000000-0005-0000-0000-000033910000}"/>
    <cellStyle name="Normal 6 7 4 4" xfId="8368" xr:uid="{00000000-0005-0000-0000-000034910000}"/>
    <cellStyle name="Normal 6 7 4 4 2" xfId="40917" xr:uid="{00000000-0005-0000-0000-000035910000}"/>
    <cellStyle name="Normal 6 7 4 4 3" xfId="40918" xr:uid="{00000000-0005-0000-0000-000036910000}"/>
    <cellStyle name="Normal 6 7 4 4 4" xfId="40919" xr:uid="{00000000-0005-0000-0000-000037910000}"/>
    <cellStyle name="Normal 6 7 4 5" xfId="3406" xr:uid="{00000000-0005-0000-0000-000038910000}"/>
    <cellStyle name="Normal 6 7 4 5 2" xfId="40920" xr:uid="{00000000-0005-0000-0000-000039910000}"/>
    <cellStyle name="Normal 6 7 4 5 3" xfId="40921" xr:uid="{00000000-0005-0000-0000-00003A910000}"/>
    <cellStyle name="Normal 6 7 4 5 4" xfId="40922" xr:uid="{00000000-0005-0000-0000-00003B910000}"/>
    <cellStyle name="Normal 6 7 4 6" xfId="40923" xr:uid="{00000000-0005-0000-0000-00003C910000}"/>
    <cellStyle name="Normal 6 7 4 6 2" xfId="40924" xr:uid="{00000000-0005-0000-0000-00003D910000}"/>
    <cellStyle name="Normal 6 7 4 6 3" xfId="40925" xr:uid="{00000000-0005-0000-0000-00003E910000}"/>
    <cellStyle name="Normal 6 7 4 7" xfId="40926" xr:uid="{00000000-0005-0000-0000-00003F910000}"/>
    <cellStyle name="Normal 6 7 4 8" xfId="40927" xr:uid="{00000000-0005-0000-0000-000040910000}"/>
    <cellStyle name="Normal 6 7 4 9" xfId="40928" xr:uid="{00000000-0005-0000-0000-000041910000}"/>
    <cellStyle name="Normal 6 7 5" xfId="3727" xr:uid="{00000000-0005-0000-0000-000042910000}"/>
    <cellStyle name="Normal 6 7 5 2" xfId="3813" xr:uid="{00000000-0005-0000-0000-000043910000}"/>
    <cellStyle name="Normal 6 7 5 2 2" xfId="8904" xr:uid="{00000000-0005-0000-0000-000044910000}"/>
    <cellStyle name="Normal 6 7 5 2 2 2" xfId="40929" xr:uid="{00000000-0005-0000-0000-000045910000}"/>
    <cellStyle name="Normal 6 7 5 2 2 3" xfId="40930" xr:uid="{00000000-0005-0000-0000-000046910000}"/>
    <cellStyle name="Normal 6 7 5 2 2 4" xfId="40931" xr:uid="{00000000-0005-0000-0000-000047910000}"/>
    <cellStyle name="Normal 6 7 5 2 3" xfId="40932" xr:uid="{00000000-0005-0000-0000-000048910000}"/>
    <cellStyle name="Normal 6 7 5 2 3 2" xfId="40933" xr:uid="{00000000-0005-0000-0000-000049910000}"/>
    <cellStyle name="Normal 6 7 5 2 3 3" xfId="40934" xr:uid="{00000000-0005-0000-0000-00004A910000}"/>
    <cellStyle name="Normal 6 7 5 2 4" xfId="40935" xr:uid="{00000000-0005-0000-0000-00004B910000}"/>
    <cellStyle name="Normal 6 7 5 2 5" xfId="40936" xr:uid="{00000000-0005-0000-0000-00004C910000}"/>
    <cellStyle name="Normal 6 7 5 2 6" xfId="40937" xr:uid="{00000000-0005-0000-0000-00004D910000}"/>
    <cellStyle name="Normal 6 7 5 3" xfId="8687" xr:uid="{00000000-0005-0000-0000-00004E910000}"/>
    <cellStyle name="Normal 6 7 5 3 2" xfId="40938" xr:uid="{00000000-0005-0000-0000-00004F910000}"/>
    <cellStyle name="Normal 6 7 5 3 3" xfId="40939" xr:uid="{00000000-0005-0000-0000-000050910000}"/>
    <cellStyle name="Normal 6 7 5 3 4" xfId="40940" xr:uid="{00000000-0005-0000-0000-000051910000}"/>
    <cellStyle name="Normal 6 7 5 4" xfId="40941" xr:uid="{00000000-0005-0000-0000-000052910000}"/>
    <cellStyle name="Normal 6 7 5 4 2" xfId="40942" xr:uid="{00000000-0005-0000-0000-000053910000}"/>
    <cellStyle name="Normal 6 7 5 4 3" xfId="40943" xr:uid="{00000000-0005-0000-0000-000054910000}"/>
    <cellStyle name="Normal 6 7 5 4 4" xfId="40944" xr:uid="{00000000-0005-0000-0000-000055910000}"/>
    <cellStyle name="Normal 6 7 5 5" xfId="40945" xr:uid="{00000000-0005-0000-0000-000056910000}"/>
    <cellStyle name="Normal 6 7 5 5 2" xfId="40946" xr:uid="{00000000-0005-0000-0000-000057910000}"/>
    <cellStyle name="Normal 6 7 5 5 3" xfId="40947" xr:uid="{00000000-0005-0000-0000-000058910000}"/>
    <cellStyle name="Normal 6 7 5 5 4" xfId="40948" xr:uid="{00000000-0005-0000-0000-000059910000}"/>
    <cellStyle name="Normal 6 7 5 6" xfId="40949" xr:uid="{00000000-0005-0000-0000-00005A910000}"/>
    <cellStyle name="Normal 6 7 5 6 2" xfId="40950" xr:uid="{00000000-0005-0000-0000-00005B910000}"/>
    <cellStyle name="Normal 6 7 5 6 3" xfId="40951" xr:uid="{00000000-0005-0000-0000-00005C910000}"/>
    <cellStyle name="Normal 6 7 5 7" xfId="40952" xr:uid="{00000000-0005-0000-0000-00005D910000}"/>
    <cellStyle name="Normal 6 7 5 8" xfId="40953" xr:uid="{00000000-0005-0000-0000-00005E910000}"/>
    <cellStyle name="Normal 6 7 5 9" xfId="40954" xr:uid="{00000000-0005-0000-0000-00005F910000}"/>
    <cellStyle name="Normal 6 7 6" xfId="4051" xr:uid="{00000000-0005-0000-0000-000060910000}"/>
    <cellStyle name="Normal 6 7 6 2" xfId="8823" xr:uid="{00000000-0005-0000-0000-000061910000}"/>
    <cellStyle name="Normal 6 7 6 2 2" xfId="40955" xr:uid="{00000000-0005-0000-0000-000062910000}"/>
    <cellStyle name="Normal 6 7 6 2 2 2" xfId="40956" xr:uid="{00000000-0005-0000-0000-000063910000}"/>
    <cellStyle name="Normal 6 7 6 2 2 3" xfId="40957" xr:uid="{00000000-0005-0000-0000-000064910000}"/>
    <cellStyle name="Normal 6 7 6 2 2 4" xfId="40958" xr:uid="{00000000-0005-0000-0000-000065910000}"/>
    <cellStyle name="Normal 6 7 6 2 3" xfId="40959" xr:uid="{00000000-0005-0000-0000-000066910000}"/>
    <cellStyle name="Normal 6 7 6 2 3 2" xfId="40960" xr:uid="{00000000-0005-0000-0000-000067910000}"/>
    <cellStyle name="Normal 6 7 6 2 3 3" xfId="40961" xr:uid="{00000000-0005-0000-0000-000068910000}"/>
    <cellStyle name="Normal 6 7 6 2 4" xfId="40962" xr:uid="{00000000-0005-0000-0000-000069910000}"/>
    <cellStyle name="Normal 6 7 6 2 5" xfId="40963" xr:uid="{00000000-0005-0000-0000-00006A910000}"/>
    <cellStyle name="Normal 6 7 6 2 6" xfId="40964" xr:uid="{00000000-0005-0000-0000-00006B910000}"/>
    <cellStyle name="Normal 6 7 6 3" xfId="40965" xr:uid="{00000000-0005-0000-0000-00006C910000}"/>
    <cellStyle name="Normal 6 7 6 3 2" xfId="40966" xr:uid="{00000000-0005-0000-0000-00006D910000}"/>
    <cellStyle name="Normal 6 7 6 3 3" xfId="40967" xr:uid="{00000000-0005-0000-0000-00006E910000}"/>
    <cellStyle name="Normal 6 7 6 3 4" xfId="40968" xr:uid="{00000000-0005-0000-0000-00006F910000}"/>
    <cellStyle name="Normal 6 7 6 4" xfId="40969" xr:uid="{00000000-0005-0000-0000-000070910000}"/>
    <cellStyle name="Normal 6 7 6 4 2" xfId="40970" xr:uid="{00000000-0005-0000-0000-000071910000}"/>
    <cellStyle name="Normal 6 7 6 4 3" xfId="40971" xr:uid="{00000000-0005-0000-0000-000072910000}"/>
    <cellStyle name="Normal 6 7 6 4 4" xfId="40972" xr:uid="{00000000-0005-0000-0000-000073910000}"/>
    <cellStyle name="Normal 6 7 6 5" xfId="40973" xr:uid="{00000000-0005-0000-0000-000074910000}"/>
    <cellStyle name="Normal 6 7 6 5 2" xfId="40974" xr:uid="{00000000-0005-0000-0000-000075910000}"/>
    <cellStyle name="Normal 6 7 6 5 3" xfId="40975" xr:uid="{00000000-0005-0000-0000-000076910000}"/>
    <cellStyle name="Normal 6 7 6 6" xfId="40976" xr:uid="{00000000-0005-0000-0000-000077910000}"/>
    <cellStyle name="Normal 6 7 6 7" xfId="40977" xr:uid="{00000000-0005-0000-0000-000078910000}"/>
    <cellStyle name="Normal 6 7 6 8" xfId="40978" xr:uid="{00000000-0005-0000-0000-000079910000}"/>
    <cellStyle name="Normal 6 7 7" xfId="5451" xr:uid="{00000000-0005-0000-0000-00007A910000}"/>
    <cellStyle name="Normal 6 7 7 2" xfId="10416" xr:uid="{00000000-0005-0000-0000-00007B910000}"/>
    <cellStyle name="Normal 6 7 7 2 2" xfId="40979" xr:uid="{00000000-0005-0000-0000-00007C910000}"/>
    <cellStyle name="Normal 6 7 7 2 3" xfId="40980" xr:uid="{00000000-0005-0000-0000-00007D910000}"/>
    <cellStyle name="Normal 6 7 7 2 4" xfId="40981" xr:uid="{00000000-0005-0000-0000-00007E910000}"/>
    <cellStyle name="Normal 6 7 7 3" xfId="40982" xr:uid="{00000000-0005-0000-0000-00007F910000}"/>
    <cellStyle name="Normal 6 7 7 3 2" xfId="40983" xr:uid="{00000000-0005-0000-0000-000080910000}"/>
    <cellStyle name="Normal 6 7 7 3 3" xfId="40984" xr:uid="{00000000-0005-0000-0000-000081910000}"/>
    <cellStyle name="Normal 6 7 7 4" xfId="40985" xr:uid="{00000000-0005-0000-0000-000082910000}"/>
    <cellStyle name="Normal 6 7 7 5" xfId="40986" xr:uid="{00000000-0005-0000-0000-000083910000}"/>
    <cellStyle name="Normal 6 7 7 6" xfId="40987" xr:uid="{00000000-0005-0000-0000-000084910000}"/>
    <cellStyle name="Normal 6 7 8" xfId="5799" xr:uid="{00000000-0005-0000-0000-000085910000}"/>
    <cellStyle name="Normal 6 7 8 2" xfId="10741" xr:uid="{00000000-0005-0000-0000-000086910000}"/>
    <cellStyle name="Normal 6 7 8 3" xfId="40988" xr:uid="{00000000-0005-0000-0000-000087910000}"/>
    <cellStyle name="Normal 6 7 8 4" xfId="40989" xr:uid="{00000000-0005-0000-0000-000088910000}"/>
    <cellStyle name="Normal 6 7 9" xfId="7307" xr:uid="{00000000-0005-0000-0000-000089910000}"/>
    <cellStyle name="Normal 6 7 9 2" xfId="40990" xr:uid="{00000000-0005-0000-0000-00008A910000}"/>
    <cellStyle name="Normal 6 7 9 3" xfId="40991" xr:uid="{00000000-0005-0000-0000-00008B910000}"/>
    <cellStyle name="Normal 6 7 9 4" xfId="40992" xr:uid="{00000000-0005-0000-0000-00008C910000}"/>
    <cellStyle name="Normal 6 8" xfId="376" xr:uid="{00000000-0005-0000-0000-00008D910000}"/>
    <cellStyle name="Normal 6 8 10" xfId="40993" xr:uid="{00000000-0005-0000-0000-00008E910000}"/>
    <cellStyle name="Normal 6 8 11" xfId="40994" xr:uid="{00000000-0005-0000-0000-00008F910000}"/>
    <cellStyle name="Normal 6 8 2" xfId="999" xr:uid="{00000000-0005-0000-0000-000090910000}"/>
    <cellStyle name="Normal 6 8 2 10" xfId="40995" xr:uid="{00000000-0005-0000-0000-000091910000}"/>
    <cellStyle name="Normal 6 8 2 2" xfId="1778" xr:uid="{00000000-0005-0000-0000-000092910000}"/>
    <cellStyle name="Normal 6 8 2 2 2" xfId="5136" xr:uid="{00000000-0005-0000-0000-000093910000}"/>
    <cellStyle name="Normal 6 8 2 2 2 2" xfId="10120" xr:uid="{00000000-0005-0000-0000-000094910000}"/>
    <cellStyle name="Normal 6 8 2 2 2 2 2" xfId="40996" xr:uid="{00000000-0005-0000-0000-000095910000}"/>
    <cellStyle name="Normal 6 8 2 2 2 2 3" xfId="40997" xr:uid="{00000000-0005-0000-0000-000096910000}"/>
    <cellStyle name="Normal 6 8 2 2 2 2 4" xfId="40998" xr:uid="{00000000-0005-0000-0000-000097910000}"/>
    <cellStyle name="Normal 6 8 2 2 2 3" xfId="40999" xr:uid="{00000000-0005-0000-0000-000098910000}"/>
    <cellStyle name="Normal 6 8 2 2 2 3 2" xfId="41000" xr:uid="{00000000-0005-0000-0000-000099910000}"/>
    <cellStyle name="Normal 6 8 2 2 2 3 3" xfId="41001" xr:uid="{00000000-0005-0000-0000-00009A910000}"/>
    <cellStyle name="Normal 6 8 2 2 2 4" xfId="41002" xr:uid="{00000000-0005-0000-0000-00009B910000}"/>
    <cellStyle name="Normal 6 8 2 2 2 5" xfId="41003" xr:uid="{00000000-0005-0000-0000-00009C910000}"/>
    <cellStyle name="Normal 6 8 2 2 2 6" xfId="41004" xr:uid="{00000000-0005-0000-0000-00009D910000}"/>
    <cellStyle name="Normal 6 8 2 2 3" xfId="6865" xr:uid="{00000000-0005-0000-0000-00009E910000}"/>
    <cellStyle name="Normal 6 8 2 2 3 2" xfId="11807" xr:uid="{00000000-0005-0000-0000-00009F910000}"/>
    <cellStyle name="Normal 6 8 2 2 3 3" xfId="41005" xr:uid="{00000000-0005-0000-0000-0000A0910000}"/>
    <cellStyle name="Normal 6 8 2 2 3 4" xfId="41006" xr:uid="{00000000-0005-0000-0000-0000A1910000}"/>
    <cellStyle name="Normal 6 8 2 2 4" xfId="8373" xr:uid="{00000000-0005-0000-0000-0000A2910000}"/>
    <cellStyle name="Normal 6 8 2 2 4 2" xfId="41007" xr:uid="{00000000-0005-0000-0000-0000A3910000}"/>
    <cellStyle name="Normal 6 8 2 2 4 3" xfId="41008" xr:uid="{00000000-0005-0000-0000-0000A4910000}"/>
    <cellStyle name="Normal 6 8 2 2 4 4" xfId="41009" xr:uid="{00000000-0005-0000-0000-0000A5910000}"/>
    <cellStyle name="Normal 6 8 2 2 5" xfId="3411" xr:uid="{00000000-0005-0000-0000-0000A6910000}"/>
    <cellStyle name="Normal 6 8 2 2 5 2" xfId="41010" xr:uid="{00000000-0005-0000-0000-0000A7910000}"/>
    <cellStyle name="Normal 6 8 2 2 5 3" xfId="41011" xr:uid="{00000000-0005-0000-0000-0000A8910000}"/>
    <cellStyle name="Normal 6 8 2 2 5 4" xfId="41012" xr:uid="{00000000-0005-0000-0000-0000A9910000}"/>
    <cellStyle name="Normal 6 8 2 2 6" xfId="41013" xr:uid="{00000000-0005-0000-0000-0000AA910000}"/>
    <cellStyle name="Normal 6 8 2 2 6 2" xfId="41014" xr:uid="{00000000-0005-0000-0000-0000AB910000}"/>
    <cellStyle name="Normal 6 8 2 2 6 3" xfId="41015" xr:uid="{00000000-0005-0000-0000-0000AC910000}"/>
    <cellStyle name="Normal 6 8 2 2 7" xfId="41016" xr:uid="{00000000-0005-0000-0000-0000AD910000}"/>
    <cellStyle name="Normal 6 8 2 2 8" xfId="41017" xr:uid="{00000000-0005-0000-0000-0000AE910000}"/>
    <cellStyle name="Normal 6 8 2 2 9" xfId="41018" xr:uid="{00000000-0005-0000-0000-0000AF910000}"/>
    <cellStyle name="Normal 6 8 2 3" xfId="4421" xr:uid="{00000000-0005-0000-0000-0000B0910000}"/>
    <cellStyle name="Normal 6 8 2 3 2" xfId="9406" xr:uid="{00000000-0005-0000-0000-0000B1910000}"/>
    <cellStyle name="Normal 6 8 2 3 2 2" xfId="41019" xr:uid="{00000000-0005-0000-0000-0000B2910000}"/>
    <cellStyle name="Normal 6 8 2 3 2 3" xfId="41020" xr:uid="{00000000-0005-0000-0000-0000B3910000}"/>
    <cellStyle name="Normal 6 8 2 3 2 4" xfId="41021" xr:uid="{00000000-0005-0000-0000-0000B4910000}"/>
    <cellStyle name="Normal 6 8 2 3 3" xfId="41022" xr:uid="{00000000-0005-0000-0000-0000B5910000}"/>
    <cellStyle name="Normal 6 8 2 3 3 2" xfId="41023" xr:uid="{00000000-0005-0000-0000-0000B6910000}"/>
    <cellStyle name="Normal 6 8 2 3 3 3" xfId="41024" xr:uid="{00000000-0005-0000-0000-0000B7910000}"/>
    <cellStyle name="Normal 6 8 2 3 4" xfId="41025" xr:uid="{00000000-0005-0000-0000-0000B8910000}"/>
    <cellStyle name="Normal 6 8 2 3 5" xfId="41026" xr:uid="{00000000-0005-0000-0000-0000B9910000}"/>
    <cellStyle name="Normal 6 8 2 3 6" xfId="41027" xr:uid="{00000000-0005-0000-0000-0000BA910000}"/>
    <cellStyle name="Normal 6 8 2 4" xfId="6161" xr:uid="{00000000-0005-0000-0000-0000BB910000}"/>
    <cellStyle name="Normal 6 8 2 4 2" xfId="11103" xr:uid="{00000000-0005-0000-0000-0000BC910000}"/>
    <cellStyle name="Normal 6 8 2 4 3" xfId="41028" xr:uid="{00000000-0005-0000-0000-0000BD910000}"/>
    <cellStyle name="Normal 6 8 2 4 4" xfId="41029" xr:uid="{00000000-0005-0000-0000-0000BE910000}"/>
    <cellStyle name="Normal 6 8 2 5" xfId="7669" xr:uid="{00000000-0005-0000-0000-0000BF910000}"/>
    <cellStyle name="Normal 6 8 2 5 2" xfId="41030" xr:uid="{00000000-0005-0000-0000-0000C0910000}"/>
    <cellStyle name="Normal 6 8 2 5 3" xfId="41031" xr:uid="{00000000-0005-0000-0000-0000C1910000}"/>
    <cellStyle name="Normal 6 8 2 5 4" xfId="41032" xr:uid="{00000000-0005-0000-0000-0000C2910000}"/>
    <cellStyle name="Normal 6 8 2 6" xfId="2707" xr:uid="{00000000-0005-0000-0000-0000C3910000}"/>
    <cellStyle name="Normal 6 8 2 6 2" xfId="41033" xr:uid="{00000000-0005-0000-0000-0000C4910000}"/>
    <cellStyle name="Normal 6 8 2 6 3" xfId="41034" xr:uid="{00000000-0005-0000-0000-0000C5910000}"/>
    <cellStyle name="Normal 6 8 2 6 4" xfId="41035" xr:uid="{00000000-0005-0000-0000-0000C6910000}"/>
    <cellStyle name="Normal 6 8 2 7" xfId="41036" xr:uid="{00000000-0005-0000-0000-0000C7910000}"/>
    <cellStyle name="Normal 6 8 2 7 2" xfId="41037" xr:uid="{00000000-0005-0000-0000-0000C8910000}"/>
    <cellStyle name="Normal 6 8 2 7 3" xfId="41038" xr:uid="{00000000-0005-0000-0000-0000C9910000}"/>
    <cellStyle name="Normal 6 8 2 8" xfId="41039" xr:uid="{00000000-0005-0000-0000-0000CA910000}"/>
    <cellStyle name="Normal 6 8 2 9" xfId="41040" xr:uid="{00000000-0005-0000-0000-0000CB910000}"/>
    <cellStyle name="Normal 6 8 3" xfId="1777" xr:uid="{00000000-0005-0000-0000-0000CC910000}"/>
    <cellStyle name="Normal 6 8 3 2" xfId="5135" xr:uid="{00000000-0005-0000-0000-0000CD910000}"/>
    <cellStyle name="Normal 6 8 3 2 2" xfId="10119" xr:uid="{00000000-0005-0000-0000-0000CE910000}"/>
    <cellStyle name="Normal 6 8 3 2 2 2" xfId="41041" xr:uid="{00000000-0005-0000-0000-0000CF910000}"/>
    <cellStyle name="Normal 6 8 3 2 2 3" xfId="41042" xr:uid="{00000000-0005-0000-0000-0000D0910000}"/>
    <cellStyle name="Normal 6 8 3 2 2 4" xfId="41043" xr:uid="{00000000-0005-0000-0000-0000D1910000}"/>
    <cellStyle name="Normal 6 8 3 2 3" xfId="41044" xr:uid="{00000000-0005-0000-0000-0000D2910000}"/>
    <cellStyle name="Normal 6 8 3 2 3 2" xfId="41045" xr:uid="{00000000-0005-0000-0000-0000D3910000}"/>
    <cellStyle name="Normal 6 8 3 2 3 3" xfId="41046" xr:uid="{00000000-0005-0000-0000-0000D4910000}"/>
    <cellStyle name="Normal 6 8 3 2 4" xfId="41047" xr:uid="{00000000-0005-0000-0000-0000D5910000}"/>
    <cellStyle name="Normal 6 8 3 2 5" xfId="41048" xr:uid="{00000000-0005-0000-0000-0000D6910000}"/>
    <cellStyle name="Normal 6 8 3 2 6" xfId="41049" xr:uid="{00000000-0005-0000-0000-0000D7910000}"/>
    <cellStyle name="Normal 6 8 3 3" xfId="6864" xr:uid="{00000000-0005-0000-0000-0000D8910000}"/>
    <cellStyle name="Normal 6 8 3 3 2" xfId="11806" xr:uid="{00000000-0005-0000-0000-0000D9910000}"/>
    <cellStyle name="Normal 6 8 3 3 3" xfId="41050" xr:uid="{00000000-0005-0000-0000-0000DA910000}"/>
    <cellStyle name="Normal 6 8 3 3 4" xfId="41051" xr:uid="{00000000-0005-0000-0000-0000DB910000}"/>
    <cellStyle name="Normal 6 8 3 4" xfId="8372" xr:uid="{00000000-0005-0000-0000-0000DC910000}"/>
    <cellStyle name="Normal 6 8 3 4 2" xfId="41052" xr:uid="{00000000-0005-0000-0000-0000DD910000}"/>
    <cellStyle name="Normal 6 8 3 4 3" xfId="41053" xr:uid="{00000000-0005-0000-0000-0000DE910000}"/>
    <cellStyle name="Normal 6 8 3 4 4" xfId="41054" xr:uid="{00000000-0005-0000-0000-0000DF910000}"/>
    <cellStyle name="Normal 6 8 3 5" xfId="3410" xr:uid="{00000000-0005-0000-0000-0000E0910000}"/>
    <cellStyle name="Normal 6 8 3 5 2" xfId="41055" xr:uid="{00000000-0005-0000-0000-0000E1910000}"/>
    <cellStyle name="Normal 6 8 3 5 3" xfId="41056" xr:uid="{00000000-0005-0000-0000-0000E2910000}"/>
    <cellStyle name="Normal 6 8 3 5 4" xfId="41057" xr:uid="{00000000-0005-0000-0000-0000E3910000}"/>
    <cellStyle name="Normal 6 8 3 6" xfId="41058" xr:uid="{00000000-0005-0000-0000-0000E4910000}"/>
    <cellStyle name="Normal 6 8 3 6 2" xfId="41059" xr:uid="{00000000-0005-0000-0000-0000E5910000}"/>
    <cellStyle name="Normal 6 8 3 6 3" xfId="41060" xr:uid="{00000000-0005-0000-0000-0000E6910000}"/>
    <cellStyle name="Normal 6 8 3 7" xfId="41061" xr:uid="{00000000-0005-0000-0000-0000E7910000}"/>
    <cellStyle name="Normal 6 8 3 8" xfId="41062" xr:uid="{00000000-0005-0000-0000-0000E8910000}"/>
    <cellStyle name="Normal 6 8 3 9" xfId="41063" xr:uid="{00000000-0005-0000-0000-0000E9910000}"/>
    <cellStyle name="Normal 6 8 4" xfId="3944" xr:uid="{00000000-0005-0000-0000-0000EA910000}"/>
    <cellStyle name="Normal 6 8 4 2" xfId="9018" xr:uid="{00000000-0005-0000-0000-0000EB910000}"/>
    <cellStyle name="Normal 6 8 4 2 2" xfId="41064" xr:uid="{00000000-0005-0000-0000-0000EC910000}"/>
    <cellStyle name="Normal 6 8 4 2 3" xfId="41065" xr:uid="{00000000-0005-0000-0000-0000ED910000}"/>
    <cellStyle name="Normal 6 8 4 2 4" xfId="41066" xr:uid="{00000000-0005-0000-0000-0000EE910000}"/>
    <cellStyle name="Normal 6 8 4 3" xfId="41067" xr:uid="{00000000-0005-0000-0000-0000EF910000}"/>
    <cellStyle name="Normal 6 8 4 3 2" xfId="41068" xr:uid="{00000000-0005-0000-0000-0000F0910000}"/>
    <cellStyle name="Normal 6 8 4 3 3" xfId="41069" xr:uid="{00000000-0005-0000-0000-0000F1910000}"/>
    <cellStyle name="Normal 6 8 4 4" xfId="41070" xr:uid="{00000000-0005-0000-0000-0000F2910000}"/>
    <cellStyle name="Normal 6 8 4 5" xfId="41071" xr:uid="{00000000-0005-0000-0000-0000F3910000}"/>
    <cellStyle name="Normal 6 8 4 6" xfId="41072" xr:uid="{00000000-0005-0000-0000-0000F4910000}"/>
    <cellStyle name="Normal 6 8 5" xfId="5709" xr:uid="{00000000-0005-0000-0000-0000F5910000}"/>
    <cellStyle name="Normal 6 8 5 2" xfId="10651" xr:uid="{00000000-0005-0000-0000-0000F6910000}"/>
    <cellStyle name="Normal 6 8 5 3" xfId="41073" xr:uid="{00000000-0005-0000-0000-0000F7910000}"/>
    <cellStyle name="Normal 6 8 5 4" xfId="41074" xr:uid="{00000000-0005-0000-0000-0000F8910000}"/>
    <cellStyle name="Normal 6 8 6" xfId="7217" xr:uid="{00000000-0005-0000-0000-0000F9910000}"/>
    <cellStyle name="Normal 6 8 6 2" xfId="41075" xr:uid="{00000000-0005-0000-0000-0000FA910000}"/>
    <cellStyle name="Normal 6 8 6 3" xfId="41076" xr:uid="{00000000-0005-0000-0000-0000FB910000}"/>
    <cellStyle name="Normal 6 8 6 4" xfId="41077" xr:uid="{00000000-0005-0000-0000-0000FC910000}"/>
    <cellStyle name="Normal 6 8 7" xfId="2255" xr:uid="{00000000-0005-0000-0000-0000FD910000}"/>
    <cellStyle name="Normal 6 8 7 2" xfId="41078" xr:uid="{00000000-0005-0000-0000-0000FE910000}"/>
    <cellStyle name="Normal 6 8 7 3" xfId="41079" xr:uid="{00000000-0005-0000-0000-0000FF910000}"/>
    <cellStyle name="Normal 6 8 7 4" xfId="41080" xr:uid="{00000000-0005-0000-0000-000000920000}"/>
    <cellStyle name="Normal 6 8 8" xfId="41081" xr:uid="{00000000-0005-0000-0000-000001920000}"/>
    <cellStyle name="Normal 6 8 8 2" xfId="41082" xr:uid="{00000000-0005-0000-0000-000002920000}"/>
    <cellStyle name="Normal 6 8 8 3" xfId="41083" xr:uid="{00000000-0005-0000-0000-000003920000}"/>
    <cellStyle name="Normal 6 8 9" xfId="41084" xr:uid="{00000000-0005-0000-0000-000004920000}"/>
    <cellStyle name="Normal 6 9" xfId="646" xr:uid="{00000000-0005-0000-0000-000005920000}"/>
    <cellStyle name="Normal 6 9 10" xfId="41085" xr:uid="{00000000-0005-0000-0000-000006920000}"/>
    <cellStyle name="Normal 6 9 11" xfId="41086" xr:uid="{00000000-0005-0000-0000-000007920000}"/>
    <cellStyle name="Normal 6 9 2" xfId="1112" xr:uid="{00000000-0005-0000-0000-000008920000}"/>
    <cellStyle name="Normal 6 9 2 10" xfId="41087" xr:uid="{00000000-0005-0000-0000-000009920000}"/>
    <cellStyle name="Normal 6 9 2 2" xfId="1780" xr:uid="{00000000-0005-0000-0000-00000A920000}"/>
    <cellStyle name="Normal 6 9 2 2 2" xfId="5138" xr:uid="{00000000-0005-0000-0000-00000B920000}"/>
    <cellStyle name="Normal 6 9 2 2 2 2" xfId="10122" xr:uid="{00000000-0005-0000-0000-00000C920000}"/>
    <cellStyle name="Normal 6 9 2 2 2 2 2" xfId="41088" xr:uid="{00000000-0005-0000-0000-00000D920000}"/>
    <cellStyle name="Normal 6 9 2 2 2 2 3" xfId="41089" xr:uid="{00000000-0005-0000-0000-00000E920000}"/>
    <cellStyle name="Normal 6 9 2 2 2 2 4" xfId="41090" xr:uid="{00000000-0005-0000-0000-00000F920000}"/>
    <cellStyle name="Normal 6 9 2 2 2 3" xfId="41091" xr:uid="{00000000-0005-0000-0000-000010920000}"/>
    <cellStyle name="Normal 6 9 2 2 2 3 2" xfId="41092" xr:uid="{00000000-0005-0000-0000-000011920000}"/>
    <cellStyle name="Normal 6 9 2 2 2 3 3" xfId="41093" xr:uid="{00000000-0005-0000-0000-000012920000}"/>
    <cellStyle name="Normal 6 9 2 2 2 4" xfId="41094" xr:uid="{00000000-0005-0000-0000-000013920000}"/>
    <cellStyle name="Normal 6 9 2 2 2 5" xfId="41095" xr:uid="{00000000-0005-0000-0000-000014920000}"/>
    <cellStyle name="Normal 6 9 2 2 2 6" xfId="41096" xr:uid="{00000000-0005-0000-0000-000015920000}"/>
    <cellStyle name="Normal 6 9 2 2 3" xfId="6867" xr:uid="{00000000-0005-0000-0000-000016920000}"/>
    <cellStyle name="Normal 6 9 2 2 3 2" xfId="11809" xr:uid="{00000000-0005-0000-0000-000017920000}"/>
    <cellStyle name="Normal 6 9 2 2 3 3" xfId="41097" xr:uid="{00000000-0005-0000-0000-000018920000}"/>
    <cellStyle name="Normal 6 9 2 2 3 4" xfId="41098" xr:uid="{00000000-0005-0000-0000-000019920000}"/>
    <cellStyle name="Normal 6 9 2 2 4" xfId="8375" xr:uid="{00000000-0005-0000-0000-00001A920000}"/>
    <cellStyle name="Normal 6 9 2 2 4 2" xfId="41099" xr:uid="{00000000-0005-0000-0000-00001B920000}"/>
    <cellStyle name="Normal 6 9 2 2 4 3" xfId="41100" xr:uid="{00000000-0005-0000-0000-00001C920000}"/>
    <cellStyle name="Normal 6 9 2 2 4 4" xfId="41101" xr:uid="{00000000-0005-0000-0000-00001D920000}"/>
    <cellStyle name="Normal 6 9 2 2 5" xfId="3413" xr:uid="{00000000-0005-0000-0000-00001E920000}"/>
    <cellStyle name="Normal 6 9 2 2 5 2" xfId="41102" xr:uid="{00000000-0005-0000-0000-00001F920000}"/>
    <cellStyle name="Normal 6 9 2 2 5 3" xfId="41103" xr:uid="{00000000-0005-0000-0000-000020920000}"/>
    <cellStyle name="Normal 6 9 2 2 5 4" xfId="41104" xr:uid="{00000000-0005-0000-0000-000021920000}"/>
    <cellStyle name="Normal 6 9 2 2 6" xfId="41105" xr:uid="{00000000-0005-0000-0000-000022920000}"/>
    <cellStyle name="Normal 6 9 2 2 6 2" xfId="41106" xr:uid="{00000000-0005-0000-0000-000023920000}"/>
    <cellStyle name="Normal 6 9 2 2 6 3" xfId="41107" xr:uid="{00000000-0005-0000-0000-000024920000}"/>
    <cellStyle name="Normal 6 9 2 2 7" xfId="41108" xr:uid="{00000000-0005-0000-0000-000025920000}"/>
    <cellStyle name="Normal 6 9 2 2 8" xfId="41109" xr:uid="{00000000-0005-0000-0000-000026920000}"/>
    <cellStyle name="Normal 6 9 2 2 9" xfId="41110" xr:uid="{00000000-0005-0000-0000-000027920000}"/>
    <cellStyle name="Normal 6 9 2 3" xfId="4480" xr:uid="{00000000-0005-0000-0000-000028920000}"/>
    <cellStyle name="Normal 6 9 2 3 2" xfId="9464" xr:uid="{00000000-0005-0000-0000-000029920000}"/>
    <cellStyle name="Normal 6 9 2 3 2 2" xfId="41111" xr:uid="{00000000-0005-0000-0000-00002A920000}"/>
    <cellStyle name="Normal 6 9 2 3 2 3" xfId="41112" xr:uid="{00000000-0005-0000-0000-00002B920000}"/>
    <cellStyle name="Normal 6 9 2 3 2 4" xfId="41113" xr:uid="{00000000-0005-0000-0000-00002C920000}"/>
    <cellStyle name="Normal 6 9 2 3 3" xfId="41114" xr:uid="{00000000-0005-0000-0000-00002D920000}"/>
    <cellStyle name="Normal 6 9 2 3 3 2" xfId="41115" xr:uid="{00000000-0005-0000-0000-00002E920000}"/>
    <cellStyle name="Normal 6 9 2 3 3 3" xfId="41116" xr:uid="{00000000-0005-0000-0000-00002F920000}"/>
    <cellStyle name="Normal 6 9 2 3 4" xfId="41117" xr:uid="{00000000-0005-0000-0000-000030920000}"/>
    <cellStyle name="Normal 6 9 2 3 5" xfId="41118" xr:uid="{00000000-0005-0000-0000-000031920000}"/>
    <cellStyle name="Normal 6 9 2 3 6" xfId="41119" xr:uid="{00000000-0005-0000-0000-000032920000}"/>
    <cellStyle name="Normal 6 9 2 4" xfId="6211" xr:uid="{00000000-0005-0000-0000-000033920000}"/>
    <cellStyle name="Normal 6 9 2 4 2" xfId="11153" xr:uid="{00000000-0005-0000-0000-000034920000}"/>
    <cellStyle name="Normal 6 9 2 4 3" xfId="41120" xr:uid="{00000000-0005-0000-0000-000035920000}"/>
    <cellStyle name="Normal 6 9 2 4 4" xfId="41121" xr:uid="{00000000-0005-0000-0000-000036920000}"/>
    <cellStyle name="Normal 6 9 2 5" xfId="7719" xr:uid="{00000000-0005-0000-0000-000037920000}"/>
    <cellStyle name="Normal 6 9 2 5 2" xfId="41122" xr:uid="{00000000-0005-0000-0000-000038920000}"/>
    <cellStyle name="Normal 6 9 2 5 3" xfId="41123" xr:uid="{00000000-0005-0000-0000-000039920000}"/>
    <cellStyle name="Normal 6 9 2 5 4" xfId="41124" xr:uid="{00000000-0005-0000-0000-00003A920000}"/>
    <cellStyle name="Normal 6 9 2 6" xfId="2757" xr:uid="{00000000-0005-0000-0000-00003B920000}"/>
    <cellStyle name="Normal 6 9 2 6 2" xfId="41125" xr:uid="{00000000-0005-0000-0000-00003C920000}"/>
    <cellStyle name="Normal 6 9 2 6 3" xfId="41126" xr:uid="{00000000-0005-0000-0000-00003D920000}"/>
    <cellStyle name="Normal 6 9 2 6 4" xfId="41127" xr:uid="{00000000-0005-0000-0000-00003E920000}"/>
    <cellStyle name="Normal 6 9 2 7" xfId="41128" xr:uid="{00000000-0005-0000-0000-00003F920000}"/>
    <cellStyle name="Normal 6 9 2 7 2" xfId="41129" xr:uid="{00000000-0005-0000-0000-000040920000}"/>
    <cellStyle name="Normal 6 9 2 7 3" xfId="41130" xr:uid="{00000000-0005-0000-0000-000041920000}"/>
    <cellStyle name="Normal 6 9 2 8" xfId="41131" xr:uid="{00000000-0005-0000-0000-000042920000}"/>
    <cellStyle name="Normal 6 9 2 9" xfId="41132" xr:uid="{00000000-0005-0000-0000-000043920000}"/>
    <cellStyle name="Normal 6 9 3" xfId="1779" xr:uid="{00000000-0005-0000-0000-000044920000}"/>
    <cellStyle name="Normal 6 9 3 2" xfId="5137" xr:uid="{00000000-0005-0000-0000-000045920000}"/>
    <cellStyle name="Normal 6 9 3 2 2" xfId="10121" xr:uid="{00000000-0005-0000-0000-000046920000}"/>
    <cellStyle name="Normal 6 9 3 2 2 2" xfId="41133" xr:uid="{00000000-0005-0000-0000-000047920000}"/>
    <cellStyle name="Normal 6 9 3 2 2 3" xfId="41134" xr:uid="{00000000-0005-0000-0000-000048920000}"/>
    <cellStyle name="Normal 6 9 3 2 2 4" xfId="41135" xr:uid="{00000000-0005-0000-0000-000049920000}"/>
    <cellStyle name="Normal 6 9 3 2 3" xfId="41136" xr:uid="{00000000-0005-0000-0000-00004A920000}"/>
    <cellStyle name="Normal 6 9 3 2 3 2" xfId="41137" xr:uid="{00000000-0005-0000-0000-00004B920000}"/>
    <cellStyle name="Normal 6 9 3 2 3 3" xfId="41138" xr:uid="{00000000-0005-0000-0000-00004C920000}"/>
    <cellStyle name="Normal 6 9 3 2 4" xfId="41139" xr:uid="{00000000-0005-0000-0000-00004D920000}"/>
    <cellStyle name="Normal 6 9 3 2 5" xfId="41140" xr:uid="{00000000-0005-0000-0000-00004E920000}"/>
    <cellStyle name="Normal 6 9 3 2 6" xfId="41141" xr:uid="{00000000-0005-0000-0000-00004F920000}"/>
    <cellStyle name="Normal 6 9 3 3" xfId="6866" xr:uid="{00000000-0005-0000-0000-000050920000}"/>
    <cellStyle name="Normal 6 9 3 3 2" xfId="11808" xr:uid="{00000000-0005-0000-0000-000051920000}"/>
    <cellStyle name="Normal 6 9 3 3 3" xfId="41142" xr:uid="{00000000-0005-0000-0000-000052920000}"/>
    <cellStyle name="Normal 6 9 3 3 4" xfId="41143" xr:uid="{00000000-0005-0000-0000-000053920000}"/>
    <cellStyle name="Normal 6 9 3 4" xfId="8374" xr:uid="{00000000-0005-0000-0000-000054920000}"/>
    <cellStyle name="Normal 6 9 3 4 2" xfId="41144" xr:uid="{00000000-0005-0000-0000-000055920000}"/>
    <cellStyle name="Normal 6 9 3 4 3" xfId="41145" xr:uid="{00000000-0005-0000-0000-000056920000}"/>
    <cellStyle name="Normal 6 9 3 4 4" xfId="41146" xr:uid="{00000000-0005-0000-0000-000057920000}"/>
    <cellStyle name="Normal 6 9 3 5" xfId="3412" xr:uid="{00000000-0005-0000-0000-000058920000}"/>
    <cellStyle name="Normal 6 9 3 5 2" xfId="41147" xr:uid="{00000000-0005-0000-0000-000059920000}"/>
    <cellStyle name="Normal 6 9 3 5 3" xfId="41148" xr:uid="{00000000-0005-0000-0000-00005A920000}"/>
    <cellStyle name="Normal 6 9 3 5 4" xfId="41149" xr:uid="{00000000-0005-0000-0000-00005B920000}"/>
    <cellStyle name="Normal 6 9 3 6" xfId="41150" xr:uid="{00000000-0005-0000-0000-00005C920000}"/>
    <cellStyle name="Normal 6 9 3 6 2" xfId="41151" xr:uid="{00000000-0005-0000-0000-00005D920000}"/>
    <cellStyle name="Normal 6 9 3 6 3" xfId="41152" xr:uid="{00000000-0005-0000-0000-00005E920000}"/>
    <cellStyle name="Normal 6 9 3 7" xfId="41153" xr:uid="{00000000-0005-0000-0000-00005F920000}"/>
    <cellStyle name="Normal 6 9 3 8" xfId="41154" xr:uid="{00000000-0005-0000-0000-000060920000}"/>
    <cellStyle name="Normal 6 9 3 9" xfId="41155" xr:uid="{00000000-0005-0000-0000-000061920000}"/>
    <cellStyle name="Normal 6 9 4" xfId="4097" xr:uid="{00000000-0005-0000-0000-000062920000}"/>
    <cellStyle name="Normal 6 9 4 2" xfId="9083" xr:uid="{00000000-0005-0000-0000-000063920000}"/>
    <cellStyle name="Normal 6 9 4 2 2" xfId="41156" xr:uid="{00000000-0005-0000-0000-000064920000}"/>
    <cellStyle name="Normal 6 9 4 2 3" xfId="41157" xr:uid="{00000000-0005-0000-0000-000065920000}"/>
    <cellStyle name="Normal 6 9 4 2 4" xfId="41158" xr:uid="{00000000-0005-0000-0000-000066920000}"/>
    <cellStyle name="Normal 6 9 4 3" xfId="41159" xr:uid="{00000000-0005-0000-0000-000067920000}"/>
    <cellStyle name="Normal 6 9 4 3 2" xfId="41160" xr:uid="{00000000-0005-0000-0000-000068920000}"/>
    <cellStyle name="Normal 6 9 4 3 3" xfId="41161" xr:uid="{00000000-0005-0000-0000-000069920000}"/>
    <cellStyle name="Normal 6 9 4 4" xfId="41162" xr:uid="{00000000-0005-0000-0000-00006A920000}"/>
    <cellStyle name="Normal 6 9 4 5" xfId="41163" xr:uid="{00000000-0005-0000-0000-00006B920000}"/>
    <cellStyle name="Normal 6 9 4 6" xfId="41164" xr:uid="{00000000-0005-0000-0000-00006C920000}"/>
    <cellStyle name="Normal 6 9 5" xfId="5844" xr:uid="{00000000-0005-0000-0000-00006D920000}"/>
    <cellStyle name="Normal 6 9 5 2" xfId="10786" xr:uid="{00000000-0005-0000-0000-00006E920000}"/>
    <cellStyle name="Normal 6 9 5 3" xfId="41165" xr:uid="{00000000-0005-0000-0000-00006F920000}"/>
    <cellStyle name="Normal 6 9 5 4" xfId="41166" xr:uid="{00000000-0005-0000-0000-000070920000}"/>
    <cellStyle name="Normal 6 9 6" xfId="7352" xr:uid="{00000000-0005-0000-0000-000071920000}"/>
    <cellStyle name="Normal 6 9 6 2" xfId="41167" xr:uid="{00000000-0005-0000-0000-000072920000}"/>
    <cellStyle name="Normal 6 9 6 3" xfId="41168" xr:uid="{00000000-0005-0000-0000-000073920000}"/>
    <cellStyle name="Normal 6 9 6 4" xfId="41169" xr:uid="{00000000-0005-0000-0000-000074920000}"/>
    <cellStyle name="Normal 6 9 7" xfId="2390" xr:uid="{00000000-0005-0000-0000-000075920000}"/>
    <cellStyle name="Normal 6 9 7 2" xfId="41170" xr:uid="{00000000-0005-0000-0000-000076920000}"/>
    <cellStyle name="Normal 6 9 7 3" xfId="41171" xr:uid="{00000000-0005-0000-0000-000077920000}"/>
    <cellStyle name="Normal 6 9 7 4" xfId="41172" xr:uid="{00000000-0005-0000-0000-000078920000}"/>
    <cellStyle name="Normal 6 9 8" xfId="41173" xr:uid="{00000000-0005-0000-0000-000079920000}"/>
    <cellStyle name="Normal 6 9 8 2" xfId="41174" xr:uid="{00000000-0005-0000-0000-00007A920000}"/>
    <cellStyle name="Normal 6 9 8 3" xfId="41175" xr:uid="{00000000-0005-0000-0000-00007B920000}"/>
    <cellStyle name="Normal 6 9 9" xfId="41176" xr:uid="{00000000-0005-0000-0000-00007C920000}"/>
    <cellStyle name="Normal 60" xfId="169" xr:uid="{00000000-0005-0000-0000-00007D920000}"/>
    <cellStyle name="Normal 60 2" xfId="562" xr:uid="{00000000-0005-0000-0000-00007E920000}"/>
    <cellStyle name="Normal 60 2 2" xfId="1091" xr:uid="{00000000-0005-0000-0000-00007F920000}"/>
    <cellStyle name="Normal 60 3" xfId="421" xr:uid="{00000000-0005-0000-0000-000080920000}"/>
    <cellStyle name="Normal 60 4" xfId="305" xr:uid="{00000000-0005-0000-0000-000081920000}"/>
    <cellStyle name="Normal 60 5" xfId="202" xr:uid="{00000000-0005-0000-0000-000082920000}"/>
    <cellStyle name="Normal 60 6" xfId="2155" xr:uid="{00000000-0005-0000-0000-000083920000}"/>
    <cellStyle name="Normal 60 7" xfId="41177" xr:uid="{00000000-0005-0000-0000-000084920000}"/>
    <cellStyle name="Normal 61" xfId="170" xr:uid="{00000000-0005-0000-0000-000085920000}"/>
    <cellStyle name="Normal 61 2" xfId="563" xr:uid="{00000000-0005-0000-0000-000086920000}"/>
    <cellStyle name="Normal 61 2 2" xfId="1092" xr:uid="{00000000-0005-0000-0000-000087920000}"/>
    <cellStyle name="Normal 61 3" xfId="422" xr:uid="{00000000-0005-0000-0000-000088920000}"/>
    <cellStyle name="Normal 61 4" xfId="306" xr:uid="{00000000-0005-0000-0000-000089920000}"/>
    <cellStyle name="Normal 61 5" xfId="203" xr:uid="{00000000-0005-0000-0000-00008A920000}"/>
    <cellStyle name="Normal 61 6" xfId="2156" xr:uid="{00000000-0005-0000-0000-00008B920000}"/>
    <cellStyle name="Normal 61 7" xfId="41178" xr:uid="{00000000-0005-0000-0000-00008C920000}"/>
    <cellStyle name="Normal 62" xfId="171" xr:uid="{00000000-0005-0000-0000-00008D920000}"/>
    <cellStyle name="Normal 62 2" xfId="564" xr:uid="{00000000-0005-0000-0000-00008E920000}"/>
    <cellStyle name="Normal 62 2 2" xfId="1093" xr:uid="{00000000-0005-0000-0000-00008F920000}"/>
    <cellStyle name="Normal 62 3" xfId="423" xr:uid="{00000000-0005-0000-0000-000090920000}"/>
    <cellStyle name="Normal 62 4" xfId="307" xr:uid="{00000000-0005-0000-0000-000091920000}"/>
    <cellStyle name="Normal 62 5" xfId="204" xr:uid="{00000000-0005-0000-0000-000092920000}"/>
    <cellStyle name="Normal 62 6" xfId="2157" xr:uid="{00000000-0005-0000-0000-000093920000}"/>
    <cellStyle name="Normal 62 7" xfId="41179" xr:uid="{00000000-0005-0000-0000-000094920000}"/>
    <cellStyle name="Normal 63" xfId="172" xr:uid="{00000000-0005-0000-0000-000095920000}"/>
    <cellStyle name="Normal 63 2" xfId="565" xr:uid="{00000000-0005-0000-0000-000096920000}"/>
    <cellStyle name="Normal 63 2 2" xfId="1094" xr:uid="{00000000-0005-0000-0000-000097920000}"/>
    <cellStyle name="Normal 63 3" xfId="425" xr:uid="{00000000-0005-0000-0000-000098920000}"/>
    <cellStyle name="Normal 63 4" xfId="309" xr:uid="{00000000-0005-0000-0000-000099920000}"/>
    <cellStyle name="Normal 63 5" xfId="205" xr:uid="{00000000-0005-0000-0000-00009A920000}"/>
    <cellStyle name="Normal 63 6" xfId="2158" xr:uid="{00000000-0005-0000-0000-00009B920000}"/>
    <cellStyle name="Normal 63 7" xfId="41180" xr:uid="{00000000-0005-0000-0000-00009C920000}"/>
    <cellStyle name="Normal 64" xfId="173" xr:uid="{00000000-0005-0000-0000-00009D920000}"/>
    <cellStyle name="Normal 64 10" xfId="3679" xr:uid="{00000000-0005-0000-0000-00009E920000}"/>
    <cellStyle name="Normal 64 10 2" xfId="8776" xr:uid="{00000000-0005-0000-0000-00009F920000}"/>
    <cellStyle name="Normal 64 10 2 2" xfId="41181" xr:uid="{00000000-0005-0000-0000-0000A0920000}"/>
    <cellStyle name="Normal 64 10 2 2 2" xfId="41182" xr:uid="{00000000-0005-0000-0000-0000A1920000}"/>
    <cellStyle name="Normal 64 10 2 2 3" xfId="41183" xr:uid="{00000000-0005-0000-0000-0000A2920000}"/>
    <cellStyle name="Normal 64 10 2 2 4" xfId="41184" xr:uid="{00000000-0005-0000-0000-0000A3920000}"/>
    <cellStyle name="Normal 64 10 2 3" xfId="41185" xr:uid="{00000000-0005-0000-0000-0000A4920000}"/>
    <cellStyle name="Normal 64 10 2 3 2" xfId="41186" xr:uid="{00000000-0005-0000-0000-0000A5920000}"/>
    <cellStyle name="Normal 64 10 2 3 3" xfId="41187" xr:uid="{00000000-0005-0000-0000-0000A6920000}"/>
    <cellStyle name="Normal 64 10 2 4" xfId="41188" xr:uid="{00000000-0005-0000-0000-0000A7920000}"/>
    <cellStyle name="Normal 64 10 2 5" xfId="41189" xr:uid="{00000000-0005-0000-0000-0000A8920000}"/>
    <cellStyle name="Normal 64 10 2 6" xfId="41190" xr:uid="{00000000-0005-0000-0000-0000A9920000}"/>
    <cellStyle name="Normal 64 10 3" xfId="41191" xr:uid="{00000000-0005-0000-0000-0000AA920000}"/>
    <cellStyle name="Normal 64 10 3 2" xfId="41192" xr:uid="{00000000-0005-0000-0000-0000AB920000}"/>
    <cellStyle name="Normal 64 10 3 3" xfId="41193" xr:uid="{00000000-0005-0000-0000-0000AC920000}"/>
    <cellStyle name="Normal 64 10 3 4" xfId="41194" xr:uid="{00000000-0005-0000-0000-0000AD920000}"/>
    <cellStyle name="Normal 64 10 4" xfId="41195" xr:uid="{00000000-0005-0000-0000-0000AE920000}"/>
    <cellStyle name="Normal 64 10 4 2" xfId="41196" xr:uid="{00000000-0005-0000-0000-0000AF920000}"/>
    <cellStyle name="Normal 64 10 4 3" xfId="41197" xr:uid="{00000000-0005-0000-0000-0000B0920000}"/>
    <cellStyle name="Normal 64 10 4 4" xfId="41198" xr:uid="{00000000-0005-0000-0000-0000B1920000}"/>
    <cellStyle name="Normal 64 10 5" xfId="41199" xr:uid="{00000000-0005-0000-0000-0000B2920000}"/>
    <cellStyle name="Normal 64 10 5 2" xfId="41200" xr:uid="{00000000-0005-0000-0000-0000B3920000}"/>
    <cellStyle name="Normal 64 10 5 3" xfId="41201" xr:uid="{00000000-0005-0000-0000-0000B4920000}"/>
    <cellStyle name="Normal 64 10 6" xfId="41202" xr:uid="{00000000-0005-0000-0000-0000B5920000}"/>
    <cellStyle name="Normal 64 10 7" xfId="41203" xr:uid="{00000000-0005-0000-0000-0000B6920000}"/>
    <cellStyle name="Normal 64 10 8" xfId="41204" xr:uid="{00000000-0005-0000-0000-0000B7920000}"/>
    <cellStyle name="Normal 64 2" xfId="252" xr:uid="{00000000-0005-0000-0000-0000B8920000}"/>
    <cellStyle name="Normal 64 2 2" xfId="992" xr:uid="{00000000-0005-0000-0000-0000B9920000}"/>
    <cellStyle name="Normal 64 3" xfId="482" xr:uid="{00000000-0005-0000-0000-0000BA920000}"/>
    <cellStyle name="Normal 64 3 10" xfId="41205" xr:uid="{00000000-0005-0000-0000-0000BB920000}"/>
    <cellStyle name="Normal 64 3 11" xfId="41206" xr:uid="{00000000-0005-0000-0000-0000BC920000}"/>
    <cellStyle name="Normal 64 3 2" xfId="1042" xr:uid="{00000000-0005-0000-0000-0000BD920000}"/>
    <cellStyle name="Normal 64 3 2 10" xfId="41207" xr:uid="{00000000-0005-0000-0000-0000BE920000}"/>
    <cellStyle name="Normal 64 3 2 2" xfId="1782" xr:uid="{00000000-0005-0000-0000-0000BF920000}"/>
    <cellStyle name="Normal 64 3 2 2 2" xfId="5140" xr:uid="{00000000-0005-0000-0000-0000C0920000}"/>
    <cellStyle name="Normal 64 3 2 2 2 2" xfId="10124" xr:uid="{00000000-0005-0000-0000-0000C1920000}"/>
    <cellStyle name="Normal 64 3 2 2 2 2 2" xfId="41208" xr:uid="{00000000-0005-0000-0000-0000C2920000}"/>
    <cellStyle name="Normal 64 3 2 2 2 2 3" xfId="41209" xr:uid="{00000000-0005-0000-0000-0000C3920000}"/>
    <cellStyle name="Normal 64 3 2 2 2 2 4" xfId="41210" xr:uid="{00000000-0005-0000-0000-0000C4920000}"/>
    <cellStyle name="Normal 64 3 2 2 2 3" xfId="41211" xr:uid="{00000000-0005-0000-0000-0000C5920000}"/>
    <cellStyle name="Normal 64 3 2 2 2 3 2" xfId="41212" xr:uid="{00000000-0005-0000-0000-0000C6920000}"/>
    <cellStyle name="Normal 64 3 2 2 2 3 3" xfId="41213" xr:uid="{00000000-0005-0000-0000-0000C7920000}"/>
    <cellStyle name="Normal 64 3 2 2 2 4" xfId="41214" xr:uid="{00000000-0005-0000-0000-0000C8920000}"/>
    <cellStyle name="Normal 64 3 2 2 2 5" xfId="41215" xr:uid="{00000000-0005-0000-0000-0000C9920000}"/>
    <cellStyle name="Normal 64 3 2 2 2 6" xfId="41216" xr:uid="{00000000-0005-0000-0000-0000CA920000}"/>
    <cellStyle name="Normal 64 3 2 2 3" xfId="6869" xr:uid="{00000000-0005-0000-0000-0000CB920000}"/>
    <cellStyle name="Normal 64 3 2 2 3 2" xfId="11811" xr:uid="{00000000-0005-0000-0000-0000CC920000}"/>
    <cellStyle name="Normal 64 3 2 2 3 3" xfId="41217" xr:uid="{00000000-0005-0000-0000-0000CD920000}"/>
    <cellStyle name="Normal 64 3 2 2 3 4" xfId="41218" xr:uid="{00000000-0005-0000-0000-0000CE920000}"/>
    <cellStyle name="Normal 64 3 2 2 4" xfId="8377" xr:uid="{00000000-0005-0000-0000-0000CF920000}"/>
    <cellStyle name="Normal 64 3 2 2 4 2" xfId="41219" xr:uid="{00000000-0005-0000-0000-0000D0920000}"/>
    <cellStyle name="Normal 64 3 2 2 4 3" xfId="41220" xr:uid="{00000000-0005-0000-0000-0000D1920000}"/>
    <cellStyle name="Normal 64 3 2 2 4 4" xfId="41221" xr:uid="{00000000-0005-0000-0000-0000D2920000}"/>
    <cellStyle name="Normal 64 3 2 2 5" xfId="3415" xr:uid="{00000000-0005-0000-0000-0000D3920000}"/>
    <cellStyle name="Normal 64 3 2 2 5 2" xfId="41222" xr:uid="{00000000-0005-0000-0000-0000D4920000}"/>
    <cellStyle name="Normal 64 3 2 2 5 3" xfId="41223" xr:uid="{00000000-0005-0000-0000-0000D5920000}"/>
    <cellStyle name="Normal 64 3 2 2 5 4" xfId="41224" xr:uid="{00000000-0005-0000-0000-0000D6920000}"/>
    <cellStyle name="Normal 64 3 2 2 6" xfId="41225" xr:uid="{00000000-0005-0000-0000-0000D7920000}"/>
    <cellStyle name="Normal 64 3 2 2 6 2" xfId="41226" xr:uid="{00000000-0005-0000-0000-0000D8920000}"/>
    <cellStyle name="Normal 64 3 2 2 6 3" xfId="41227" xr:uid="{00000000-0005-0000-0000-0000D9920000}"/>
    <cellStyle name="Normal 64 3 2 2 7" xfId="41228" xr:uid="{00000000-0005-0000-0000-0000DA920000}"/>
    <cellStyle name="Normal 64 3 2 2 8" xfId="41229" xr:uid="{00000000-0005-0000-0000-0000DB920000}"/>
    <cellStyle name="Normal 64 3 2 2 9" xfId="41230" xr:uid="{00000000-0005-0000-0000-0000DC920000}"/>
    <cellStyle name="Normal 64 3 2 3" xfId="4464" xr:uid="{00000000-0005-0000-0000-0000DD920000}"/>
    <cellStyle name="Normal 64 3 2 3 2" xfId="9449" xr:uid="{00000000-0005-0000-0000-0000DE920000}"/>
    <cellStyle name="Normal 64 3 2 3 2 2" xfId="41231" xr:uid="{00000000-0005-0000-0000-0000DF920000}"/>
    <cellStyle name="Normal 64 3 2 3 2 3" xfId="41232" xr:uid="{00000000-0005-0000-0000-0000E0920000}"/>
    <cellStyle name="Normal 64 3 2 3 2 4" xfId="41233" xr:uid="{00000000-0005-0000-0000-0000E1920000}"/>
    <cellStyle name="Normal 64 3 2 3 3" xfId="41234" xr:uid="{00000000-0005-0000-0000-0000E2920000}"/>
    <cellStyle name="Normal 64 3 2 3 3 2" xfId="41235" xr:uid="{00000000-0005-0000-0000-0000E3920000}"/>
    <cellStyle name="Normal 64 3 2 3 3 3" xfId="41236" xr:uid="{00000000-0005-0000-0000-0000E4920000}"/>
    <cellStyle name="Normal 64 3 2 3 4" xfId="41237" xr:uid="{00000000-0005-0000-0000-0000E5920000}"/>
    <cellStyle name="Normal 64 3 2 3 5" xfId="41238" xr:uid="{00000000-0005-0000-0000-0000E6920000}"/>
    <cellStyle name="Normal 64 3 2 3 6" xfId="41239" xr:uid="{00000000-0005-0000-0000-0000E7920000}"/>
    <cellStyle name="Normal 64 3 2 4" xfId="6204" xr:uid="{00000000-0005-0000-0000-0000E8920000}"/>
    <cellStyle name="Normal 64 3 2 4 2" xfId="11146" xr:uid="{00000000-0005-0000-0000-0000E9920000}"/>
    <cellStyle name="Normal 64 3 2 4 3" xfId="41240" xr:uid="{00000000-0005-0000-0000-0000EA920000}"/>
    <cellStyle name="Normal 64 3 2 4 4" xfId="41241" xr:uid="{00000000-0005-0000-0000-0000EB920000}"/>
    <cellStyle name="Normal 64 3 2 5" xfId="7712" xr:uid="{00000000-0005-0000-0000-0000EC920000}"/>
    <cellStyle name="Normal 64 3 2 5 2" xfId="41242" xr:uid="{00000000-0005-0000-0000-0000ED920000}"/>
    <cellStyle name="Normal 64 3 2 5 3" xfId="41243" xr:uid="{00000000-0005-0000-0000-0000EE920000}"/>
    <cellStyle name="Normal 64 3 2 5 4" xfId="41244" xr:uid="{00000000-0005-0000-0000-0000EF920000}"/>
    <cellStyle name="Normal 64 3 2 6" xfId="2750" xr:uid="{00000000-0005-0000-0000-0000F0920000}"/>
    <cellStyle name="Normal 64 3 2 6 2" xfId="41245" xr:uid="{00000000-0005-0000-0000-0000F1920000}"/>
    <cellStyle name="Normal 64 3 2 6 3" xfId="41246" xr:uid="{00000000-0005-0000-0000-0000F2920000}"/>
    <cellStyle name="Normal 64 3 2 6 4" xfId="41247" xr:uid="{00000000-0005-0000-0000-0000F3920000}"/>
    <cellStyle name="Normal 64 3 2 7" xfId="41248" xr:uid="{00000000-0005-0000-0000-0000F4920000}"/>
    <cellStyle name="Normal 64 3 2 7 2" xfId="41249" xr:uid="{00000000-0005-0000-0000-0000F5920000}"/>
    <cellStyle name="Normal 64 3 2 7 3" xfId="41250" xr:uid="{00000000-0005-0000-0000-0000F6920000}"/>
    <cellStyle name="Normal 64 3 2 8" xfId="41251" xr:uid="{00000000-0005-0000-0000-0000F7920000}"/>
    <cellStyle name="Normal 64 3 2 9" xfId="41252" xr:uid="{00000000-0005-0000-0000-0000F8920000}"/>
    <cellStyle name="Normal 64 3 3" xfId="1781" xr:uid="{00000000-0005-0000-0000-0000F9920000}"/>
    <cellStyle name="Normal 64 3 3 2" xfId="5139" xr:uid="{00000000-0005-0000-0000-0000FA920000}"/>
    <cellStyle name="Normal 64 3 3 2 2" xfId="10123" xr:uid="{00000000-0005-0000-0000-0000FB920000}"/>
    <cellStyle name="Normal 64 3 3 2 2 2" xfId="41253" xr:uid="{00000000-0005-0000-0000-0000FC920000}"/>
    <cellStyle name="Normal 64 3 3 2 2 3" xfId="41254" xr:uid="{00000000-0005-0000-0000-0000FD920000}"/>
    <cellStyle name="Normal 64 3 3 2 2 4" xfId="41255" xr:uid="{00000000-0005-0000-0000-0000FE920000}"/>
    <cellStyle name="Normal 64 3 3 2 3" xfId="41256" xr:uid="{00000000-0005-0000-0000-0000FF920000}"/>
    <cellStyle name="Normal 64 3 3 2 3 2" xfId="41257" xr:uid="{00000000-0005-0000-0000-000000930000}"/>
    <cellStyle name="Normal 64 3 3 2 3 3" xfId="41258" xr:uid="{00000000-0005-0000-0000-000001930000}"/>
    <cellStyle name="Normal 64 3 3 2 4" xfId="41259" xr:uid="{00000000-0005-0000-0000-000002930000}"/>
    <cellStyle name="Normal 64 3 3 2 5" xfId="41260" xr:uid="{00000000-0005-0000-0000-000003930000}"/>
    <cellStyle name="Normal 64 3 3 2 6" xfId="41261" xr:uid="{00000000-0005-0000-0000-000004930000}"/>
    <cellStyle name="Normal 64 3 3 3" xfId="6868" xr:uid="{00000000-0005-0000-0000-000005930000}"/>
    <cellStyle name="Normal 64 3 3 3 2" xfId="11810" xr:uid="{00000000-0005-0000-0000-000006930000}"/>
    <cellStyle name="Normal 64 3 3 3 3" xfId="41262" xr:uid="{00000000-0005-0000-0000-000007930000}"/>
    <cellStyle name="Normal 64 3 3 3 4" xfId="41263" xr:uid="{00000000-0005-0000-0000-000008930000}"/>
    <cellStyle name="Normal 64 3 3 4" xfId="8376" xr:uid="{00000000-0005-0000-0000-000009930000}"/>
    <cellStyle name="Normal 64 3 3 4 2" xfId="41264" xr:uid="{00000000-0005-0000-0000-00000A930000}"/>
    <cellStyle name="Normal 64 3 3 4 3" xfId="41265" xr:uid="{00000000-0005-0000-0000-00000B930000}"/>
    <cellStyle name="Normal 64 3 3 4 4" xfId="41266" xr:uid="{00000000-0005-0000-0000-00000C930000}"/>
    <cellStyle name="Normal 64 3 3 5" xfId="3414" xr:uid="{00000000-0005-0000-0000-00000D930000}"/>
    <cellStyle name="Normal 64 3 3 5 2" xfId="41267" xr:uid="{00000000-0005-0000-0000-00000E930000}"/>
    <cellStyle name="Normal 64 3 3 5 3" xfId="41268" xr:uid="{00000000-0005-0000-0000-00000F930000}"/>
    <cellStyle name="Normal 64 3 3 5 4" xfId="41269" xr:uid="{00000000-0005-0000-0000-000010930000}"/>
    <cellStyle name="Normal 64 3 3 6" xfId="41270" xr:uid="{00000000-0005-0000-0000-000011930000}"/>
    <cellStyle name="Normal 64 3 3 6 2" xfId="41271" xr:uid="{00000000-0005-0000-0000-000012930000}"/>
    <cellStyle name="Normal 64 3 3 6 3" xfId="41272" xr:uid="{00000000-0005-0000-0000-000013930000}"/>
    <cellStyle name="Normal 64 3 3 7" xfId="41273" xr:uid="{00000000-0005-0000-0000-000014930000}"/>
    <cellStyle name="Normal 64 3 3 8" xfId="41274" xr:uid="{00000000-0005-0000-0000-000015930000}"/>
    <cellStyle name="Normal 64 3 3 9" xfId="41275" xr:uid="{00000000-0005-0000-0000-000016930000}"/>
    <cellStyle name="Normal 64 3 4" xfId="3997" xr:uid="{00000000-0005-0000-0000-000017930000}"/>
    <cellStyle name="Normal 64 3 4 2" xfId="9068" xr:uid="{00000000-0005-0000-0000-000018930000}"/>
    <cellStyle name="Normal 64 3 4 2 2" xfId="41276" xr:uid="{00000000-0005-0000-0000-000019930000}"/>
    <cellStyle name="Normal 64 3 4 2 3" xfId="41277" xr:uid="{00000000-0005-0000-0000-00001A930000}"/>
    <cellStyle name="Normal 64 3 4 2 4" xfId="41278" xr:uid="{00000000-0005-0000-0000-00001B930000}"/>
    <cellStyle name="Normal 64 3 4 3" xfId="41279" xr:uid="{00000000-0005-0000-0000-00001C930000}"/>
    <cellStyle name="Normal 64 3 4 3 2" xfId="41280" xr:uid="{00000000-0005-0000-0000-00001D930000}"/>
    <cellStyle name="Normal 64 3 4 3 3" xfId="41281" xr:uid="{00000000-0005-0000-0000-00001E930000}"/>
    <cellStyle name="Normal 64 3 4 4" xfId="41282" xr:uid="{00000000-0005-0000-0000-00001F930000}"/>
    <cellStyle name="Normal 64 3 4 5" xfId="41283" xr:uid="{00000000-0005-0000-0000-000020930000}"/>
    <cellStyle name="Normal 64 3 4 6" xfId="41284" xr:uid="{00000000-0005-0000-0000-000021930000}"/>
    <cellStyle name="Normal 64 3 5" xfId="5752" xr:uid="{00000000-0005-0000-0000-000022930000}"/>
    <cellStyle name="Normal 64 3 5 2" xfId="10694" xr:uid="{00000000-0005-0000-0000-000023930000}"/>
    <cellStyle name="Normal 64 3 5 3" xfId="41285" xr:uid="{00000000-0005-0000-0000-000024930000}"/>
    <cellStyle name="Normal 64 3 5 4" xfId="41286" xr:uid="{00000000-0005-0000-0000-000025930000}"/>
    <cellStyle name="Normal 64 3 6" xfId="7260" xr:uid="{00000000-0005-0000-0000-000026930000}"/>
    <cellStyle name="Normal 64 3 6 2" xfId="41287" xr:uid="{00000000-0005-0000-0000-000027930000}"/>
    <cellStyle name="Normal 64 3 6 3" xfId="41288" xr:uid="{00000000-0005-0000-0000-000028930000}"/>
    <cellStyle name="Normal 64 3 6 4" xfId="41289" xr:uid="{00000000-0005-0000-0000-000029930000}"/>
    <cellStyle name="Normal 64 3 7" xfId="2298" xr:uid="{00000000-0005-0000-0000-00002A930000}"/>
    <cellStyle name="Normal 64 3 7 2" xfId="41290" xr:uid="{00000000-0005-0000-0000-00002B930000}"/>
    <cellStyle name="Normal 64 3 7 3" xfId="41291" xr:uid="{00000000-0005-0000-0000-00002C930000}"/>
    <cellStyle name="Normal 64 3 7 4" xfId="41292" xr:uid="{00000000-0005-0000-0000-00002D930000}"/>
    <cellStyle name="Normal 64 3 8" xfId="41293" xr:uid="{00000000-0005-0000-0000-00002E930000}"/>
    <cellStyle name="Normal 64 3 8 2" xfId="41294" xr:uid="{00000000-0005-0000-0000-00002F930000}"/>
    <cellStyle name="Normal 64 3 8 3" xfId="41295" xr:uid="{00000000-0005-0000-0000-000030930000}"/>
    <cellStyle name="Normal 64 3 9" xfId="41296" xr:uid="{00000000-0005-0000-0000-000031930000}"/>
    <cellStyle name="Normal 64 4" xfId="689" xr:uid="{00000000-0005-0000-0000-000032930000}"/>
    <cellStyle name="Normal 64 4 10" xfId="41297" xr:uid="{00000000-0005-0000-0000-000033930000}"/>
    <cellStyle name="Normal 64 4 11" xfId="41298" xr:uid="{00000000-0005-0000-0000-000034930000}"/>
    <cellStyle name="Normal 64 4 2" xfId="1155" xr:uid="{00000000-0005-0000-0000-000035930000}"/>
    <cellStyle name="Normal 64 4 2 10" xfId="41299" xr:uid="{00000000-0005-0000-0000-000036930000}"/>
    <cellStyle name="Normal 64 4 2 2" xfId="1784" xr:uid="{00000000-0005-0000-0000-000037930000}"/>
    <cellStyle name="Normal 64 4 2 2 2" xfId="5142" xr:uid="{00000000-0005-0000-0000-000038930000}"/>
    <cellStyle name="Normal 64 4 2 2 2 2" xfId="10126" xr:uid="{00000000-0005-0000-0000-000039930000}"/>
    <cellStyle name="Normal 64 4 2 2 2 2 2" xfId="41300" xr:uid="{00000000-0005-0000-0000-00003A930000}"/>
    <cellStyle name="Normal 64 4 2 2 2 2 3" xfId="41301" xr:uid="{00000000-0005-0000-0000-00003B930000}"/>
    <cellStyle name="Normal 64 4 2 2 2 2 4" xfId="41302" xr:uid="{00000000-0005-0000-0000-00003C930000}"/>
    <cellStyle name="Normal 64 4 2 2 2 3" xfId="41303" xr:uid="{00000000-0005-0000-0000-00003D930000}"/>
    <cellStyle name="Normal 64 4 2 2 2 3 2" xfId="41304" xr:uid="{00000000-0005-0000-0000-00003E930000}"/>
    <cellStyle name="Normal 64 4 2 2 2 3 3" xfId="41305" xr:uid="{00000000-0005-0000-0000-00003F930000}"/>
    <cellStyle name="Normal 64 4 2 2 2 4" xfId="41306" xr:uid="{00000000-0005-0000-0000-000040930000}"/>
    <cellStyle name="Normal 64 4 2 2 2 5" xfId="41307" xr:uid="{00000000-0005-0000-0000-000041930000}"/>
    <cellStyle name="Normal 64 4 2 2 2 6" xfId="41308" xr:uid="{00000000-0005-0000-0000-000042930000}"/>
    <cellStyle name="Normal 64 4 2 2 3" xfId="6871" xr:uid="{00000000-0005-0000-0000-000043930000}"/>
    <cellStyle name="Normal 64 4 2 2 3 2" xfId="11813" xr:uid="{00000000-0005-0000-0000-000044930000}"/>
    <cellStyle name="Normal 64 4 2 2 3 3" xfId="41309" xr:uid="{00000000-0005-0000-0000-000045930000}"/>
    <cellStyle name="Normal 64 4 2 2 3 4" xfId="41310" xr:uid="{00000000-0005-0000-0000-000046930000}"/>
    <cellStyle name="Normal 64 4 2 2 4" xfId="8379" xr:uid="{00000000-0005-0000-0000-000047930000}"/>
    <cellStyle name="Normal 64 4 2 2 4 2" xfId="41311" xr:uid="{00000000-0005-0000-0000-000048930000}"/>
    <cellStyle name="Normal 64 4 2 2 4 3" xfId="41312" xr:uid="{00000000-0005-0000-0000-000049930000}"/>
    <cellStyle name="Normal 64 4 2 2 4 4" xfId="41313" xr:uid="{00000000-0005-0000-0000-00004A930000}"/>
    <cellStyle name="Normal 64 4 2 2 5" xfId="3417" xr:uid="{00000000-0005-0000-0000-00004B930000}"/>
    <cellStyle name="Normal 64 4 2 2 5 2" xfId="41314" xr:uid="{00000000-0005-0000-0000-00004C930000}"/>
    <cellStyle name="Normal 64 4 2 2 5 3" xfId="41315" xr:uid="{00000000-0005-0000-0000-00004D930000}"/>
    <cellStyle name="Normal 64 4 2 2 5 4" xfId="41316" xr:uid="{00000000-0005-0000-0000-00004E930000}"/>
    <cellStyle name="Normal 64 4 2 2 6" xfId="41317" xr:uid="{00000000-0005-0000-0000-00004F930000}"/>
    <cellStyle name="Normal 64 4 2 2 6 2" xfId="41318" xr:uid="{00000000-0005-0000-0000-000050930000}"/>
    <cellStyle name="Normal 64 4 2 2 6 3" xfId="41319" xr:uid="{00000000-0005-0000-0000-000051930000}"/>
    <cellStyle name="Normal 64 4 2 2 7" xfId="41320" xr:uid="{00000000-0005-0000-0000-000052930000}"/>
    <cellStyle name="Normal 64 4 2 2 8" xfId="41321" xr:uid="{00000000-0005-0000-0000-000053930000}"/>
    <cellStyle name="Normal 64 4 2 2 9" xfId="41322" xr:uid="{00000000-0005-0000-0000-000054930000}"/>
    <cellStyle name="Normal 64 4 2 3" xfId="4523" xr:uid="{00000000-0005-0000-0000-000055930000}"/>
    <cellStyle name="Normal 64 4 2 3 2" xfId="9507" xr:uid="{00000000-0005-0000-0000-000056930000}"/>
    <cellStyle name="Normal 64 4 2 3 2 2" xfId="41323" xr:uid="{00000000-0005-0000-0000-000057930000}"/>
    <cellStyle name="Normal 64 4 2 3 2 3" xfId="41324" xr:uid="{00000000-0005-0000-0000-000058930000}"/>
    <cellStyle name="Normal 64 4 2 3 2 4" xfId="41325" xr:uid="{00000000-0005-0000-0000-000059930000}"/>
    <cellStyle name="Normal 64 4 2 3 3" xfId="41326" xr:uid="{00000000-0005-0000-0000-00005A930000}"/>
    <cellStyle name="Normal 64 4 2 3 3 2" xfId="41327" xr:uid="{00000000-0005-0000-0000-00005B930000}"/>
    <cellStyle name="Normal 64 4 2 3 3 3" xfId="41328" xr:uid="{00000000-0005-0000-0000-00005C930000}"/>
    <cellStyle name="Normal 64 4 2 3 4" xfId="41329" xr:uid="{00000000-0005-0000-0000-00005D930000}"/>
    <cellStyle name="Normal 64 4 2 3 5" xfId="41330" xr:uid="{00000000-0005-0000-0000-00005E930000}"/>
    <cellStyle name="Normal 64 4 2 3 6" xfId="41331" xr:uid="{00000000-0005-0000-0000-00005F930000}"/>
    <cellStyle name="Normal 64 4 2 4" xfId="6254" xr:uid="{00000000-0005-0000-0000-000060930000}"/>
    <cellStyle name="Normal 64 4 2 4 2" xfId="11196" xr:uid="{00000000-0005-0000-0000-000061930000}"/>
    <cellStyle name="Normal 64 4 2 4 3" xfId="41332" xr:uid="{00000000-0005-0000-0000-000062930000}"/>
    <cellStyle name="Normal 64 4 2 4 4" xfId="41333" xr:uid="{00000000-0005-0000-0000-000063930000}"/>
    <cellStyle name="Normal 64 4 2 5" xfId="7762" xr:uid="{00000000-0005-0000-0000-000064930000}"/>
    <cellStyle name="Normal 64 4 2 5 2" xfId="41334" xr:uid="{00000000-0005-0000-0000-000065930000}"/>
    <cellStyle name="Normal 64 4 2 5 3" xfId="41335" xr:uid="{00000000-0005-0000-0000-000066930000}"/>
    <cellStyle name="Normal 64 4 2 5 4" xfId="41336" xr:uid="{00000000-0005-0000-0000-000067930000}"/>
    <cellStyle name="Normal 64 4 2 6" xfId="2800" xr:uid="{00000000-0005-0000-0000-000068930000}"/>
    <cellStyle name="Normal 64 4 2 6 2" xfId="41337" xr:uid="{00000000-0005-0000-0000-000069930000}"/>
    <cellStyle name="Normal 64 4 2 6 3" xfId="41338" xr:uid="{00000000-0005-0000-0000-00006A930000}"/>
    <cellStyle name="Normal 64 4 2 6 4" xfId="41339" xr:uid="{00000000-0005-0000-0000-00006B930000}"/>
    <cellStyle name="Normal 64 4 2 7" xfId="41340" xr:uid="{00000000-0005-0000-0000-00006C930000}"/>
    <cellStyle name="Normal 64 4 2 7 2" xfId="41341" xr:uid="{00000000-0005-0000-0000-00006D930000}"/>
    <cellStyle name="Normal 64 4 2 7 3" xfId="41342" xr:uid="{00000000-0005-0000-0000-00006E930000}"/>
    <cellStyle name="Normal 64 4 2 8" xfId="41343" xr:uid="{00000000-0005-0000-0000-00006F930000}"/>
    <cellStyle name="Normal 64 4 2 9" xfId="41344" xr:uid="{00000000-0005-0000-0000-000070930000}"/>
    <cellStyle name="Normal 64 4 3" xfId="1783" xr:uid="{00000000-0005-0000-0000-000071930000}"/>
    <cellStyle name="Normal 64 4 3 2" xfId="5141" xr:uid="{00000000-0005-0000-0000-000072930000}"/>
    <cellStyle name="Normal 64 4 3 2 2" xfId="10125" xr:uid="{00000000-0005-0000-0000-000073930000}"/>
    <cellStyle name="Normal 64 4 3 2 2 2" xfId="41345" xr:uid="{00000000-0005-0000-0000-000074930000}"/>
    <cellStyle name="Normal 64 4 3 2 2 3" xfId="41346" xr:uid="{00000000-0005-0000-0000-000075930000}"/>
    <cellStyle name="Normal 64 4 3 2 2 4" xfId="41347" xr:uid="{00000000-0005-0000-0000-000076930000}"/>
    <cellStyle name="Normal 64 4 3 2 3" xfId="41348" xr:uid="{00000000-0005-0000-0000-000077930000}"/>
    <cellStyle name="Normal 64 4 3 2 3 2" xfId="41349" xr:uid="{00000000-0005-0000-0000-000078930000}"/>
    <cellStyle name="Normal 64 4 3 2 3 3" xfId="41350" xr:uid="{00000000-0005-0000-0000-000079930000}"/>
    <cellStyle name="Normal 64 4 3 2 4" xfId="41351" xr:uid="{00000000-0005-0000-0000-00007A930000}"/>
    <cellStyle name="Normal 64 4 3 2 5" xfId="41352" xr:uid="{00000000-0005-0000-0000-00007B930000}"/>
    <cellStyle name="Normal 64 4 3 2 6" xfId="41353" xr:uid="{00000000-0005-0000-0000-00007C930000}"/>
    <cellStyle name="Normal 64 4 3 3" xfId="6870" xr:uid="{00000000-0005-0000-0000-00007D930000}"/>
    <cellStyle name="Normal 64 4 3 3 2" xfId="11812" xr:uid="{00000000-0005-0000-0000-00007E930000}"/>
    <cellStyle name="Normal 64 4 3 3 3" xfId="41354" xr:uid="{00000000-0005-0000-0000-00007F930000}"/>
    <cellStyle name="Normal 64 4 3 3 4" xfId="41355" xr:uid="{00000000-0005-0000-0000-000080930000}"/>
    <cellStyle name="Normal 64 4 3 4" xfId="8378" xr:uid="{00000000-0005-0000-0000-000081930000}"/>
    <cellStyle name="Normal 64 4 3 4 2" xfId="41356" xr:uid="{00000000-0005-0000-0000-000082930000}"/>
    <cellStyle name="Normal 64 4 3 4 3" xfId="41357" xr:uid="{00000000-0005-0000-0000-000083930000}"/>
    <cellStyle name="Normal 64 4 3 4 4" xfId="41358" xr:uid="{00000000-0005-0000-0000-000084930000}"/>
    <cellStyle name="Normal 64 4 3 5" xfId="3416" xr:uid="{00000000-0005-0000-0000-000085930000}"/>
    <cellStyle name="Normal 64 4 3 5 2" xfId="41359" xr:uid="{00000000-0005-0000-0000-000086930000}"/>
    <cellStyle name="Normal 64 4 3 5 3" xfId="41360" xr:uid="{00000000-0005-0000-0000-000087930000}"/>
    <cellStyle name="Normal 64 4 3 5 4" xfId="41361" xr:uid="{00000000-0005-0000-0000-000088930000}"/>
    <cellStyle name="Normal 64 4 3 6" xfId="41362" xr:uid="{00000000-0005-0000-0000-000089930000}"/>
    <cellStyle name="Normal 64 4 3 6 2" xfId="41363" xr:uid="{00000000-0005-0000-0000-00008A930000}"/>
    <cellStyle name="Normal 64 4 3 6 3" xfId="41364" xr:uid="{00000000-0005-0000-0000-00008B930000}"/>
    <cellStyle name="Normal 64 4 3 7" xfId="41365" xr:uid="{00000000-0005-0000-0000-00008C930000}"/>
    <cellStyle name="Normal 64 4 3 8" xfId="41366" xr:uid="{00000000-0005-0000-0000-00008D930000}"/>
    <cellStyle name="Normal 64 4 3 9" xfId="41367" xr:uid="{00000000-0005-0000-0000-00008E930000}"/>
    <cellStyle name="Normal 64 4 4" xfId="4140" xr:uid="{00000000-0005-0000-0000-00008F930000}"/>
    <cellStyle name="Normal 64 4 4 2" xfId="9126" xr:uid="{00000000-0005-0000-0000-000090930000}"/>
    <cellStyle name="Normal 64 4 4 2 2" xfId="41368" xr:uid="{00000000-0005-0000-0000-000091930000}"/>
    <cellStyle name="Normal 64 4 4 2 3" xfId="41369" xr:uid="{00000000-0005-0000-0000-000092930000}"/>
    <cellStyle name="Normal 64 4 4 2 4" xfId="41370" xr:uid="{00000000-0005-0000-0000-000093930000}"/>
    <cellStyle name="Normal 64 4 4 3" xfId="41371" xr:uid="{00000000-0005-0000-0000-000094930000}"/>
    <cellStyle name="Normal 64 4 4 3 2" xfId="41372" xr:uid="{00000000-0005-0000-0000-000095930000}"/>
    <cellStyle name="Normal 64 4 4 3 3" xfId="41373" xr:uid="{00000000-0005-0000-0000-000096930000}"/>
    <cellStyle name="Normal 64 4 4 4" xfId="41374" xr:uid="{00000000-0005-0000-0000-000097930000}"/>
    <cellStyle name="Normal 64 4 4 5" xfId="41375" xr:uid="{00000000-0005-0000-0000-000098930000}"/>
    <cellStyle name="Normal 64 4 4 6" xfId="41376" xr:uid="{00000000-0005-0000-0000-000099930000}"/>
    <cellStyle name="Normal 64 4 5" xfId="5887" xr:uid="{00000000-0005-0000-0000-00009A930000}"/>
    <cellStyle name="Normal 64 4 5 2" xfId="10829" xr:uid="{00000000-0005-0000-0000-00009B930000}"/>
    <cellStyle name="Normal 64 4 5 3" xfId="41377" xr:uid="{00000000-0005-0000-0000-00009C930000}"/>
    <cellStyle name="Normal 64 4 5 4" xfId="41378" xr:uid="{00000000-0005-0000-0000-00009D930000}"/>
    <cellStyle name="Normal 64 4 6" xfId="7395" xr:uid="{00000000-0005-0000-0000-00009E930000}"/>
    <cellStyle name="Normal 64 4 6 2" xfId="41379" xr:uid="{00000000-0005-0000-0000-00009F930000}"/>
    <cellStyle name="Normal 64 4 6 3" xfId="41380" xr:uid="{00000000-0005-0000-0000-0000A0930000}"/>
    <cellStyle name="Normal 64 4 6 4" xfId="41381" xr:uid="{00000000-0005-0000-0000-0000A1930000}"/>
    <cellStyle name="Normal 64 4 7" xfId="2433" xr:uid="{00000000-0005-0000-0000-0000A2930000}"/>
    <cellStyle name="Normal 64 4 7 2" xfId="41382" xr:uid="{00000000-0005-0000-0000-0000A3930000}"/>
    <cellStyle name="Normal 64 4 7 3" xfId="41383" xr:uid="{00000000-0005-0000-0000-0000A4930000}"/>
    <cellStyle name="Normal 64 4 7 4" xfId="41384" xr:uid="{00000000-0005-0000-0000-0000A5930000}"/>
    <cellStyle name="Normal 64 4 8" xfId="41385" xr:uid="{00000000-0005-0000-0000-0000A6930000}"/>
    <cellStyle name="Normal 64 4 8 2" xfId="41386" xr:uid="{00000000-0005-0000-0000-0000A7930000}"/>
    <cellStyle name="Normal 64 4 8 3" xfId="41387" xr:uid="{00000000-0005-0000-0000-0000A8930000}"/>
    <cellStyle name="Normal 64 4 9" xfId="41388" xr:uid="{00000000-0005-0000-0000-0000A9930000}"/>
    <cellStyle name="Normal 64 5" xfId="366" xr:uid="{00000000-0005-0000-0000-0000AA930000}"/>
    <cellStyle name="Normal 64 5 10" xfId="41389" xr:uid="{00000000-0005-0000-0000-0000AB930000}"/>
    <cellStyle name="Normal 64 5 11" xfId="41390" xr:uid="{00000000-0005-0000-0000-0000AC930000}"/>
    <cellStyle name="Normal 64 5 2" xfId="991" xr:uid="{00000000-0005-0000-0000-0000AD930000}"/>
    <cellStyle name="Normal 64 5 2 10" xfId="41391" xr:uid="{00000000-0005-0000-0000-0000AE930000}"/>
    <cellStyle name="Normal 64 5 2 2" xfId="1786" xr:uid="{00000000-0005-0000-0000-0000AF930000}"/>
    <cellStyle name="Normal 64 5 2 2 2" xfId="5144" xr:uid="{00000000-0005-0000-0000-0000B0930000}"/>
    <cellStyle name="Normal 64 5 2 2 2 2" xfId="10128" xr:uid="{00000000-0005-0000-0000-0000B1930000}"/>
    <cellStyle name="Normal 64 5 2 2 2 2 2" xfId="41392" xr:uid="{00000000-0005-0000-0000-0000B2930000}"/>
    <cellStyle name="Normal 64 5 2 2 2 2 3" xfId="41393" xr:uid="{00000000-0005-0000-0000-0000B3930000}"/>
    <cellStyle name="Normal 64 5 2 2 2 2 4" xfId="41394" xr:uid="{00000000-0005-0000-0000-0000B4930000}"/>
    <cellStyle name="Normal 64 5 2 2 2 3" xfId="41395" xr:uid="{00000000-0005-0000-0000-0000B5930000}"/>
    <cellStyle name="Normal 64 5 2 2 2 3 2" xfId="41396" xr:uid="{00000000-0005-0000-0000-0000B6930000}"/>
    <cellStyle name="Normal 64 5 2 2 2 3 3" xfId="41397" xr:uid="{00000000-0005-0000-0000-0000B7930000}"/>
    <cellStyle name="Normal 64 5 2 2 2 4" xfId="41398" xr:uid="{00000000-0005-0000-0000-0000B8930000}"/>
    <cellStyle name="Normal 64 5 2 2 2 5" xfId="41399" xr:uid="{00000000-0005-0000-0000-0000B9930000}"/>
    <cellStyle name="Normal 64 5 2 2 2 6" xfId="41400" xr:uid="{00000000-0005-0000-0000-0000BA930000}"/>
    <cellStyle name="Normal 64 5 2 2 3" xfId="6873" xr:uid="{00000000-0005-0000-0000-0000BB930000}"/>
    <cellStyle name="Normal 64 5 2 2 3 2" xfId="11815" xr:uid="{00000000-0005-0000-0000-0000BC930000}"/>
    <cellStyle name="Normal 64 5 2 2 3 3" xfId="41401" xr:uid="{00000000-0005-0000-0000-0000BD930000}"/>
    <cellStyle name="Normal 64 5 2 2 3 4" xfId="41402" xr:uid="{00000000-0005-0000-0000-0000BE930000}"/>
    <cellStyle name="Normal 64 5 2 2 4" xfId="8381" xr:uid="{00000000-0005-0000-0000-0000BF930000}"/>
    <cellStyle name="Normal 64 5 2 2 4 2" xfId="41403" xr:uid="{00000000-0005-0000-0000-0000C0930000}"/>
    <cellStyle name="Normal 64 5 2 2 4 3" xfId="41404" xr:uid="{00000000-0005-0000-0000-0000C1930000}"/>
    <cellStyle name="Normal 64 5 2 2 4 4" xfId="41405" xr:uid="{00000000-0005-0000-0000-0000C2930000}"/>
    <cellStyle name="Normal 64 5 2 2 5" xfId="3419" xr:uid="{00000000-0005-0000-0000-0000C3930000}"/>
    <cellStyle name="Normal 64 5 2 2 5 2" xfId="41406" xr:uid="{00000000-0005-0000-0000-0000C4930000}"/>
    <cellStyle name="Normal 64 5 2 2 5 3" xfId="41407" xr:uid="{00000000-0005-0000-0000-0000C5930000}"/>
    <cellStyle name="Normal 64 5 2 2 5 4" xfId="41408" xr:uid="{00000000-0005-0000-0000-0000C6930000}"/>
    <cellStyle name="Normal 64 5 2 2 6" xfId="41409" xr:uid="{00000000-0005-0000-0000-0000C7930000}"/>
    <cellStyle name="Normal 64 5 2 2 6 2" xfId="41410" xr:uid="{00000000-0005-0000-0000-0000C8930000}"/>
    <cellStyle name="Normal 64 5 2 2 6 3" xfId="41411" xr:uid="{00000000-0005-0000-0000-0000C9930000}"/>
    <cellStyle name="Normal 64 5 2 2 7" xfId="41412" xr:uid="{00000000-0005-0000-0000-0000CA930000}"/>
    <cellStyle name="Normal 64 5 2 2 8" xfId="41413" xr:uid="{00000000-0005-0000-0000-0000CB930000}"/>
    <cellStyle name="Normal 64 5 2 2 9" xfId="41414" xr:uid="{00000000-0005-0000-0000-0000CC930000}"/>
    <cellStyle name="Normal 64 5 2 3" xfId="4418" xr:uid="{00000000-0005-0000-0000-0000CD930000}"/>
    <cellStyle name="Normal 64 5 2 3 2" xfId="9403" xr:uid="{00000000-0005-0000-0000-0000CE930000}"/>
    <cellStyle name="Normal 64 5 2 3 2 2" xfId="41415" xr:uid="{00000000-0005-0000-0000-0000CF930000}"/>
    <cellStyle name="Normal 64 5 2 3 2 3" xfId="41416" xr:uid="{00000000-0005-0000-0000-0000D0930000}"/>
    <cellStyle name="Normal 64 5 2 3 2 4" xfId="41417" xr:uid="{00000000-0005-0000-0000-0000D1930000}"/>
    <cellStyle name="Normal 64 5 2 3 3" xfId="41418" xr:uid="{00000000-0005-0000-0000-0000D2930000}"/>
    <cellStyle name="Normal 64 5 2 3 3 2" xfId="41419" xr:uid="{00000000-0005-0000-0000-0000D3930000}"/>
    <cellStyle name="Normal 64 5 2 3 3 3" xfId="41420" xr:uid="{00000000-0005-0000-0000-0000D4930000}"/>
    <cellStyle name="Normal 64 5 2 3 4" xfId="41421" xr:uid="{00000000-0005-0000-0000-0000D5930000}"/>
    <cellStyle name="Normal 64 5 2 3 5" xfId="41422" xr:uid="{00000000-0005-0000-0000-0000D6930000}"/>
    <cellStyle name="Normal 64 5 2 3 6" xfId="41423" xr:uid="{00000000-0005-0000-0000-0000D7930000}"/>
    <cellStyle name="Normal 64 5 2 4" xfId="6160" xr:uid="{00000000-0005-0000-0000-0000D8930000}"/>
    <cellStyle name="Normal 64 5 2 4 2" xfId="11102" xr:uid="{00000000-0005-0000-0000-0000D9930000}"/>
    <cellStyle name="Normal 64 5 2 4 3" xfId="41424" xr:uid="{00000000-0005-0000-0000-0000DA930000}"/>
    <cellStyle name="Normal 64 5 2 4 4" xfId="41425" xr:uid="{00000000-0005-0000-0000-0000DB930000}"/>
    <cellStyle name="Normal 64 5 2 5" xfId="7668" xr:uid="{00000000-0005-0000-0000-0000DC930000}"/>
    <cellStyle name="Normal 64 5 2 5 2" xfId="41426" xr:uid="{00000000-0005-0000-0000-0000DD930000}"/>
    <cellStyle name="Normal 64 5 2 5 3" xfId="41427" xr:uid="{00000000-0005-0000-0000-0000DE930000}"/>
    <cellStyle name="Normal 64 5 2 5 4" xfId="41428" xr:uid="{00000000-0005-0000-0000-0000DF930000}"/>
    <cellStyle name="Normal 64 5 2 6" xfId="2706" xr:uid="{00000000-0005-0000-0000-0000E0930000}"/>
    <cellStyle name="Normal 64 5 2 6 2" xfId="41429" xr:uid="{00000000-0005-0000-0000-0000E1930000}"/>
    <cellStyle name="Normal 64 5 2 6 3" xfId="41430" xr:uid="{00000000-0005-0000-0000-0000E2930000}"/>
    <cellStyle name="Normal 64 5 2 6 4" xfId="41431" xr:uid="{00000000-0005-0000-0000-0000E3930000}"/>
    <cellStyle name="Normal 64 5 2 7" xfId="41432" xr:uid="{00000000-0005-0000-0000-0000E4930000}"/>
    <cellStyle name="Normal 64 5 2 7 2" xfId="41433" xr:uid="{00000000-0005-0000-0000-0000E5930000}"/>
    <cellStyle name="Normal 64 5 2 7 3" xfId="41434" xr:uid="{00000000-0005-0000-0000-0000E6930000}"/>
    <cellStyle name="Normal 64 5 2 8" xfId="41435" xr:uid="{00000000-0005-0000-0000-0000E7930000}"/>
    <cellStyle name="Normal 64 5 2 9" xfId="41436" xr:uid="{00000000-0005-0000-0000-0000E8930000}"/>
    <cellStyle name="Normal 64 5 3" xfId="1785" xr:uid="{00000000-0005-0000-0000-0000E9930000}"/>
    <cellStyle name="Normal 64 5 3 2" xfId="5143" xr:uid="{00000000-0005-0000-0000-0000EA930000}"/>
    <cellStyle name="Normal 64 5 3 2 2" xfId="10127" xr:uid="{00000000-0005-0000-0000-0000EB930000}"/>
    <cellStyle name="Normal 64 5 3 2 2 2" xfId="41437" xr:uid="{00000000-0005-0000-0000-0000EC930000}"/>
    <cellStyle name="Normal 64 5 3 2 2 3" xfId="41438" xr:uid="{00000000-0005-0000-0000-0000ED930000}"/>
    <cellStyle name="Normal 64 5 3 2 2 4" xfId="41439" xr:uid="{00000000-0005-0000-0000-0000EE930000}"/>
    <cellStyle name="Normal 64 5 3 2 3" xfId="41440" xr:uid="{00000000-0005-0000-0000-0000EF930000}"/>
    <cellStyle name="Normal 64 5 3 2 3 2" xfId="41441" xr:uid="{00000000-0005-0000-0000-0000F0930000}"/>
    <cellStyle name="Normal 64 5 3 2 3 3" xfId="41442" xr:uid="{00000000-0005-0000-0000-0000F1930000}"/>
    <cellStyle name="Normal 64 5 3 2 4" xfId="41443" xr:uid="{00000000-0005-0000-0000-0000F2930000}"/>
    <cellStyle name="Normal 64 5 3 2 5" xfId="41444" xr:uid="{00000000-0005-0000-0000-0000F3930000}"/>
    <cellStyle name="Normal 64 5 3 2 6" xfId="41445" xr:uid="{00000000-0005-0000-0000-0000F4930000}"/>
    <cellStyle name="Normal 64 5 3 3" xfId="6872" xr:uid="{00000000-0005-0000-0000-0000F5930000}"/>
    <cellStyle name="Normal 64 5 3 3 2" xfId="11814" xr:uid="{00000000-0005-0000-0000-0000F6930000}"/>
    <cellStyle name="Normal 64 5 3 3 3" xfId="41446" xr:uid="{00000000-0005-0000-0000-0000F7930000}"/>
    <cellStyle name="Normal 64 5 3 3 4" xfId="41447" xr:uid="{00000000-0005-0000-0000-0000F8930000}"/>
    <cellStyle name="Normal 64 5 3 4" xfId="8380" xr:uid="{00000000-0005-0000-0000-0000F9930000}"/>
    <cellStyle name="Normal 64 5 3 4 2" xfId="41448" xr:uid="{00000000-0005-0000-0000-0000FA930000}"/>
    <cellStyle name="Normal 64 5 3 4 3" xfId="41449" xr:uid="{00000000-0005-0000-0000-0000FB930000}"/>
    <cellStyle name="Normal 64 5 3 4 4" xfId="41450" xr:uid="{00000000-0005-0000-0000-0000FC930000}"/>
    <cellStyle name="Normal 64 5 3 5" xfId="3418" xr:uid="{00000000-0005-0000-0000-0000FD930000}"/>
    <cellStyle name="Normal 64 5 3 5 2" xfId="41451" xr:uid="{00000000-0005-0000-0000-0000FE930000}"/>
    <cellStyle name="Normal 64 5 3 5 3" xfId="41452" xr:uid="{00000000-0005-0000-0000-0000FF930000}"/>
    <cellStyle name="Normal 64 5 3 5 4" xfId="41453" xr:uid="{00000000-0005-0000-0000-000000940000}"/>
    <cellStyle name="Normal 64 5 3 6" xfId="41454" xr:uid="{00000000-0005-0000-0000-000001940000}"/>
    <cellStyle name="Normal 64 5 3 6 2" xfId="41455" xr:uid="{00000000-0005-0000-0000-000002940000}"/>
    <cellStyle name="Normal 64 5 3 6 3" xfId="41456" xr:uid="{00000000-0005-0000-0000-000003940000}"/>
    <cellStyle name="Normal 64 5 3 7" xfId="41457" xr:uid="{00000000-0005-0000-0000-000004940000}"/>
    <cellStyle name="Normal 64 5 3 8" xfId="41458" xr:uid="{00000000-0005-0000-0000-000005940000}"/>
    <cellStyle name="Normal 64 5 3 9" xfId="41459" xr:uid="{00000000-0005-0000-0000-000006940000}"/>
    <cellStyle name="Normal 64 5 4" xfId="3938" xr:uid="{00000000-0005-0000-0000-000007940000}"/>
    <cellStyle name="Normal 64 5 4 2" xfId="9017" xr:uid="{00000000-0005-0000-0000-000008940000}"/>
    <cellStyle name="Normal 64 5 4 2 2" xfId="41460" xr:uid="{00000000-0005-0000-0000-000009940000}"/>
    <cellStyle name="Normal 64 5 4 2 3" xfId="41461" xr:uid="{00000000-0005-0000-0000-00000A940000}"/>
    <cellStyle name="Normal 64 5 4 2 4" xfId="41462" xr:uid="{00000000-0005-0000-0000-00000B940000}"/>
    <cellStyle name="Normal 64 5 4 3" xfId="41463" xr:uid="{00000000-0005-0000-0000-00000C940000}"/>
    <cellStyle name="Normal 64 5 4 3 2" xfId="41464" xr:uid="{00000000-0005-0000-0000-00000D940000}"/>
    <cellStyle name="Normal 64 5 4 3 3" xfId="41465" xr:uid="{00000000-0005-0000-0000-00000E940000}"/>
    <cellStyle name="Normal 64 5 4 4" xfId="41466" xr:uid="{00000000-0005-0000-0000-00000F940000}"/>
    <cellStyle name="Normal 64 5 4 5" xfId="41467" xr:uid="{00000000-0005-0000-0000-000010940000}"/>
    <cellStyle name="Normal 64 5 4 6" xfId="41468" xr:uid="{00000000-0005-0000-0000-000011940000}"/>
    <cellStyle name="Normal 64 5 5" xfId="5703" xr:uid="{00000000-0005-0000-0000-000012940000}"/>
    <cellStyle name="Normal 64 5 5 2" xfId="10645" xr:uid="{00000000-0005-0000-0000-000013940000}"/>
    <cellStyle name="Normal 64 5 5 3" xfId="41469" xr:uid="{00000000-0005-0000-0000-000014940000}"/>
    <cellStyle name="Normal 64 5 5 4" xfId="41470" xr:uid="{00000000-0005-0000-0000-000015940000}"/>
    <cellStyle name="Normal 64 5 6" xfId="7211" xr:uid="{00000000-0005-0000-0000-000016940000}"/>
    <cellStyle name="Normal 64 5 6 2" xfId="41471" xr:uid="{00000000-0005-0000-0000-000017940000}"/>
    <cellStyle name="Normal 64 5 6 3" xfId="41472" xr:uid="{00000000-0005-0000-0000-000018940000}"/>
    <cellStyle name="Normal 64 5 6 4" xfId="41473" xr:uid="{00000000-0005-0000-0000-000019940000}"/>
    <cellStyle name="Normal 64 5 7" xfId="2249" xr:uid="{00000000-0005-0000-0000-00001A940000}"/>
    <cellStyle name="Normal 64 5 7 2" xfId="41474" xr:uid="{00000000-0005-0000-0000-00001B940000}"/>
    <cellStyle name="Normal 64 5 7 3" xfId="41475" xr:uid="{00000000-0005-0000-0000-00001C940000}"/>
    <cellStyle name="Normal 64 5 7 4" xfId="41476" xr:uid="{00000000-0005-0000-0000-00001D940000}"/>
    <cellStyle name="Normal 64 5 8" xfId="41477" xr:uid="{00000000-0005-0000-0000-00001E940000}"/>
    <cellStyle name="Normal 64 5 8 2" xfId="41478" xr:uid="{00000000-0005-0000-0000-00001F940000}"/>
    <cellStyle name="Normal 64 5 8 3" xfId="41479" xr:uid="{00000000-0005-0000-0000-000020940000}"/>
    <cellStyle name="Normal 64 5 9" xfId="41480" xr:uid="{00000000-0005-0000-0000-000021940000}"/>
    <cellStyle name="Normal 64 6" xfId="840" xr:uid="{00000000-0005-0000-0000-000022940000}"/>
    <cellStyle name="Normal 64 6 10" xfId="41481" xr:uid="{00000000-0005-0000-0000-000023940000}"/>
    <cellStyle name="Normal 64 6 2" xfId="1787" xr:uid="{00000000-0005-0000-0000-000024940000}"/>
    <cellStyle name="Normal 64 6 2 2" xfId="5145" xr:uid="{00000000-0005-0000-0000-000025940000}"/>
    <cellStyle name="Normal 64 6 2 2 2" xfId="10129" xr:uid="{00000000-0005-0000-0000-000026940000}"/>
    <cellStyle name="Normal 64 6 2 2 2 2" xfId="41482" xr:uid="{00000000-0005-0000-0000-000027940000}"/>
    <cellStyle name="Normal 64 6 2 2 2 3" xfId="41483" xr:uid="{00000000-0005-0000-0000-000028940000}"/>
    <cellStyle name="Normal 64 6 2 2 2 4" xfId="41484" xr:uid="{00000000-0005-0000-0000-000029940000}"/>
    <cellStyle name="Normal 64 6 2 2 3" xfId="41485" xr:uid="{00000000-0005-0000-0000-00002A940000}"/>
    <cellStyle name="Normal 64 6 2 2 3 2" xfId="41486" xr:uid="{00000000-0005-0000-0000-00002B940000}"/>
    <cellStyle name="Normal 64 6 2 2 3 3" xfId="41487" xr:uid="{00000000-0005-0000-0000-00002C940000}"/>
    <cellStyle name="Normal 64 6 2 2 4" xfId="41488" xr:uid="{00000000-0005-0000-0000-00002D940000}"/>
    <cellStyle name="Normal 64 6 2 2 5" xfId="41489" xr:uid="{00000000-0005-0000-0000-00002E940000}"/>
    <cellStyle name="Normal 64 6 2 2 6" xfId="41490" xr:uid="{00000000-0005-0000-0000-00002F940000}"/>
    <cellStyle name="Normal 64 6 2 3" xfId="6874" xr:uid="{00000000-0005-0000-0000-000030940000}"/>
    <cellStyle name="Normal 64 6 2 3 2" xfId="11816" xr:uid="{00000000-0005-0000-0000-000031940000}"/>
    <cellStyle name="Normal 64 6 2 3 3" xfId="41491" xr:uid="{00000000-0005-0000-0000-000032940000}"/>
    <cellStyle name="Normal 64 6 2 3 4" xfId="41492" xr:uid="{00000000-0005-0000-0000-000033940000}"/>
    <cellStyle name="Normal 64 6 2 4" xfId="8382" xr:uid="{00000000-0005-0000-0000-000034940000}"/>
    <cellStyle name="Normal 64 6 2 4 2" xfId="41493" xr:uid="{00000000-0005-0000-0000-000035940000}"/>
    <cellStyle name="Normal 64 6 2 4 3" xfId="41494" xr:uid="{00000000-0005-0000-0000-000036940000}"/>
    <cellStyle name="Normal 64 6 2 4 4" xfId="41495" xr:uid="{00000000-0005-0000-0000-000037940000}"/>
    <cellStyle name="Normal 64 6 2 5" xfId="3420" xr:uid="{00000000-0005-0000-0000-000038940000}"/>
    <cellStyle name="Normal 64 6 2 5 2" xfId="41496" xr:uid="{00000000-0005-0000-0000-000039940000}"/>
    <cellStyle name="Normal 64 6 2 5 3" xfId="41497" xr:uid="{00000000-0005-0000-0000-00003A940000}"/>
    <cellStyle name="Normal 64 6 2 5 4" xfId="41498" xr:uid="{00000000-0005-0000-0000-00003B940000}"/>
    <cellStyle name="Normal 64 6 2 6" xfId="41499" xr:uid="{00000000-0005-0000-0000-00003C940000}"/>
    <cellStyle name="Normal 64 6 2 6 2" xfId="41500" xr:uid="{00000000-0005-0000-0000-00003D940000}"/>
    <cellStyle name="Normal 64 6 2 6 3" xfId="41501" xr:uid="{00000000-0005-0000-0000-00003E940000}"/>
    <cellStyle name="Normal 64 6 2 7" xfId="41502" xr:uid="{00000000-0005-0000-0000-00003F940000}"/>
    <cellStyle name="Normal 64 6 2 8" xfId="41503" xr:uid="{00000000-0005-0000-0000-000040940000}"/>
    <cellStyle name="Normal 64 6 2 9" xfId="41504" xr:uid="{00000000-0005-0000-0000-000041940000}"/>
    <cellStyle name="Normal 64 6 3" xfId="4281" xr:uid="{00000000-0005-0000-0000-000042940000}"/>
    <cellStyle name="Normal 64 6 3 2" xfId="9267" xr:uid="{00000000-0005-0000-0000-000043940000}"/>
    <cellStyle name="Normal 64 6 3 2 2" xfId="41505" xr:uid="{00000000-0005-0000-0000-000044940000}"/>
    <cellStyle name="Normal 64 6 3 2 3" xfId="41506" xr:uid="{00000000-0005-0000-0000-000045940000}"/>
    <cellStyle name="Normal 64 6 3 2 4" xfId="41507" xr:uid="{00000000-0005-0000-0000-000046940000}"/>
    <cellStyle name="Normal 64 6 3 3" xfId="41508" xr:uid="{00000000-0005-0000-0000-000047940000}"/>
    <cellStyle name="Normal 64 6 3 3 2" xfId="41509" xr:uid="{00000000-0005-0000-0000-000048940000}"/>
    <cellStyle name="Normal 64 6 3 3 3" xfId="41510" xr:uid="{00000000-0005-0000-0000-000049940000}"/>
    <cellStyle name="Normal 64 6 3 4" xfId="41511" xr:uid="{00000000-0005-0000-0000-00004A940000}"/>
    <cellStyle name="Normal 64 6 3 5" xfId="41512" xr:uid="{00000000-0005-0000-0000-00004B940000}"/>
    <cellStyle name="Normal 64 6 3 6" xfId="41513" xr:uid="{00000000-0005-0000-0000-00004C940000}"/>
    <cellStyle name="Normal 64 6 4" xfId="6025" xr:uid="{00000000-0005-0000-0000-00004D940000}"/>
    <cellStyle name="Normal 64 6 4 2" xfId="10967" xr:uid="{00000000-0005-0000-0000-00004E940000}"/>
    <cellStyle name="Normal 64 6 4 3" xfId="41514" xr:uid="{00000000-0005-0000-0000-00004F940000}"/>
    <cellStyle name="Normal 64 6 4 4" xfId="41515" xr:uid="{00000000-0005-0000-0000-000050940000}"/>
    <cellStyle name="Normal 64 6 5" xfId="7533" xr:uid="{00000000-0005-0000-0000-000051940000}"/>
    <cellStyle name="Normal 64 6 5 2" xfId="41516" xr:uid="{00000000-0005-0000-0000-000052940000}"/>
    <cellStyle name="Normal 64 6 5 3" xfId="41517" xr:uid="{00000000-0005-0000-0000-000053940000}"/>
    <cellStyle name="Normal 64 6 5 4" xfId="41518" xr:uid="{00000000-0005-0000-0000-000054940000}"/>
    <cellStyle name="Normal 64 6 6" xfId="2571" xr:uid="{00000000-0005-0000-0000-000055940000}"/>
    <cellStyle name="Normal 64 6 6 2" xfId="41519" xr:uid="{00000000-0005-0000-0000-000056940000}"/>
    <cellStyle name="Normal 64 6 6 3" xfId="41520" xr:uid="{00000000-0005-0000-0000-000057940000}"/>
    <cellStyle name="Normal 64 6 6 4" xfId="41521" xr:uid="{00000000-0005-0000-0000-000058940000}"/>
    <cellStyle name="Normal 64 6 7" xfId="41522" xr:uid="{00000000-0005-0000-0000-000059940000}"/>
    <cellStyle name="Normal 64 6 7 2" xfId="41523" xr:uid="{00000000-0005-0000-0000-00005A940000}"/>
    <cellStyle name="Normal 64 6 7 3" xfId="41524" xr:uid="{00000000-0005-0000-0000-00005B940000}"/>
    <cellStyle name="Normal 64 6 8" xfId="41525" xr:uid="{00000000-0005-0000-0000-00005C940000}"/>
    <cellStyle name="Normal 64 6 9" xfId="41526" xr:uid="{00000000-0005-0000-0000-00005D940000}"/>
    <cellStyle name="Normal 64 7" xfId="1305" xr:uid="{00000000-0005-0000-0000-00005E940000}"/>
    <cellStyle name="Normal 64 7 2" xfId="4663" xr:uid="{00000000-0005-0000-0000-00005F940000}"/>
    <cellStyle name="Normal 64 7 2 2" xfId="9647" xr:uid="{00000000-0005-0000-0000-000060940000}"/>
    <cellStyle name="Normal 64 7 2 2 2" xfId="41527" xr:uid="{00000000-0005-0000-0000-000061940000}"/>
    <cellStyle name="Normal 64 7 2 2 3" xfId="41528" xr:uid="{00000000-0005-0000-0000-000062940000}"/>
    <cellStyle name="Normal 64 7 2 2 4" xfId="41529" xr:uid="{00000000-0005-0000-0000-000063940000}"/>
    <cellStyle name="Normal 64 7 2 3" xfId="41530" xr:uid="{00000000-0005-0000-0000-000064940000}"/>
    <cellStyle name="Normal 64 7 2 3 2" xfId="41531" xr:uid="{00000000-0005-0000-0000-000065940000}"/>
    <cellStyle name="Normal 64 7 2 3 3" xfId="41532" xr:uid="{00000000-0005-0000-0000-000066940000}"/>
    <cellStyle name="Normal 64 7 2 4" xfId="41533" xr:uid="{00000000-0005-0000-0000-000067940000}"/>
    <cellStyle name="Normal 64 7 2 5" xfId="41534" xr:uid="{00000000-0005-0000-0000-000068940000}"/>
    <cellStyle name="Normal 64 7 2 6" xfId="41535" xr:uid="{00000000-0005-0000-0000-000069940000}"/>
    <cellStyle name="Normal 64 7 3" xfId="6392" xr:uid="{00000000-0005-0000-0000-00006A940000}"/>
    <cellStyle name="Normal 64 7 3 2" xfId="11334" xr:uid="{00000000-0005-0000-0000-00006B940000}"/>
    <cellStyle name="Normal 64 7 3 3" xfId="41536" xr:uid="{00000000-0005-0000-0000-00006C940000}"/>
    <cellStyle name="Normal 64 7 3 4" xfId="41537" xr:uid="{00000000-0005-0000-0000-00006D940000}"/>
    <cellStyle name="Normal 64 7 4" xfId="7900" xr:uid="{00000000-0005-0000-0000-00006E940000}"/>
    <cellStyle name="Normal 64 7 4 2" xfId="41538" xr:uid="{00000000-0005-0000-0000-00006F940000}"/>
    <cellStyle name="Normal 64 7 4 3" xfId="41539" xr:uid="{00000000-0005-0000-0000-000070940000}"/>
    <cellStyle name="Normal 64 7 4 4" xfId="41540" xr:uid="{00000000-0005-0000-0000-000071940000}"/>
    <cellStyle name="Normal 64 7 5" xfId="2938" xr:uid="{00000000-0005-0000-0000-000072940000}"/>
    <cellStyle name="Normal 64 7 5 2" xfId="41541" xr:uid="{00000000-0005-0000-0000-000073940000}"/>
    <cellStyle name="Normal 64 7 5 3" xfId="41542" xr:uid="{00000000-0005-0000-0000-000074940000}"/>
    <cellStyle name="Normal 64 7 5 4" xfId="41543" xr:uid="{00000000-0005-0000-0000-000075940000}"/>
    <cellStyle name="Normal 64 7 6" xfId="41544" xr:uid="{00000000-0005-0000-0000-000076940000}"/>
    <cellStyle name="Normal 64 7 6 2" xfId="41545" xr:uid="{00000000-0005-0000-0000-000077940000}"/>
    <cellStyle name="Normal 64 7 6 3" xfId="41546" xr:uid="{00000000-0005-0000-0000-000078940000}"/>
    <cellStyle name="Normal 64 7 7" xfId="41547" xr:uid="{00000000-0005-0000-0000-000079940000}"/>
    <cellStyle name="Normal 64 7 8" xfId="41548" xr:uid="{00000000-0005-0000-0000-00007A940000}"/>
    <cellStyle name="Normal 64 7 9" xfId="41549" xr:uid="{00000000-0005-0000-0000-00007B940000}"/>
    <cellStyle name="Normal 64 8" xfId="251" xr:uid="{00000000-0005-0000-0000-00007C940000}"/>
    <cellStyle name="Normal 64 8 2" xfId="3881" xr:uid="{00000000-0005-0000-0000-00007D940000}"/>
    <cellStyle name="Normal 64 8 2 2" xfId="8966" xr:uid="{00000000-0005-0000-0000-00007E940000}"/>
    <cellStyle name="Normal 64 8 2 2 2" xfId="41550" xr:uid="{00000000-0005-0000-0000-00007F940000}"/>
    <cellStyle name="Normal 64 8 2 2 3" xfId="41551" xr:uid="{00000000-0005-0000-0000-000080940000}"/>
    <cellStyle name="Normal 64 8 2 2 4" xfId="41552" xr:uid="{00000000-0005-0000-0000-000081940000}"/>
    <cellStyle name="Normal 64 8 2 3" xfId="41553" xr:uid="{00000000-0005-0000-0000-000082940000}"/>
    <cellStyle name="Normal 64 8 2 3 2" xfId="41554" xr:uid="{00000000-0005-0000-0000-000083940000}"/>
    <cellStyle name="Normal 64 8 2 3 3" xfId="41555" xr:uid="{00000000-0005-0000-0000-000084940000}"/>
    <cellStyle name="Normal 64 8 2 4" xfId="41556" xr:uid="{00000000-0005-0000-0000-000085940000}"/>
    <cellStyle name="Normal 64 8 2 5" xfId="41557" xr:uid="{00000000-0005-0000-0000-000086940000}"/>
    <cellStyle name="Normal 64 8 2 6" xfId="41558" xr:uid="{00000000-0005-0000-0000-000087940000}"/>
    <cellStyle name="Normal 64 8 3" xfId="5659" xr:uid="{00000000-0005-0000-0000-000088940000}"/>
    <cellStyle name="Normal 64 8 3 2" xfId="10601" xr:uid="{00000000-0005-0000-0000-000089940000}"/>
    <cellStyle name="Normal 64 8 3 3" xfId="41559" xr:uid="{00000000-0005-0000-0000-00008A940000}"/>
    <cellStyle name="Normal 64 8 3 4" xfId="41560" xr:uid="{00000000-0005-0000-0000-00008B940000}"/>
    <cellStyle name="Normal 64 8 4" xfId="7167" xr:uid="{00000000-0005-0000-0000-00008C940000}"/>
    <cellStyle name="Normal 64 8 4 2" xfId="41561" xr:uid="{00000000-0005-0000-0000-00008D940000}"/>
    <cellStyle name="Normal 64 8 4 3" xfId="41562" xr:uid="{00000000-0005-0000-0000-00008E940000}"/>
    <cellStyle name="Normal 64 8 4 4" xfId="41563" xr:uid="{00000000-0005-0000-0000-00008F940000}"/>
    <cellStyle name="Normal 64 8 5" xfId="2205" xr:uid="{00000000-0005-0000-0000-000090940000}"/>
    <cellStyle name="Normal 64 8 5 2" xfId="41564" xr:uid="{00000000-0005-0000-0000-000091940000}"/>
    <cellStyle name="Normal 64 8 5 3" xfId="41565" xr:uid="{00000000-0005-0000-0000-000092940000}"/>
    <cellStyle name="Normal 64 8 5 4" xfId="41566" xr:uid="{00000000-0005-0000-0000-000093940000}"/>
    <cellStyle name="Normal 64 8 6" xfId="41567" xr:uid="{00000000-0005-0000-0000-000094940000}"/>
    <cellStyle name="Normal 64 8 6 2" xfId="41568" xr:uid="{00000000-0005-0000-0000-000095940000}"/>
    <cellStyle name="Normal 64 8 6 3" xfId="41569" xr:uid="{00000000-0005-0000-0000-000096940000}"/>
    <cellStyle name="Normal 64 8 7" xfId="41570" xr:uid="{00000000-0005-0000-0000-000097940000}"/>
    <cellStyle name="Normal 64 8 8" xfId="41571" xr:uid="{00000000-0005-0000-0000-000098940000}"/>
    <cellStyle name="Normal 64 8 9" xfId="41572" xr:uid="{00000000-0005-0000-0000-000099940000}"/>
    <cellStyle name="Normal 64 9" xfId="2159" xr:uid="{00000000-0005-0000-0000-00009A940000}"/>
    <cellStyle name="Normal 64 9 2" xfId="5378" xr:uid="{00000000-0005-0000-0000-00009B940000}"/>
    <cellStyle name="Normal 64 9 2 2" xfId="10357" xr:uid="{00000000-0005-0000-0000-00009C940000}"/>
    <cellStyle name="Normal 64 9 2 2 2" xfId="41573" xr:uid="{00000000-0005-0000-0000-00009D940000}"/>
    <cellStyle name="Normal 64 9 2 2 3" xfId="41574" xr:uid="{00000000-0005-0000-0000-00009E940000}"/>
    <cellStyle name="Normal 64 9 2 2 4" xfId="41575" xr:uid="{00000000-0005-0000-0000-00009F940000}"/>
    <cellStyle name="Normal 64 9 2 3" xfId="41576" xr:uid="{00000000-0005-0000-0000-0000A0940000}"/>
    <cellStyle name="Normal 64 9 2 3 2" xfId="41577" xr:uid="{00000000-0005-0000-0000-0000A1940000}"/>
    <cellStyle name="Normal 64 9 2 3 3" xfId="41578" xr:uid="{00000000-0005-0000-0000-0000A2940000}"/>
    <cellStyle name="Normal 64 9 2 4" xfId="41579" xr:uid="{00000000-0005-0000-0000-0000A3940000}"/>
    <cellStyle name="Normal 64 9 2 5" xfId="41580" xr:uid="{00000000-0005-0000-0000-0000A4940000}"/>
    <cellStyle name="Normal 64 9 2 6" xfId="41581" xr:uid="{00000000-0005-0000-0000-0000A5940000}"/>
    <cellStyle name="Normal 64 9 3" xfId="8639" xr:uid="{00000000-0005-0000-0000-0000A6940000}"/>
    <cellStyle name="Normal 64 9 3 2" xfId="41582" xr:uid="{00000000-0005-0000-0000-0000A7940000}"/>
    <cellStyle name="Normal 64 9 3 3" xfId="41583" xr:uid="{00000000-0005-0000-0000-0000A8940000}"/>
    <cellStyle name="Normal 64 9 3 4" xfId="41584" xr:uid="{00000000-0005-0000-0000-0000A9940000}"/>
    <cellStyle name="Normal 64 9 4" xfId="41585" xr:uid="{00000000-0005-0000-0000-0000AA940000}"/>
    <cellStyle name="Normal 64 9 4 2" xfId="41586" xr:uid="{00000000-0005-0000-0000-0000AB940000}"/>
    <cellStyle name="Normal 64 9 4 3" xfId="41587" xr:uid="{00000000-0005-0000-0000-0000AC940000}"/>
    <cellStyle name="Normal 64 9 4 4" xfId="41588" xr:uid="{00000000-0005-0000-0000-0000AD940000}"/>
    <cellStyle name="Normal 64 9 5" xfId="41589" xr:uid="{00000000-0005-0000-0000-0000AE940000}"/>
    <cellStyle name="Normal 64 9 5 2" xfId="41590" xr:uid="{00000000-0005-0000-0000-0000AF940000}"/>
    <cellStyle name="Normal 64 9 5 3" xfId="41591" xr:uid="{00000000-0005-0000-0000-0000B0940000}"/>
    <cellStyle name="Normal 64 9 5 4" xfId="41592" xr:uid="{00000000-0005-0000-0000-0000B1940000}"/>
    <cellStyle name="Normal 64 9 6" xfId="41593" xr:uid="{00000000-0005-0000-0000-0000B2940000}"/>
    <cellStyle name="Normal 64 9 6 2" xfId="41594" xr:uid="{00000000-0005-0000-0000-0000B3940000}"/>
    <cellStyle name="Normal 64 9 6 3" xfId="41595" xr:uid="{00000000-0005-0000-0000-0000B4940000}"/>
    <cellStyle name="Normal 64 9 7" xfId="41596" xr:uid="{00000000-0005-0000-0000-0000B5940000}"/>
    <cellStyle name="Normal 64 9 8" xfId="41597" xr:uid="{00000000-0005-0000-0000-0000B6940000}"/>
    <cellStyle name="Normal 64 9 9" xfId="41598" xr:uid="{00000000-0005-0000-0000-0000B7940000}"/>
    <cellStyle name="Normal 65" xfId="253" xr:uid="{00000000-0005-0000-0000-0000B8940000}"/>
    <cellStyle name="Normal 65 2" xfId="640" xr:uid="{00000000-0005-0000-0000-0000B9940000}"/>
    <cellStyle name="Normal 65 2 10" xfId="2389" xr:uid="{00000000-0005-0000-0000-0000BA940000}"/>
    <cellStyle name="Normal 65 2 10 2" xfId="41599" xr:uid="{00000000-0005-0000-0000-0000BB940000}"/>
    <cellStyle name="Normal 65 2 10 3" xfId="41600" xr:uid="{00000000-0005-0000-0000-0000BC940000}"/>
    <cellStyle name="Normal 65 2 10 4" xfId="41601" xr:uid="{00000000-0005-0000-0000-0000BD940000}"/>
    <cellStyle name="Normal 65 2 11" xfId="41602" xr:uid="{00000000-0005-0000-0000-0000BE940000}"/>
    <cellStyle name="Normal 65 2 11 2" xfId="41603" xr:uid="{00000000-0005-0000-0000-0000BF940000}"/>
    <cellStyle name="Normal 65 2 11 3" xfId="41604" xr:uid="{00000000-0005-0000-0000-0000C0940000}"/>
    <cellStyle name="Normal 65 2 12" xfId="41605" xr:uid="{00000000-0005-0000-0000-0000C1940000}"/>
    <cellStyle name="Normal 65 2 13" xfId="41606" xr:uid="{00000000-0005-0000-0000-0000C2940000}"/>
    <cellStyle name="Normal 65 2 14" xfId="41607" xr:uid="{00000000-0005-0000-0000-0000C3940000}"/>
    <cellStyle name="Normal 65 2 2" xfId="781" xr:uid="{00000000-0005-0000-0000-0000C4940000}"/>
    <cellStyle name="Normal 65 2 2 10" xfId="41608" xr:uid="{00000000-0005-0000-0000-0000C5940000}"/>
    <cellStyle name="Normal 65 2 2 11" xfId="41609" xr:uid="{00000000-0005-0000-0000-0000C6940000}"/>
    <cellStyle name="Normal 65 2 2 2" xfId="1246" xr:uid="{00000000-0005-0000-0000-0000C7940000}"/>
    <cellStyle name="Normal 65 2 2 2 10" xfId="41610" xr:uid="{00000000-0005-0000-0000-0000C8940000}"/>
    <cellStyle name="Normal 65 2 2 2 2" xfId="1790" xr:uid="{00000000-0005-0000-0000-0000C9940000}"/>
    <cellStyle name="Normal 65 2 2 2 2 2" xfId="5148" xr:uid="{00000000-0005-0000-0000-0000CA940000}"/>
    <cellStyle name="Normal 65 2 2 2 2 2 2" xfId="10132" xr:uid="{00000000-0005-0000-0000-0000CB940000}"/>
    <cellStyle name="Normal 65 2 2 2 2 2 2 2" xfId="41611" xr:uid="{00000000-0005-0000-0000-0000CC940000}"/>
    <cellStyle name="Normal 65 2 2 2 2 2 2 3" xfId="41612" xr:uid="{00000000-0005-0000-0000-0000CD940000}"/>
    <cellStyle name="Normal 65 2 2 2 2 2 2 4" xfId="41613" xr:uid="{00000000-0005-0000-0000-0000CE940000}"/>
    <cellStyle name="Normal 65 2 2 2 2 2 3" xfId="41614" xr:uid="{00000000-0005-0000-0000-0000CF940000}"/>
    <cellStyle name="Normal 65 2 2 2 2 2 3 2" xfId="41615" xr:uid="{00000000-0005-0000-0000-0000D0940000}"/>
    <cellStyle name="Normal 65 2 2 2 2 2 3 3" xfId="41616" xr:uid="{00000000-0005-0000-0000-0000D1940000}"/>
    <cellStyle name="Normal 65 2 2 2 2 2 4" xfId="41617" xr:uid="{00000000-0005-0000-0000-0000D2940000}"/>
    <cellStyle name="Normal 65 2 2 2 2 2 5" xfId="41618" xr:uid="{00000000-0005-0000-0000-0000D3940000}"/>
    <cellStyle name="Normal 65 2 2 2 2 2 6" xfId="41619" xr:uid="{00000000-0005-0000-0000-0000D4940000}"/>
    <cellStyle name="Normal 65 2 2 2 2 3" xfId="6877" xr:uid="{00000000-0005-0000-0000-0000D5940000}"/>
    <cellStyle name="Normal 65 2 2 2 2 3 2" xfId="11819" xr:uid="{00000000-0005-0000-0000-0000D6940000}"/>
    <cellStyle name="Normal 65 2 2 2 2 3 3" xfId="41620" xr:uid="{00000000-0005-0000-0000-0000D7940000}"/>
    <cellStyle name="Normal 65 2 2 2 2 3 4" xfId="41621" xr:uid="{00000000-0005-0000-0000-0000D8940000}"/>
    <cellStyle name="Normal 65 2 2 2 2 4" xfId="8385" xr:uid="{00000000-0005-0000-0000-0000D9940000}"/>
    <cellStyle name="Normal 65 2 2 2 2 4 2" xfId="41622" xr:uid="{00000000-0005-0000-0000-0000DA940000}"/>
    <cellStyle name="Normal 65 2 2 2 2 4 3" xfId="41623" xr:uid="{00000000-0005-0000-0000-0000DB940000}"/>
    <cellStyle name="Normal 65 2 2 2 2 4 4" xfId="41624" xr:uid="{00000000-0005-0000-0000-0000DC940000}"/>
    <cellStyle name="Normal 65 2 2 2 2 5" xfId="3423" xr:uid="{00000000-0005-0000-0000-0000DD940000}"/>
    <cellStyle name="Normal 65 2 2 2 2 5 2" xfId="41625" xr:uid="{00000000-0005-0000-0000-0000DE940000}"/>
    <cellStyle name="Normal 65 2 2 2 2 5 3" xfId="41626" xr:uid="{00000000-0005-0000-0000-0000DF940000}"/>
    <cellStyle name="Normal 65 2 2 2 2 5 4" xfId="41627" xr:uid="{00000000-0005-0000-0000-0000E0940000}"/>
    <cellStyle name="Normal 65 2 2 2 2 6" xfId="41628" xr:uid="{00000000-0005-0000-0000-0000E1940000}"/>
    <cellStyle name="Normal 65 2 2 2 2 6 2" xfId="41629" xr:uid="{00000000-0005-0000-0000-0000E2940000}"/>
    <cellStyle name="Normal 65 2 2 2 2 6 3" xfId="41630" xr:uid="{00000000-0005-0000-0000-0000E3940000}"/>
    <cellStyle name="Normal 65 2 2 2 2 7" xfId="41631" xr:uid="{00000000-0005-0000-0000-0000E4940000}"/>
    <cellStyle name="Normal 65 2 2 2 2 8" xfId="41632" xr:uid="{00000000-0005-0000-0000-0000E5940000}"/>
    <cellStyle name="Normal 65 2 2 2 2 9" xfId="41633" xr:uid="{00000000-0005-0000-0000-0000E6940000}"/>
    <cellStyle name="Normal 65 2 2 2 3" xfId="4614" xr:uid="{00000000-0005-0000-0000-0000E7940000}"/>
    <cellStyle name="Normal 65 2 2 2 3 2" xfId="9598" xr:uid="{00000000-0005-0000-0000-0000E8940000}"/>
    <cellStyle name="Normal 65 2 2 2 3 2 2" xfId="41634" xr:uid="{00000000-0005-0000-0000-0000E9940000}"/>
    <cellStyle name="Normal 65 2 2 2 3 2 3" xfId="41635" xr:uid="{00000000-0005-0000-0000-0000EA940000}"/>
    <cellStyle name="Normal 65 2 2 2 3 2 4" xfId="41636" xr:uid="{00000000-0005-0000-0000-0000EB940000}"/>
    <cellStyle name="Normal 65 2 2 2 3 3" xfId="41637" xr:uid="{00000000-0005-0000-0000-0000EC940000}"/>
    <cellStyle name="Normal 65 2 2 2 3 3 2" xfId="41638" xr:uid="{00000000-0005-0000-0000-0000ED940000}"/>
    <cellStyle name="Normal 65 2 2 2 3 3 3" xfId="41639" xr:uid="{00000000-0005-0000-0000-0000EE940000}"/>
    <cellStyle name="Normal 65 2 2 2 3 4" xfId="41640" xr:uid="{00000000-0005-0000-0000-0000EF940000}"/>
    <cellStyle name="Normal 65 2 2 2 3 5" xfId="41641" xr:uid="{00000000-0005-0000-0000-0000F0940000}"/>
    <cellStyle name="Normal 65 2 2 2 3 6" xfId="41642" xr:uid="{00000000-0005-0000-0000-0000F1940000}"/>
    <cellStyle name="Normal 65 2 2 2 4" xfId="6345" xr:uid="{00000000-0005-0000-0000-0000F2940000}"/>
    <cellStyle name="Normal 65 2 2 2 4 2" xfId="11287" xr:uid="{00000000-0005-0000-0000-0000F3940000}"/>
    <cellStyle name="Normal 65 2 2 2 4 3" xfId="41643" xr:uid="{00000000-0005-0000-0000-0000F4940000}"/>
    <cellStyle name="Normal 65 2 2 2 4 4" xfId="41644" xr:uid="{00000000-0005-0000-0000-0000F5940000}"/>
    <cellStyle name="Normal 65 2 2 2 5" xfId="7853" xr:uid="{00000000-0005-0000-0000-0000F6940000}"/>
    <cellStyle name="Normal 65 2 2 2 5 2" xfId="41645" xr:uid="{00000000-0005-0000-0000-0000F7940000}"/>
    <cellStyle name="Normal 65 2 2 2 5 3" xfId="41646" xr:uid="{00000000-0005-0000-0000-0000F8940000}"/>
    <cellStyle name="Normal 65 2 2 2 5 4" xfId="41647" xr:uid="{00000000-0005-0000-0000-0000F9940000}"/>
    <cellStyle name="Normal 65 2 2 2 6" xfId="2891" xr:uid="{00000000-0005-0000-0000-0000FA940000}"/>
    <cellStyle name="Normal 65 2 2 2 6 2" xfId="41648" xr:uid="{00000000-0005-0000-0000-0000FB940000}"/>
    <cellStyle name="Normal 65 2 2 2 6 3" xfId="41649" xr:uid="{00000000-0005-0000-0000-0000FC940000}"/>
    <cellStyle name="Normal 65 2 2 2 6 4" xfId="41650" xr:uid="{00000000-0005-0000-0000-0000FD940000}"/>
    <cellStyle name="Normal 65 2 2 2 7" xfId="41651" xr:uid="{00000000-0005-0000-0000-0000FE940000}"/>
    <cellStyle name="Normal 65 2 2 2 7 2" xfId="41652" xr:uid="{00000000-0005-0000-0000-0000FF940000}"/>
    <cellStyle name="Normal 65 2 2 2 7 3" xfId="41653" xr:uid="{00000000-0005-0000-0000-000000950000}"/>
    <cellStyle name="Normal 65 2 2 2 8" xfId="41654" xr:uid="{00000000-0005-0000-0000-000001950000}"/>
    <cellStyle name="Normal 65 2 2 2 9" xfId="41655" xr:uid="{00000000-0005-0000-0000-000002950000}"/>
    <cellStyle name="Normal 65 2 2 3" xfId="1789" xr:uid="{00000000-0005-0000-0000-000003950000}"/>
    <cellStyle name="Normal 65 2 2 3 2" xfId="5147" xr:uid="{00000000-0005-0000-0000-000004950000}"/>
    <cellStyle name="Normal 65 2 2 3 2 2" xfId="10131" xr:uid="{00000000-0005-0000-0000-000005950000}"/>
    <cellStyle name="Normal 65 2 2 3 2 2 2" xfId="41656" xr:uid="{00000000-0005-0000-0000-000006950000}"/>
    <cellStyle name="Normal 65 2 2 3 2 2 3" xfId="41657" xr:uid="{00000000-0005-0000-0000-000007950000}"/>
    <cellStyle name="Normal 65 2 2 3 2 2 4" xfId="41658" xr:uid="{00000000-0005-0000-0000-000008950000}"/>
    <cellStyle name="Normal 65 2 2 3 2 3" xfId="41659" xr:uid="{00000000-0005-0000-0000-000009950000}"/>
    <cellStyle name="Normal 65 2 2 3 2 3 2" xfId="41660" xr:uid="{00000000-0005-0000-0000-00000A950000}"/>
    <cellStyle name="Normal 65 2 2 3 2 3 3" xfId="41661" xr:uid="{00000000-0005-0000-0000-00000B950000}"/>
    <cellStyle name="Normal 65 2 2 3 2 4" xfId="41662" xr:uid="{00000000-0005-0000-0000-00000C950000}"/>
    <cellStyle name="Normal 65 2 2 3 2 5" xfId="41663" xr:uid="{00000000-0005-0000-0000-00000D950000}"/>
    <cellStyle name="Normal 65 2 2 3 2 6" xfId="41664" xr:uid="{00000000-0005-0000-0000-00000E950000}"/>
    <cellStyle name="Normal 65 2 2 3 3" xfId="6876" xr:uid="{00000000-0005-0000-0000-00000F950000}"/>
    <cellStyle name="Normal 65 2 2 3 3 2" xfId="11818" xr:uid="{00000000-0005-0000-0000-000010950000}"/>
    <cellStyle name="Normal 65 2 2 3 3 3" xfId="41665" xr:uid="{00000000-0005-0000-0000-000011950000}"/>
    <cellStyle name="Normal 65 2 2 3 3 4" xfId="41666" xr:uid="{00000000-0005-0000-0000-000012950000}"/>
    <cellStyle name="Normal 65 2 2 3 4" xfId="8384" xr:uid="{00000000-0005-0000-0000-000013950000}"/>
    <cellStyle name="Normal 65 2 2 3 4 2" xfId="41667" xr:uid="{00000000-0005-0000-0000-000014950000}"/>
    <cellStyle name="Normal 65 2 2 3 4 3" xfId="41668" xr:uid="{00000000-0005-0000-0000-000015950000}"/>
    <cellStyle name="Normal 65 2 2 3 4 4" xfId="41669" xr:uid="{00000000-0005-0000-0000-000016950000}"/>
    <cellStyle name="Normal 65 2 2 3 5" xfId="3422" xr:uid="{00000000-0005-0000-0000-000017950000}"/>
    <cellStyle name="Normal 65 2 2 3 5 2" xfId="41670" xr:uid="{00000000-0005-0000-0000-000018950000}"/>
    <cellStyle name="Normal 65 2 2 3 5 3" xfId="41671" xr:uid="{00000000-0005-0000-0000-000019950000}"/>
    <cellStyle name="Normal 65 2 2 3 5 4" xfId="41672" xr:uid="{00000000-0005-0000-0000-00001A950000}"/>
    <cellStyle name="Normal 65 2 2 3 6" xfId="41673" xr:uid="{00000000-0005-0000-0000-00001B950000}"/>
    <cellStyle name="Normal 65 2 2 3 6 2" xfId="41674" xr:uid="{00000000-0005-0000-0000-00001C950000}"/>
    <cellStyle name="Normal 65 2 2 3 6 3" xfId="41675" xr:uid="{00000000-0005-0000-0000-00001D950000}"/>
    <cellStyle name="Normal 65 2 2 3 7" xfId="41676" xr:uid="{00000000-0005-0000-0000-00001E950000}"/>
    <cellStyle name="Normal 65 2 2 3 8" xfId="41677" xr:uid="{00000000-0005-0000-0000-00001F950000}"/>
    <cellStyle name="Normal 65 2 2 3 9" xfId="41678" xr:uid="{00000000-0005-0000-0000-000020950000}"/>
    <cellStyle name="Normal 65 2 2 4" xfId="4231" xr:uid="{00000000-0005-0000-0000-000021950000}"/>
    <cellStyle name="Normal 65 2 2 4 2" xfId="9217" xr:uid="{00000000-0005-0000-0000-000022950000}"/>
    <cellStyle name="Normal 65 2 2 4 2 2" xfId="41679" xr:uid="{00000000-0005-0000-0000-000023950000}"/>
    <cellStyle name="Normal 65 2 2 4 2 3" xfId="41680" xr:uid="{00000000-0005-0000-0000-000024950000}"/>
    <cellStyle name="Normal 65 2 2 4 2 4" xfId="41681" xr:uid="{00000000-0005-0000-0000-000025950000}"/>
    <cellStyle name="Normal 65 2 2 4 3" xfId="41682" xr:uid="{00000000-0005-0000-0000-000026950000}"/>
    <cellStyle name="Normal 65 2 2 4 3 2" xfId="41683" xr:uid="{00000000-0005-0000-0000-000027950000}"/>
    <cellStyle name="Normal 65 2 2 4 3 3" xfId="41684" xr:uid="{00000000-0005-0000-0000-000028950000}"/>
    <cellStyle name="Normal 65 2 2 4 4" xfId="41685" xr:uid="{00000000-0005-0000-0000-000029950000}"/>
    <cellStyle name="Normal 65 2 2 4 5" xfId="41686" xr:uid="{00000000-0005-0000-0000-00002A950000}"/>
    <cellStyle name="Normal 65 2 2 4 6" xfId="41687" xr:uid="{00000000-0005-0000-0000-00002B950000}"/>
    <cellStyle name="Normal 65 2 2 5" xfId="5978" xr:uid="{00000000-0005-0000-0000-00002C950000}"/>
    <cellStyle name="Normal 65 2 2 5 2" xfId="10920" xr:uid="{00000000-0005-0000-0000-00002D950000}"/>
    <cellStyle name="Normal 65 2 2 5 3" xfId="41688" xr:uid="{00000000-0005-0000-0000-00002E950000}"/>
    <cellStyle name="Normal 65 2 2 5 4" xfId="41689" xr:uid="{00000000-0005-0000-0000-00002F950000}"/>
    <cellStyle name="Normal 65 2 2 6" xfId="7486" xr:uid="{00000000-0005-0000-0000-000030950000}"/>
    <cellStyle name="Normal 65 2 2 6 2" xfId="41690" xr:uid="{00000000-0005-0000-0000-000031950000}"/>
    <cellStyle name="Normal 65 2 2 6 3" xfId="41691" xr:uid="{00000000-0005-0000-0000-000032950000}"/>
    <cellStyle name="Normal 65 2 2 6 4" xfId="41692" xr:uid="{00000000-0005-0000-0000-000033950000}"/>
    <cellStyle name="Normal 65 2 2 7" xfId="2524" xr:uid="{00000000-0005-0000-0000-000034950000}"/>
    <cellStyle name="Normal 65 2 2 7 2" xfId="41693" xr:uid="{00000000-0005-0000-0000-000035950000}"/>
    <cellStyle name="Normal 65 2 2 7 3" xfId="41694" xr:uid="{00000000-0005-0000-0000-000036950000}"/>
    <cellStyle name="Normal 65 2 2 7 4" xfId="41695" xr:uid="{00000000-0005-0000-0000-000037950000}"/>
    <cellStyle name="Normal 65 2 2 8" xfId="41696" xr:uid="{00000000-0005-0000-0000-000038950000}"/>
    <cellStyle name="Normal 65 2 2 8 2" xfId="41697" xr:uid="{00000000-0005-0000-0000-000039950000}"/>
    <cellStyle name="Normal 65 2 2 8 3" xfId="41698" xr:uid="{00000000-0005-0000-0000-00003A950000}"/>
    <cellStyle name="Normal 65 2 2 9" xfId="41699" xr:uid="{00000000-0005-0000-0000-00003B950000}"/>
    <cellStyle name="Normal 65 2 3" xfId="934" xr:uid="{00000000-0005-0000-0000-00003C950000}"/>
    <cellStyle name="Normal 65 2 3 10" xfId="41700" xr:uid="{00000000-0005-0000-0000-00003D950000}"/>
    <cellStyle name="Normal 65 2 3 2" xfId="1791" xr:uid="{00000000-0005-0000-0000-00003E950000}"/>
    <cellStyle name="Normal 65 2 3 2 2" xfId="5149" xr:uid="{00000000-0005-0000-0000-00003F950000}"/>
    <cellStyle name="Normal 65 2 3 2 2 2" xfId="10133" xr:uid="{00000000-0005-0000-0000-000040950000}"/>
    <cellStyle name="Normal 65 2 3 2 2 2 2" xfId="41701" xr:uid="{00000000-0005-0000-0000-000041950000}"/>
    <cellStyle name="Normal 65 2 3 2 2 2 3" xfId="41702" xr:uid="{00000000-0005-0000-0000-000042950000}"/>
    <cellStyle name="Normal 65 2 3 2 2 2 4" xfId="41703" xr:uid="{00000000-0005-0000-0000-000043950000}"/>
    <cellStyle name="Normal 65 2 3 2 2 3" xfId="41704" xr:uid="{00000000-0005-0000-0000-000044950000}"/>
    <cellStyle name="Normal 65 2 3 2 2 3 2" xfId="41705" xr:uid="{00000000-0005-0000-0000-000045950000}"/>
    <cellStyle name="Normal 65 2 3 2 2 3 3" xfId="41706" xr:uid="{00000000-0005-0000-0000-000046950000}"/>
    <cellStyle name="Normal 65 2 3 2 2 4" xfId="41707" xr:uid="{00000000-0005-0000-0000-000047950000}"/>
    <cellStyle name="Normal 65 2 3 2 2 5" xfId="41708" xr:uid="{00000000-0005-0000-0000-000048950000}"/>
    <cellStyle name="Normal 65 2 3 2 2 6" xfId="41709" xr:uid="{00000000-0005-0000-0000-000049950000}"/>
    <cellStyle name="Normal 65 2 3 2 3" xfId="6878" xr:uid="{00000000-0005-0000-0000-00004A950000}"/>
    <cellStyle name="Normal 65 2 3 2 3 2" xfId="11820" xr:uid="{00000000-0005-0000-0000-00004B950000}"/>
    <cellStyle name="Normal 65 2 3 2 3 3" xfId="41710" xr:uid="{00000000-0005-0000-0000-00004C950000}"/>
    <cellStyle name="Normal 65 2 3 2 3 4" xfId="41711" xr:uid="{00000000-0005-0000-0000-00004D950000}"/>
    <cellStyle name="Normal 65 2 3 2 4" xfId="8386" xr:uid="{00000000-0005-0000-0000-00004E950000}"/>
    <cellStyle name="Normal 65 2 3 2 4 2" xfId="41712" xr:uid="{00000000-0005-0000-0000-00004F950000}"/>
    <cellStyle name="Normal 65 2 3 2 4 3" xfId="41713" xr:uid="{00000000-0005-0000-0000-000050950000}"/>
    <cellStyle name="Normal 65 2 3 2 4 4" xfId="41714" xr:uid="{00000000-0005-0000-0000-000051950000}"/>
    <cellStyle name="Normal 65 2 3 2 5" xfId="3424" xr:uid="{00000000-0005-0000-0000-000052950000}"/>
    <cellStyle name="Normal 65 2 3 2 5 2" xfId="41715" xr:uid="{00000000-0005-0000-0000-000053950000}"/>
    <cellStyle name="Normal 65 2 3 2 5 3" xfId="41716" xr:uid="{00000000-0005-0000-0000-000054950000}"/>
    <cellStyle name="Normal 65 2 3 2 5 4" xfId="41717" xr:uid="{00000000-0005-0000-0000-000055950000}"/>
    <cellStyle name="Normal 65 2 3 2 6" xfId="41718" xr:uid="{00000000-0005-0000-0000-000056950000}"/>
    <cellStyle name="Normal 65 2 3 2 6 2" xfId="41719" xr:uid="{00000000-0005-0000-0000-000057950000}"/>
    <cellStyle name="Normal 65 2 3 2 6 3" xfId="41720" xr:uid="{00000000-0005-0000-0000-000058950000}"/>
    <cellStyle name="Normal 65 2 3 2 7" xfId="41721" xr:uid="{00000000-0005-0000-0000-000059950000}"/>
    <cellStyle name="Normal 65 2 3 2 8" xfId="41722" xr:uid="{00000000-0005-0000-0000-00005A950000}"/>
    <cellStyle name="Normal 65 2 3 2 9" xfId="41723" xr:uid="{00000000-0005-0000-0000-00005B950000}"/>
    <cellStyle name="Normal 65 2 3 3" xfId="4373" xr:uid="{00000000-0005-0000-0000-00005C950000}"/>
    <cellStyle name="Normal 65 2 3 3 2" xfId="9358" xr:uid="{00000000-0005-0000-0000-00005D950000}"/>
    <cellStyle name="Normal 65 2 3 3 2 2" xfId="41724" xr:uid="{00000000-0005-0000-0000-00005E950000}"/>
    <cellStyle name="Normal 65 2 3 3 2 3" xfId="41725" xr:uid="{00000000-0005-0000-0000-00005F950000}"/>
    <cellStyle name="Normal 65 2 3 3 2 4" xfId="41726" xr:uid="{00000000-0005-0000-0000-000060950000}"/>
    <cellStyle name="Normal 65 2 3 3 3" xfId="41727" xr:uid="{00000000-0005-0000-0000-000061950000}"/>
    <cellStyle name="Normal 65 2 3 3 3 2" xfId="41728" xr:uid="{00000000-0005-0000-0000-000062950000}"/>
    <cellStyle name="Normal 65 2 3 3 3 3" xfId="41729" xr:uid="{00000000-0005-0000-0000-000063950000}"/>
    <cellStyle name="Normal 65 2 3 3 4" xfId="41730" xr:uid="{00000000-0005-0000-0000-000064950000}"/>
    <cellStyle name="Normal 65 2 3 3 5" xfId="41731" xr:uid="{00000000-0005-0000-0000-000065950000}"/>
    <cellStyle name="Normal 65 2 3 3 6" xfId="41732" xr:uid="{00000000-0005-0000-0000-000066950000}"/>
    <cellStyle name="Normal 65 2 3 4" xfId="6116" xr:uid="{00000000-0005-0000-0000-000067950000}"/>
    <cellStyle name="Normal 65 2 3 4 2" xfId="11058" xr:uid="{00000000-0005-0000-0000-000068950000}"/>
    <cellStyle name="Normal 65 2 3 4 3" xfId="41733" xr:uid="{00000000-0005-0000-0000-000069950000}"/>
    <cellStyle name="Normal 65 2 3 4 4" xfId="41734" xr:uid="{00000000-0005-0000-0000-00006A950000}"/>
    <cellStyle name="Normal 65 2 3 5" xfId="7624" xr:uid="{00000000-0005-0000-0000-00006B950000}"/>
    <cellStyle name="Normal 65 2 3 5 2" xfId="41735" xr:uid="{00000000-0005-0000-0000-00006C950000}"/>
    <cellStyle name="Normal 65 2 3 5 3" xfId="41736" xr:uid="{00000000-0005-0000-0000-00006D950000}"/>
    <cellStyle name="Normal 65 2 3 5 4" xfId="41737" xr:uid="{00000000-0005-0000-0000-00006E950000}"/>
    <cellStyle name="Normal 65 2 3 6" xfId="2662" xr:uid="{00000000-0005-0000-0000-00006F950000}"/>
    <cellStyle name="Normal 65 2 3 6 2" xfId="41738" xr:uid="{00000000-0005-0000-0000-000070950000}"/>
    <cellStyle name="Normal 65 2 3 6 3" xfId="41739" xr:uid="{00000000-0005-0000-0000-000071950000}"/>
    <cellStyle name="Normal 65 2 3 6 4" xfId="41740" xr:uid="{00000000-0005-0000-0000-000072950000}"/>
    <cellStyle name="Normal 65 2 3 7" xfId="41741" xr:uid="{00000000-0005-0000-0000-000073950000}"/>
    <cellStyle name="Normal 65 2 3 7 2" xfId="41742" xr:uid="{00000000-0005-0000-0000-000074950000}"/>
    <cellStyle name="Normal 65 2 3 7 3" xfId="41743" xr:uid="{00000000-0005-0000-0000-000075950000}"/>
    <cellStyle name="Normal 65 2 3 8" xfId="41744" xr:uid="{00000000-0005-0000-0000-000076950000}"/>
    <cellStyle name="Normal 65 2 3 9" xfId="41745" xr:uid="{00000000-0005-0000-0000-000077950000}"/>
    <cellStyle name="Normal 65 2 4" xfId="1788" xr:uid="{00000000-0005-0000-0000-000078950000}"/>
    <cellStyle name="Normal 65 2 4 2" xfId="5146" xr:uid="{00000000-0005-0000-0000-000079950000}"/>
    <cellStyle name="Normal 65 2 4 2 2" xfId="10130" xr:uid="{00000000-0005-0000-0000-00007A950000}"/>
    <cellStyle name="Normal 65 2 4 2 2 2" xfId="41746" xr:uid="{00000000-0005-0000-0000-00007B950000}"/>
    <cellStyle name="Normal 65 2 4 2 2 3" xfId="41747" xr:uid="{00000000-0005-0000-0000-00007C950000}"/>
    <cellStyle name="Normal 65 2 4 2 2 4" xfId="41748" xr:uid="{00000000-0005-0000-0000-00007D950000}"/>
    <cellStyle name="Normal 65 2 4 2 3" xfId="41749" xr:uid="{00000000-0005-0000-0000-00007E950000}"/>
    <cellStyle name="Normal 65 2 4 2 3 2" xfId="41750" xr:uid="{00000000-0005-0000-0000-00007F950000}"/>
    <cellStyle name="Normal 65 2 4 2 3 3" xfId="41751" xr:uid="{00000000-0005-0000-0000-000080950000}"/>
    <cellStyle name="Normal 65 2 4 2 4" xfId="41752" xr:uid="{00000000-0005-0000-0000-000081950000}"/>
    <cellStyle name="Normal 65 2 4 2 5" xfId="41753" xr:uid="{00000000-0005-0000-0000-000082950000}"/>
    <cellStyle name="Normal 65 2 4 2 6" xfId="41754" xr:uid="{00000000-0005-0000-0000-000083950000}"/>
    <cellStyle name="Normal 65 2 4 3" xfId="6875" xr:uid="{00000000-0005-0000-0000-000084950000}"/>
    <cellStyle name="Normal 65 2 4 3 2" xfId="11817" xr:uid="{00000000-0005-0000-0000-000085950000}"/>
    <cellStyle name="Normal 65 2 4 3 3" xfId="41755" xr:uid="{00000000-0005-0000-0000-000086950000}"/>
    <cellStyle name="Normal 65 2 4 3 4" xfId="41756" xr:uid="{00000000-0005-0000-0000-000087950000}"/>
    <cellStyle name="Normal 65 2 4 4" xfId="8383" xr:uid="{00000000-0005-0000-0000-000088950000}"/>
    <cellStyle name="Normal 65 2 4 4 2" xfId="41757" xr:uid="{00000000-0005-0000-0000-000089950000}"/>
    <cellStyle name="Normal 65 2 4 4 3" xfId="41758" xr:uid="{00000000-0005-0000-0000-00008A950000}"/>
    <cellStyle name="Normal 65 2 4 4 4" xfId="41759" xr:uid="{00000000-0005-0000-0000-00008B950000}"/>
    <cellStyle name="Normal 65 2 4 5" xfId="3421" xr:uid="{00000000-0005-0000-0000-00008C950000}"/>
    <cellStyle name="Normal 65 2 4 5 2" xfId="41760" xr:uid="{00000000-0005-0000-0000-00008D950000}"/>
    <cellStyle name="Normal 65 2 4 5 3" xfId="41761" xr:uid="{00000000-0005-0000-0000-00008E950000}"/>
    <cellStyle name="Normal 65 2 4 5 4" xfId="41762" xr:uid="{00000000-0005-0000-0000-00008F950000}"/>
    <cellStyle name="Normal 65 2 4 6" xfId="41763" xr:uid="{00000000-0005-0000-0000-000090950000}"/>
    <cellStyle name="Normal 65 2 4 6 2" xfId="41764" xr:uid="{00000000-0005-0000-0000-000091950000}"/>
    <cellStyle name="Normal 65 2 4 6 3" xfId="41765" xr:uid="{00000000-0005-0000-0000-000092950000}"/>
    <cellStyle name="Normal 65 2 4 7" xfId="41766" xr:uid="{00000000-0005-0000-0000-000093950000}"/>
    <cellStyle name="Normal 65 2 4 8" xfId="41767" xr:uid="{00000000-0005-0000-0000-000094950000}"/>
    <cellStyle name="Normal 65 2 4 9" xfId="41768" xr:uid="{00000000-0005-0000-0000-000095950000}"/>
    <cellStyle name="Normal 65 2 5" xfId="3771" xr:uid="{00000000-0005-0000-0000-000096950000}"/>
    <cellStyle name="Normal 65 2 5 2" xfId="3984" xr:uid="{00000000-0005-0000-0000-000097950000}"/>
    <cellStyle name="Normal 65 2 5 2 2" xfId="9056" xr:uid="{00000000-0005-0000-0000-000098950000}"/>
    <cellStyle name="Normal 65 2 5 2 2 2" xfId="41769" xr:uid="{00000000-0005-0000-0000-000099950000}"/>
    <cellStyle name="Normal 65 2 5 2 2 3" xfId="41770" xr:uid="{00000000-0005-0000-0000-00009A950000}"/>
    <cellStyle name="Normal 65 2 5 2 2 4" xfId="41771" xr:uid="{00000000-0005-0000-0000-00009B950000}"/>
    <cellStyle name="Normal 65 2 5 2 3" xfId="41772" xr:uid="{00000000-0005-0000-0000-00009C950000}"/>
    <cellStyle name="Normal 65 2 5 2 3 2" xfId="41773" xr:uid="{00000000-0005-0000-0000-00009D950000}"/>
    <cellStyle name="Normal 65 2 5 2 3 3" xfId="41774" xr:uid="{00000000-0005-0000-0000-00009E950000}"/>
    <cellStyle name="Normal 65 2 5 2 4" xfId="41775" xr:uid="{00000000-0005-0000-0000-00009F950000}"/>
    <cellStyle name="Normal 65 2 5 2 5" xfId="41776" xr:uid="{00000000-0005-0000-0000-0000A0950000}"/>
    <cellStyle name="Normal 65 2 5 2 6" xfId="41777" xr:uid="{00000000-0005-0000-0000-0000A1950000}"/>
    <cellStyle name="Normal 65 2 5 3" xfId="8731" xr:uid="{00000000-0005-0000-0000-0000A2950000}"/>
    <cellStyle name="Normal 65 2 5 3 2" xfId="41778" xr:uid="{00000000-0005-0000-0000-0000A3950000}"/>
    <cellStyle name="Normal 65 2 5 3 3" xfId="41779" xr:uid="{00000000-0005-0000-0000-0000A4950000}"/>
    <cellStyle name="Normal 65 2 5 3 4" xfId="41780" xr:uid="{00000000-0005-0000-0000-0000A5950000}"/>
    <cellStyle name="Normal 65 2 5 4" xfId="41781" xr:uid="{00000000-0005-0000-0000-0000A6950000}"/>
    <cellStyle name="Normal 65 2 5 4 2" xfId="41782" xr:uid="{00000000-0005-0000-0000-0000A7950000}"/>
    <cellStyle name="Normal 65 2 5 4 3" xfId="41783" xr:uid="{00000000-0005-0000-0000-0000A8950000}"/>
    <cellStyle name="Normal 65 2 5 4 4" xfId="41784" xr:uid="{00000000-0005-0000-0000-0000A9950000}"/>
    <cellStyle name="Normal 65 2 5 5" xfId="41785" xr:uid="{00000000-0005-0000-0000-0000AA950000}"/>
    <cellStyle name="Normal 65 2 5 5 2" xfId="41786" xr:uid="{00000000-0005-0000-0000-0000AB950000}"/>
    <cellStyle name="Normal 65 2 5 5 3" xfId="41787" xr:uid="{00000000-0005-0000-0000-0000AC950000}"/>
    <cellStyle name="Normal 65 2 5 5 4" xfId="41788" xr:uid="{00000000-0005-0000-0000-0000AD950000}"/>
    <cellStyle name="Normal 65 2 5 6" xfId="41789" xr:uid="{00000000-0005-0000-0000-0000AE950000}"/>
    <cellStyle name="Normal 65 2 5 6 2" xfId="41790" xr:uid="{00000000-0005-0000-0000-0000AF950000}"/>
    <cellStyle name="Normal 65 2 5 6 3" xfId="41791" xr:uid="{00000000-0005-0000-0000-0000B0950000}"/>
    <cellStyle name="Normal 65 2 5 7" xfId="41792" xr:uid="{00000000-0005-0000-0000-0000B1950000}"/>
    <cellStyle name="Normal 65 2 5 8" xfId="41793" xr:uid="{00000000-0005-0000-0000-0000B2950000}"/>
    <cellStyle name="Normal 65 2 5 9" xfId="41794" xr:uid="{00000000-0005-0000-0000-0000B3950000}"/>
    <cellStyle name="Normal 65 2 6" xfId="4096" xr:uid="{00000000-0005-0000-0000-0000B4950000}"/>
    <cellStyle name="Normal 65 2 6 2" xfId="8867" xr:uid="{00000000-0005-0000-0000-0000B5950000}"/>
    <cellStyle name="Normal 65 2 6 2 2" xfId="41795" xr:uid="{00000000-0005-0000-0000-0000B6950000}"/>
    <cellStyle name="Normal 65 2 6 2 2 2" xfId="41796" xr:uid="{00000000-0005-0000-0000-0000B7950000}"/>
    <cellStyle name="Normal 65 2 6 2 2 3" xfId="41797" xr:uid="{00000000-0005-0000-0000-0000B8950000}"/>
    <cellStyle name="Normal 65 2 6 2 2 4" xfId="41798" xr:uid="{00000000-0005-0000-0000-0000B9950000}"/>
    <cellStyle name="Normal 65 2 6 2 3" xfId="41799" xr:uid="{00000000-0005-0000-0000-0000BA950000}"/>
    <cellStyle name="Normal 65 2 6 2 3 2" xfId="41800" xr:uid="{00000000-0005-0000-0000-0000BB950000}"/>
    <cellStyle name="Normal 65 2 6 2 3 3" xfId="41801" xr:uid="{00000000-0005-0000-0000-0000BC950000}"/>
    <cellStyle name="Normal 65 2 6 2 4" xfId="41802" xr:uid="{00000000-0005-0000-0000-0000BD950000}"/>
    <cellStyle name="Normal 65 2 6 2 5" xfId="41803" xr:uid="{00000000-0005-0000-0000-0000BE950000}"/>
    <cellStyle name="Normal 65 2 6 2 6" xfId="41804" xr:uid="{00000000-0005-0000-0000-0000BF950000}"/>
    <cellStyle name="Normal 65 2 6 3" xfId="41805" xr:uid="{00000000-0005-0000-0000-0000C0950000}"/>
    <cellStyle name="Normal 65 2 6 3 2" xfId="41806" xr:uid="{00000000-0005-0000-0000-0000C1950000}"/>
    <cellStyle name="Normal 65 2 6 3 3" xfId="41807" xr:uid="{00000000-0005-0000-0000-0000C2950000}"/>
    <cellStyle name="Normal 65 2 6 3 4" xfId="41808" xr:uid="{00000000-0005-0000-0000-0000C3950000}"/>
    <cellStyle name="Normal 65 2 6 4" xfId="41809" xr:uid="{00000000-0005-0000-0000-0000C4950000}"/>
    <cellStyle name="Normal 65 2 6 4 2" xfId="41810" xr:uid="{00000000-0005-0000-0000-0000C5950000}"/>
    <cellStyle name="Normal 65 2 6 4 3" xfId="41811" xr:uid="{00000000-0005-0000-0000-0000C6950000}"/>
    <cellStyle name="Normal 65 2 6 4 4" xfId="41812" xr:uid="{00000000-0005-0000-0000-0000C7950000}"/>
    <cellStyle name="Normal 65 2 6 5" xfId="41813" xr:uid="{00000000-0005-0000-0000-0000C8950000}"/>
    <cellStyle name="Normal 65 2 6 5 2" xfId="41814" xr:uid="{00000000-0005-0000-0000-0000C9950000}"/>
    <cellStyle name="Normal 65 2 6 5 3" xfId="41815" xr:uid="{00000000-0005-0000-0000-0000CA950000}"/>
    <cellStyle name="Normal 65 2 6 6" xfId="41816" xr:uid="{00000000-0005-0000-0000-0000CB950000}"/>
    <cellStyle name="Normal 65 2 6 7" xfId="41817" xr:uid="{00000000-0005-0000-0000-0000CC950000}"/>
    <cellStyle name="Normal 65 2 6 8" xfId="41818" xr:uid="{00000000-0005-0000-0000-0000CD950000}"/>
    <cellStyle name="Normal 65 2 7" xfId="5510" xr:uid="{00000000-0005-0000-0000-0000CE950000}"/>
    <cellStyle name="Normal 65 2 7 2" xfId="10464" xr:uid="{00000000-0005-0000-0000-0000CF950000}"/>
    <cellStyle name="Normal 65 2 7 2 2" xfId="41819" xr:uid="{00000000-0005-0000-0000-0000D0950000}"/>
    <cellStyle name="Normal 65 2 7 2 3" xfId="41820" xr:uid="{00000000-0005-0000-0000-0000D1950000}"/>
    <cellStyle name="Normal 65 2 7 2 4" xfId="41821" xr:uid="{00000000-0005-0000-0000-0000D2950000}"/>
    <cellStyle name="Normal 65 2 7 3" xfId="41822" xr:uid="{00000000-0005-0000-0000-0000D3950000}"/>
    <cellStyle name="Normal 65 2 7 3 2" xfId="41823" xr:uid="{00000000-0005-0000-0000-0000D4950000}"/>
    <cellStyle name="Normal 65 2 7 3 3" xfId="41824" xr:uid="{00000000-0005-0000-0000-0000D5950000}"/>
    <cellStyle name="Normal 65 2 7 4" xfId="41825" xr:uid="{00000000-0005-0000-0000-0000D6950000}"/>
    <cellStyle name="Normal 65 2 7 5" xfId="41826" xr:uid="{00000000-0005-0000-0000-0000D7950000}"/>
    <cellStyle name="Normal 65 2 7 6" xfId="41827" xr:uid="{00000000-0005-0000-0000-0000D8950000}"/>
    <cellStyle name="Normal 65 2 8" xfId="5843" xr:uid="{00000000-0005-0000-0000-0000D9950000}"/>
    <cellStyle name="Normal 65 2 8 2" xfId="10785" xr:uid="{00000000-0005-0000-0000-0000DA950000}"/>
    <cellStyle name="Normal 65 2 8 3" xfId="41828" xr:uid="{00000000-0005-0000-0000-0000DB950000}"/>
    <cellStyle name="Normal 65 2 8 4" xfId="41829" xr:uid="{00000000-0005-0000-0000-0000DC950000}"/>
    <cellStyle name="Normal 65 2 9" xfId="7351" xr:uid="{00000000-0005-0000-0000-0000DD950000}"/>
    <cellStyle name="Normal 65 2 9 2" xfId="41830" xr:uid="{00000000-0005-0000-0000-0000DE950000}"/>
    <cellStyle name="Normal 65 2 9 3" xfId="41831" xr:uid="{00000000-0005-0000-0000-0000DF950000}"/>
    <cellStyle name="Normal 65 2 9 4" xfId="41832" xr:uid="{00000000-0005-0000-0000-0000E0950000}"/>
    <cellStyle name="Normal 65 3" xfId="993" xr:uid="{00000000-0005-0000-0000-0000E1950000}"/>
    <cellStyle name="Normal 66" xfId="367" xr:uid="{00000000-0005-0000-0000-0000E2950000}"/>
    <cellStyle name="Normal 66 2" xfId="592" xr:uid="{00000000-0005-0000-0000-0000E3950000}"/>
    <cellStyle name="Normal 66 2 2" xfId="4468" xr:uid="{00000000-0005-0000-0000-0000E4950000}"/>
    <cellStyle name="Normal 66 3" xfId="484" xr:uid="{00000000-0005-0000-0000-0000E5950000}"/>
    <cellStyle name="Normal 66 3 10" xfId="41833" xr:uid="{00000000-0005-0000-0000-0000E6950000}"/>
    <cellStyle name="Normal 66 3 11" xfId="41834" xr:uid="{00000000-0005-0000-0000-0000E7950000}"/>
    <cellStyle name="Normal 66 3 2" xfId="1044" xr:uid="{00000000-0005-0000-0000-0000E8950000}"/>
    <cellStyle name="Normal 66 3 2 10" xfId="41835" xr:uid="{00000000-0005-0000-0000-0000E9950000}"/>
    <cellStyle name="Normal 66 3 2 2" xfId="1793" xr:uid="{00000000-0005-0000-0000-0000EA950000}"/>
    <cellStyle name="Normal 66 3 2 2 2" xfId="5151" xr:uid="{00000000-0005-0000-0000-0000EB950000}"/>
    <cellStyle name="Normal 66 3 2 2 2 2" xfId="10135" xr:uid="{00000000-0005-0000-0000-0000EC950000}"/>
    <cellStyle name="Normal 66 3 2 2 2 2 2" xfId="41836" xr:uid="{00000000-0005-0000-0000-0000ED950000}"/>
    <cellStyle name="Normal 66 3 2 2 2 2 3" xfId="41837" xr:uid="{00000000-0005-0000-0000-0000EE950000}"/>
    <cellStyle name="Normal 66 3 2 2 2 2 4" xfId="41838" xr:uid="{00000000-0005-0000-0000-0000EF950000}"/>
    <cellStyle name="Normal 66 3 2 2 2 3" xfId="41839" xr:uid="{00000000-0005-0000-0000-0000F0950000}"/>
    <cellStyle name="Normal 66 3 2 2 2 3 2" xfId="41840" xr:uid="{00000000-0005-0000-0000-0000F1950000}"/>
    <cellStyle name="Normal 66 3 2 2 2 3 3" xfId="41841" xr:uid="{00000000-0005-0000-0000-0000F2950000}"/>
    <cellStyle name="Normal 66 3 2 2 2 4" xfId="41842" xr:uid="{00000000-0005-0000-0000-0000F3950000}"/>
    <cellStyle name="Normal 66 3 2 2 2 5" xfId="41843" xr:uid="{00000000-0005-0000-0000-0000F4950000}"/>
    <cellStyle name="Normal 66 3 2 2 2 6" xfId="41844" xr:uid="{00000000-0005-0000-0000-0000F5950000}"/>
    <cellStyle name="Normal 66 3 2 2 3" xfId="6880" xr:uid="{00000000-0005-0000-0000-0000F6950000}"/>
    <cellStyle name="Normal 66 3 2 2 3 2" xfId="11822" xr:uid="{00000000-0005-0000-0000-0000F7950000}"/>
    <cellStyle name="Normal 66 3 2 2 3 3" xfId="41845" xr:uid="{00000000-0005-0000-0000-0000F8950000}"/>
    <cellStyle name="Normal 66 3 2 2 3 4" xfId="41846" xr:uid="{00000000-0005-0000-0000-0000F9950000}"/>
    <cellStyle name="Normal 66 3 2 2 4" xfId="8388" xr:uid="{00000000-0005-0000-0000-0000FA950000}"/>
    <cellStyle name="Normal 66 3 2 2 4 2" xfId="41847" xr:uid="{00000000-0005-0000-0000-0000FB950000}"/>
    <cellStyle name="Normal 66 3 2 2 4 3" xfId="41848" xr:uid="{00000000-0005-0000-0000-0000FC950000}"/>
    <cellStyle name="Normal 66 3 2 2 4 4" xfId="41849" xr:uid="{00000000-0005-0000-0000-0000FD950000}"/>
    <cellStyle name="Normal 66 3 2 2 5" xfId="3426" xr:uid="{00000000-0005-0000-0000-0000FE950000}"/>
    <cellStyle name="Normal 66 3 2 2 5 2" xfId="41850" xr:uid="{00000000-0005-0000-0000-0000FF950000}"/>
    <cellStyle name="Normal 66 3 2 2 5 3" xfId="41851" xr:uid="{00000000-0005-0000-0000-000000960000}"/>
    <cellStyle name="Normal 66 3 2 2 5 4" xfId="41852" xr:uid="{00000000-0005-0000-0000-000001960000}"/>
    <cellStyle name="Normal 66 3 2 2 6" xfId="41853" xr:uid="{00000000-0005-0000-0000-000002960000}"/>
    <cellStyle name="Normal 66 3 2 2 6 2" xfId="41854" xr:uid="{00000000-0005-0000-0000-000003960000}"/>
    <cellStyle name="Normal 66 3 2 2 6 3" xfId="41855" xr:uid="{00000000-0005-0000-0000-000004960000}"/>
    <cellStyle name="Normal 66 3 2 2 7" xfId="41856" xr:uid="{00000000-0005-0000-0000-000005960000}"/>
    <cellStyle name="Normal 66 3 2 2 8" xfId="41857" xr:uid="{00000000-0005-0000-0000-000006960000}"/>
    <cellStyle name="Normal 66 3 2 2 9" xfId="41858" xr:uid="{00000000-0005-0000-0000-000007960000}"/>
    <cellStyle name="Normal 66 3 2 3" xfId="4466" xr:uid="{00000000-0005-0000-0000-000008960000}"/>
    <cellStyle name="Normal 66 3 2 3 2" xfId="9451" xr:uid="{00000000-0005-0000-0000-000009960000}"/>
    <cellStyle name="Normal 66 3 2 3 2 2" xfId="41859" xr:uid="{00000000-0005-0000-0000-00000A960000}"/>
    <cellStyle name="Normal 66 3 2 3 2 3" xfId="41860" xr:uid="{00000000-0005-0000-0000-00000B960000}"/>
    <cellStyle name="Normal 66 3 2 3 2 4" xfId="41861" xr:uid="{00000000-0005-0000-0000-00000C960000}"/>
    <cellStyle name="Normal 66 3 2 3 3" xfId="41862" xr:uid="{00000000-0005-0000-0000-00000D960000}"/>
    <cellStyle name="Normal 66 3 2 3 3 2" xfId="41863" xr:uid="{00000000-0005-0000-0000-00000E960000}"/>
    <cellStyle name="Normal 66 3 2 3 3 3" xfId="41864" xr:uid="{00000000-0005-0000-0000-00000F960000}"/>
    <cellStyle name="Normal 66 3 2 3 4" xfId="41865" xr:uid="{00000000-0005-0000-0000-000010960000}"/>
    <cellStyle name="Normal 66 3 2 3 5" xfId="41866" xr:uid="{00000000-0005-0000-0000-000011960000}"/>
    <cellStyle name="Normal 66 3 2 3 6" xfId="41867" xr:uid="{00000000-0005-0000-0000-000012960000}"/>
    <cellStyle name="Normal 66 3 2 4" xfId="6206" xr:uid="{00000000-0005-0000-0000-000013960000}"/>
    <cellStyle name="Normal 66 3 2 4 2" xfId="11148" xr:uid="{00000000-0005-0000-0000-000014960000}"/>
    <cellStyle name="Normal 66 3 2 4 3" xfId="41868" xr:uid="{00000000-0005-0000-0000-000015960000}"/>
    <cellStyle name="Normal 66 3 2 4 4" xfId="41869" xr:uid="{00000000-0005-0000-0000-000016960000}"/>
    <cellStyle name="Normal 66 3 2 5" xfId="7714" xr:uid="{00000000-0005-0000-0000-000017960000}"/>
    <cellStyle name="Normal 66 3 2 5 2" xfId="41870" xr:uid="{00000000-0005-0000-0000-000018960000}"/>
    <cellStyle name="Normal 66 3 2 5 3" xfId="41871" xr:uid="{00000000-0005-0000-0000-000019960000}"/>
    <cellStyle name="Normal 66 3 2 5 4" xfId="41872" xr:uid="{00000000-0005-0000-0000-00001A960000}"/>
    <cellStyle name="Normal 66 3 2 6" xfId="2752" xr:uid="{00000000-0005-0000-0000-00001B960000}"/>
    <cellStyle name="Normal 66 3 2 6 2" xfId="41873" xr:uid="{00000000-0005-0000-0000-00001C960000}"/>
    <cellStyle name="Normal 66 3 2 6 3" xfId="41874" xr:uid="{00000000-0005-0000-0000-00001D960000}"/>
    <cellStyle name="Normal 66 3 2 6 4" xfId="41875" xr:uid="{00000000-0005-0000-0000-00001E960000}"/>
    <cellStyle name="Normal 66 3 2 7" xfId="41876" xr:uid="{00000000-0005-0000-0000-00001F960000}"/>
    <cellStyle name="Normal 66 3 2 7 2" xfId="41877" xr:uid="{00000000-0005-0000-0000-000020960000}"/>
    <cellStyle name="Normal 66 3 2 7 3" xfId="41878" xr:uid="{00000000-0005-0000-0000-000021960000}"/>
    <cellStyle name="Normal 66 3 2 8" xfId="41879" xr:uid="{00000000-0005-0000-0000-000022960000}"/>
    <cellStyle name="Normal 66 3 2 9" xfId="41880" xr:uid="{00000000-0005-0000-0000-000023960000}"/>
    <cellStyle name="Normal 66 3 3" xfId="1792" xr:uid="{00000000-0005-0000-0000-000024960000}"/>
    <cellStyle name="Normal 66 3 3 2" xfId="5150" xr:uid="{00000000-0005-0000-0000-000025960000}"/>
    <cellStyle name="Normal 66 3 3 2 2" xfId="10134" xr:uid="{00000000-0005-0000-0000-000026960000}"/>
    <cellStyle name="Normal 66 3 3 2 2 2" xfId="41881" xr:uid="{00000000-0005-0000-0000-000027960000}"/>
    <cellStyle name="Normal 66 3 3 2 2 3" xfId="41882" xr:uid="{00000000-0005-0000-0000-000028960000}"/>
    <cellStyle name="Normal 66 3 3 2 2 4" xfId="41883" xr:uid="{00000000-0005-0000-0000-000029960000}"/>
    <cellStyle name="Normal 66 3 3 2 3" xfId="41884" xr:uid="{00000000-0005-0000-0000-00002A960000}"/>
    <cellStyle name="Normal 66 3 3 2 3 2" xfId="41885" xr:uid="{00000000-0005-0000-0000-00002B960000}"/>
    <cellStyle name="Normal 66 3 3 2 3 3" xfId="41886" xr:uid="{00000000-0005-0000-0000-00002C960000}"/>
    <cellStyle name="Normal 66 3 3 2 4" xfId="41887" xr:uid="{00000000-0005-0000-0000-00002D960000}"/>
    <cellStyle name="Normal 66 3 3 2 5" xfId="41888" xr:uid="{00000000-0005-0000-0000-00002E960000}"/>
    <cellStyle name="Normal 66 3 3 2 6" xfId="41889" xr:uid="{00000000-0005-0000-0000-00002F960000}"/>
    <cellStyle name="Normal 66 3 3 3" xfId="6879" xr:uid="{00000000-0005-0000-0000-000030960000}"/>
    <cellStyle name="Normal 66 3 3 3 2" xfId="11821" xr:uid="{00000000-0005-0000-0000-000031960000}"/>
    <cellStyle name="Normal 66 3 3 3 3" xfId="41890" xr:uid="{00000000-0005-0000-0000-000032960000}"/>
    <cellStyle name="Normal 66 3 3 3 4" xfId="41891" xr:uid="{00000000-0005-0000-0000-000033960000}"/>
    <cellStyle name="Normal 66 3 3 4" xfId="8387" xr:uid="{00000000-0005-0000-0000-000034960000}"/>
    <cellStyle name="Normal 66 3 3 4 2" xfId="41892" xr:uid="{00000000-0005-0000-0000-000035960000}"/>
    <cellStyle name="Normal 66 3 3 4 3" xfId="41893" xr:uid="{00000000-0005-0000-0000-000036960000}"/>
    <cellStyle name="Normal 66 3 3 4 4" xfId="41894" xr:uid="{00000000-0005-0000-0000-000037960000}"/>
    <cellStyle name="Normal 66 3 3 5" xfId="3425" xr:uid="{00000000-0005-0000-0000-000038960000}"/>
    <cellStyle name="Normal 66 3 3 5 2" xfId="41895" xr:uid="{00000000-0005-0000-0000-000039960000}"/>
    <cellStyle name="Normal 66 3 3 5 3" xfId="41896" xr:uid="{00000000-0005-0000-0000-00003A960000}"/>
    <cellStyle name="Normal 66 3 3 5 4" xfId="41897" xr:uid="{00000000-0005-0000-0000-00003B960000}"/>
    <cellStyle name="Normal 66 3 3 6" xfId="41898" xr:uid="{00000000-0005-0000-0000-00003C960000}"/>
    <cellStyle name="Normal 66 3 3 6 2" xfId="41899" xr:uid="{00000000-0005-0000-0000-00003D960000}"/>
    <cellStyle name="Normal 66 3 3 6 3" xfId="41900" xr:uid="{00000000-0005-0000-0000-00003E960000}"/>
    <cellStyle name="Normal 66 3 3 7" xfId="41901" xr:uid="{00000000-0005-0000-0000-00003F960000}"/>
    <cellStyle name="Normal 66 3 3 8" xfId="41902" xr:uid="{00000000-0005-0000-0000-000040960000}"/>
    <cellStyle name="Normal 66 3 3 9" xfId="41903" xr:uid="{00000000-0005-0000-0000-000041960000}"/>
    <cellStyle name="Normal 66 3 4" xfId="3999" xr:uid="{00000000-0005-0000-0000-000042960000}"/>
    <cellStyle name="Normal 66 3 4 2" xfId="9070" xr:uid="{00000000-0005-0000-0000-000043960000}"/>
    <cellStyle name="Normal 66 3 4 2 2" xfId="41904" xr:uid="{00000000-0005-0000-0000-000044960000}"/>
    <cellStyle name="Normal 66 3 4 2 3" xfId="41905" xr:uid="{00000000-0005-0000-0000-000045960000}"/>
    <cellStyle name="Normal 66 3 4 2 4" xfId="41906" xr:uid="{00000000-0005-0000-0000-000046960000}"/>
    <cellStyle name="Normal 66 3 4 3" xfId="41907" xr:uid="{00000000-0005-0000-0000-000047960000}"/>
    <cellStyle name="Normal 66 3 4 3 2" xfId="41908" xr:uid="{00000000-0005-0000-0000-000048960000}"/>
    <cellStyle name="Normal 66 3 4 3 3" xfId="41909" xr:uid="{00000000-0005-0000-0000-000049960000}"/>
    <cellStyle name="Normal 66 3 4 4" xfId="41910" xr:uid="{00000000-0005-0000-0000-00004A960000}"/>
    <cellStyle name="Normal 66 3 4 5" xfId="41911" xr:uid="{00000000-0005-0000-0000-00004B960000}"/>
    <cellStyle name="Normal 66 3 4 6" xfId="41912" xr:uid="{00000000-0005-0000-0000-00004C960000}"/>
    <cellStyle name="Normal 66 3 5" xfId="5754" xr:uid="{00000000-0005-0000-0000-00004D960000}"/>
    <cellStyle name="Normal 66 3 5 2" xfId="10696" xr:uid="{00000000-0005-0000-0000-00004E960000}"/>
    <cellStyle name="Normal 66 3 5 3" xfId="41913" xr:uid="{00000000-0005-0000-0000-00004F960000}"/>
    <cellStyle name="Normal 66 3 5 4" xfId="41914" xr:uid="{00000000-0005-0000-0000-000050960000}"/>
    <cellStyle name="Normal 66 3 6" xfId="7262" xr:uid="{00000000-0005-0000-0000-000051960000}"/>
    <cellStyle name="Normal 66 3 6 2" xfId="41915" xr:uid="{00000000-0005-0000-0000-000052960000}"/>
    <cellStyle name="Normal 66 3 6 3" xfId="41916" xr:uid="{00000000-0005-0000-0000-000053960000}"/>
    <cellStyle name="Normal 66 3 6 4" xfId="41917" xr:uid="{00000000-0005-0000-0000-000054960000}"/>
    <cellStyle name="Normal 66 3 7" xfId="2300" xr:uid="{00000000-0005-0000-0000-000055960000}"/>
    <cellStyle name="Normal 66 3 7 2" xfId="41918" xr:uid="{00000000-0005-0000-0000-000056960000}"/>
    <cellStyle name="Normal 66 3 7 3" xfId="41919" xr:uid="{00000000-0005-0000-0000-000057960000}"/>
    <cellStyle name="Normal 66 3 7 4" xfId="41920" xr:uid="{00000000-0005-0000-0000-000058960000}"/>
    <cellStyle name="Normal 66 3 8" xfId="41921" xr:uid="{00000000-0005-0000-0000-000059960000}"/>
    <cellStyle name="Normal 66 3 8 2" xfId="41922" xr:uid="{00000000-0005-0000-0000-00005A960000}"/>
    <cellStyle name="Normal 66 3 8 3" xfId="41923" xr:uid="{00000000-0005-0000-0000-00005B960000}"/>
    <cellStyle name="Normal 66 3 9" xfId="41924" xr:uid="{00000000-0005-0000-0000-00005C960000}"/>
    <cellStyle name="Normal 66 4" xfId="691" xr:uid="{00000000-0005-0000-0000-00005D960000}"/>
    <cellStyle name="Normal 66 4 10" xfId="41925" xr:uid="{00000000-0005-0000-0000-00005E960000}"/>
    <cellStyle name="Normal 66 4 11" xfId="41926" xr:uid="{00000000-0005-0000-0000-00005F960000}"/>
    <cellStyle name="Normal 66 4 2" xfId="1157" xr:uid="{00000000-0005-0000-0000-000060960000}"/>
    <cellStyle name="Normal 66 4 2 10" xfId="41927" xr:uid="{00000000-0005-0000-0000-000061960000}"/>
    <cellStyle name="Normal 66 4 2 2" xfId="1795" xr:uid="{00000000-0005-0000-0000-000062960000}"/>
    <cellStyle name="Normal 66 4 2 2 2" xfId="5153" xr:uid="{00000000-0005-0000-0000-000063960000}"/>
    <cellStyle name="Normal 66 4 2 2 2 2" xfId="10137" xr:uid="{00000000-0005-0000-0000-000064960000}"/>
    <cellStyle name="Normal 66 4 2 2 2 2 2" xfId="41928" xr:uid="{00000000-0005-0000-0000-000065960000}"/>
    <cellStyle name="Normal 66 4 2 2 2 2 3" xfId="41929" xr:uid="{00000000-0005-0000-0000-000066960000}"/>
    <cellStyle name="Normal 66 4 2 2 2 2 4" xfId="41930" xr:uid="{00000000-0005-0000-0000-000067960000}"/>
    <cellStyle name="Normal 66 4 2 2 2 3" xfId="41931" xr:uid="{00000000-0005-0000-0000-000068960000}"/>
    <cellStyle name="Normal 66 4 2 2 2 3 2" xfId="41932" xr:uid="{00000000-0005-0000-0000-000069960000}"/>
    <cellStyle name="Normal 66 4 2 2 2 3 3" xfId="41933" xr:uid="{00000000-0005-0000-0000-00006A960000}"/>
    <cellStyle name="Normal 66 4 2 2 2 4" xfId="41934" xr:uid="{00000000-0005-0000-0000-00006B960000}"/>
    <cellStyle name="Normal 66 4 2 2 2 5" xfId="41935" xr:uid="{00000000-0005-0000-0000-00006C960000}"/>
    <cellStyle name="Normal 66 4 2 2 2 6" xfId="41936" xr:uid="{00000000-0005-0000-0000-00006D960000}"/>
    <cellStyle name="Normal 66 4 2 2 3" xfId="6882" xr:uid="{00000000-0005-0000-0000-00006E960000}"/>
    <cellStyle name="Normal 66 4 2 2 3 2" xfId="11824" xr:uid="{00000000-0005-0000-0000-00006F960000}"/>
    <cellStyle name="Normal 66 4 2 2 3 3" xfId="41937" xr:uid="{00000000-0005-0000-0000-000070960000}"/>
    <cellStyle name="Normal 66 4 2 2 3 4" xfId="41938" xr:uid="{00000000-0005-0000-0000-000071960000}"/>
    <cellStyle name="Normal 66 4 2 2 4" xfId="8390" xr:uid="{00000000-0005-0000-0000-000072960000}"/>
    <cellStyle name="Normal 66 4 2 2 4 2" xfId="41939" xr:uid="{00000000-0005-0000-0000-000073960000}"/>
    <cellStyle name="Normal 66 4 2 2 4 3" xfId="41940" xr:uid="{00000000-0005-0000-0000-000074960000}"/>
    <cellStyle name="Normal 66 4 2 2 4 4" xfId="41941" xr:uid="{00000000-0005-0000-0000-000075960000}"/>
    <cellStyle name="Normal 66 4 2 2 5" xfId="3428" xr:uid="{00000000-0005-0000-0000-000076960000}"/>
    <cellStyle name="Normal 66 4 2 2 5 2" xfId="41942" xr:uid="{00000000-0005-0000-0000-000077960000}"/>
    <cellStyle name="Normal 66 4 2 2 5 3" xfId="41943" xr:uid="{00000000-0005-0000-0000-000078960000}"/>
    <cellStyle name="Normal 66 4 2 2 5 4" xfId="41944" xr:uid="{00000000-0005-0000-0000-000079960000}"/>
    <cellStyle name="Normal 66 4 2 2 6" xfId="41945" xr:uid="{00000000-0005-0000-0000-00007A960000}"/>
    <cellStyle name="Normal 66 4 2 2 6 2" xfId="41946" xr:uid="{00000000-0005-0000-0000-00007B960000}"/>
    <cellStyle name="Normal 66 4 2 2 6 3" xfId="41947" xr:uid="{00000000-0005-0000-0000-00007C960000}"/>
    <cellStyle name="Normal 66 4 2 2 7" xfId="41948" xr:uid="{00000000-0005-0000-0000-00007D960000}"/>
    <cellStyle name="Normal 66 4 2 2 8" xfId="41949" xr:uid="{00000000-0005-0000-0000-00007E960000}"/>
    <cellStyle name="Normal 66 4 2 2 9" xfId="41950" xr:uid="{00000000-0005-0000-0000-00007F960000}"/>
    <cellStyle name="Normal 66 4 2 3" xfId="4525" xr:uid="{00000000-0005-0000-0000-000080960000}"/>
    <cellStyle name="Normal 66 4 2 3 2" xfId="9509" xr:uid="{00000000-0005-0000-0000-000081960000}"/>
    <cellStyle name="Normal 66 4 2 3 2 2" xfId="41951" xr:uid="{00000000-0005-0000-0000-000082960000}"/>
    <cellStyle name="Normal 66 4 2 3 2 3" xfId="41952" xr:uid="{00000000-0005-0000-0000-000083960000}"/>
    <cellStyle name="Normal 66 4 2 3 2 4" xfId="41953" xr:uid="{00000000-0005-0000-0000-000084960000}"/>
    <cellStyle name="Normal 66 4 2 3 3" xfId="41954" xr:uid="{00000000-0005-0000-0000-000085960000}"/>
    <cellStyle name="Normal 66 4 2 3 3 2" xfId="41955" xr:uid="{00000000-0005-0000-0000-000086960000}"/>
    <cellStyle name="Normal 66 4 2 3 3 3" xfId="41956" xr:uid="{00000000-0005-0000-0000-000087960000}"/>
    <cellStyle name="Normal 66 4 2 3 4" xfId="41957" xr:uid="{00000000-0005-0000-0000-000088960000}"/>
    <cellStyle name="Normal 66 4 2 3 5" xfId="41958" xr:uid="{00000000-0005-0000-0000-000089960000}"/>
    <cellStyle name="Normal 66 4 2 3 6" xfId="41959" xr:uid="{00000000-0005-0000-0000-00008A960000}"/>
    <cellStyle name="Normal 66 4 2 4" xfId="6256" xr:uid="{00000000-0005-0000-0000-00008B960000}"/>
    <cellStyle name="Normal 66 4 2 4 2" xfId="11198" xr:uid="{00000000-0005-0000-0000-00008C960000}"/>
    <cellStyle name="Normal 66 4 2 4 3" xfId="41960" xr:uid="{00000000-0005-0000-0000-00008D960000}"/>
    <cellStyle name="Normal 66 4 2 4 4" xfId="41961" xr:uid="{00000000-0005-0000-0000-00008E960000}"/>
    <cellStyle name="Normal 66 4 2 5" xfId="7764" xr:uid="{00000000-0005-0000-0000-00008F960000}"/>
    <cellStyle name="Normal 66 4 2 5 2" xfId="41962" xr:uid="{00000000-0005-0000-0000-000090960000}"/>
    <cellStyle name="Normal 66 4 2 5 3" xfId="41963" xr:uid="{00000000-0005-0000-0000-000091960000}"/>
    <cellStyle name="Normal 66 4 2 5 4" xfId="41964" xr:uid="{00000000-0005-0000-0000-000092960000}"/>
    <cellStyle name="Normal 66 4 2 6" xfId="2802" xr:uid="{00000000-0005-0000-0000-000093960000}"/>
    <cellStyle name="Normal 66 4 2 6 2" xfId="41965" xr:uid="{00000000-0005-0000-0000-000094960000}"/>
    <cellStyle name="Normal 66 4 2 6 3" xfId="41966" xr:uid="{00000000-0005-0000-0000-000095960000}"/>
    <cellStyle name="Normal 66 4 2 6 4" xfId="41967" xr:uid="{00000000-0005-0000-0000-000096960000}"/>
    <cellStyle name="Normal 66 4 2 7" xfId="41968" xr:uid="{00000000-0005-0000-0000-000097960000}"/>
    <cellStyle name="Normal 66 4 2 7 2" xfId="41969" xr:uid="{00000000-0005-0000-0000-000098960000}"/>
    <cellStyle name="Normal 66 4 2 7 3" xfId="41970" xr:uid="{00000000-0005-0000-0000-000099960000}"/>
    <cellStyle name="Normal 66 4 2 8" xfId="41971" xr:uid="{00000000-0005-0000-0000-00009A960000}"/>
    <cellStyle name="Normal 66 4 2 9" xfId="41972" xr:uid="{00000000-0005-0000-0000-00009B960000}"/>
    <cellStyle name="Normal 66 4 3" xfId="1794" xr:uid="{00000000-0005-0000-0000-00009C960000}"/>
    <cellStyle name="Normal 66 4 3 2" xfId="5152" xr:uid="{00000000-0005-0000-0000-00009D960000}"/>
    <cellStyle name="Normal 66 4 3 2 2" xfId="10136" xr:uid="{00000000-0005-0000-0000-00009E960000}"/>
    <cellStyle name="Normal 66 4 3 2 2 2" xfId="41973" xr:uid="{00000000-0005-0000-0000-00009F960000}"/>
    <cellStyle name="Normal 66 4 3 2 2 3" xfId="41974" xr:uid="{00000000-0005-0000-0000-0000A0960000}"/>
    <cellStyle name="Normal 66 4 3 2 2 4" xfId="41975" xr:uid="{00000000-0005-0000-0000-0000A1960000}"/>
    <cellStyle name="Normal 66 4 3 2 3" xfId="41976" xr:uid="{00000000-0005-0000-0000-0000A2960000}"/>
    <cellStyle name="Normal 66 4 3 2 3 2" xfId="41977" xr:uid="{00000000-0005-0000-0000-0000A3960000}"/>
    <cellStyle name="Normal 66 4 3 2 3 3" xfId="41978" xr:uid="{00000000-0005-0000-0000-0000A4960000}"/>
    <cellStyle name="Normal 66 4 3 2 4" xfId="41979" xr:uid="{00000000-0005-0000-0000-0000A5960000}"/>
    <cellStyle name="Normal 66 4 3 2 5" xfId="41980" xr:uid="{00000000-0005-0000-0000-0000A6960000}"/>
    <cellStyle name="Normal 66 4 3 2 6" xfId="41981" xr:uid="{00000000-0005-0000-0000-0000A7960000}"/>
    <cellStyle name="Normal 66 4 3 3" xfId="6881" xr:uid="{00000000-0005-0000-0000-0000A8960000}"/>
    <cellStyle name="Normal 66 4 3 3 2" xfId="11823" xr:uid="{00000000-0005-0000-0000-0000A9960000}"/>
    <cellStyle name="Normal 66 4 3 3 3" xfId="41982" xr:uid="{00000000-0005-0000-0000-0000AA960000}"/>
    <cellStyle name="Normal 66 4 3 3 4" xfId="41983" xr:uid="{00000000-0005-0000-0000-0000AB960000}"/>
    <cellStyle name="Normal 66 4 3 4" xfId="8389" xr:uid="{00000000-0005-0000-0000-0000AC960000}"/>
    <cellStyle name="Normal 66 4 3 4 2" xfId="41984" xr:uid="{00000000-0005-0000-0000-0000AD960000}"/>
    <cellStyle name="Normal 66 4 3 4 3" xfId="41985" xr:uid="{00000000-0005-0000-0000-0000AE960000}"/>
    <cellStyle name="Normal 66 4 3 4 4" xfId="41986" xr:uid="{00000000-0005-0000-0000-0000AF960000}"/>
    <cellStyle name="Normal 66 4 3 5" xfId="3427" xr:uid="{00000000-0005-0000-0000-0000B0960000}"/>
    <cellStyle name="Normal 66 4 3 5 2" xfId="41987" xr:uid="{00000000-0005-0000-0000-0000B1960000}"/>
    <cellStyle name="Normal 66 4 3 5 3" xfId="41988" xr:uid="{00000000-0005-0000-0000-0000B2960000}"/>
    <cellStyle name="Normal 66 4 3 5 4" xfId="41989" xr:uid="{00000000-0005-0000-0000-0000B3960000}"/>
    <cellStyle name="Normal 66 4 3 6" xfId="41990" xr:uid="{00000000-0005-0000-0000-0000B4960000}"/>
    <cellStyle name="Normal 66 4 3 6 2" xfId="41991" xr:uid="{00000000-0005-0000-0000-0000B5960000}"/>
    <cellStyle name="Normal 66 4 3 6 3" xfId="41992" xr:uid="{00000000-0005-0000-0000-0000B6960000}"/>
    <cellStyle name="Normal 66 4 3 7" xfId="41993" xr:uid="{00000000-0005-0000-0000-0000B7960000}"/>
    <cellStyle name="Normal 66 4 3 8" xfId="41994" xr:uid="{00000000-0005-0000-0000-0000B8960000}"/>
    <cellStyle name="Normal 66 4 3 9" xfId="41995" xr:uid="{00000000-0005-0000-0000-0000B9960000}"/>
    <cellStyle name="Normal 66 4 4" xfId="4142" xr:uid="{00000000-0005-0000-0000-0000BA960000}"/>
    <cellStyle name="Normal 66 4 4 2" xfId="9128" xr:uid="{00000000-0005-0000-0000-0000BB960000}"/>
    <cellStyle name="Normal 66 4 4 2 2" xfId="41996" xr:uid="{00000000-0005-0000-0000-0000BC960000}"/>
    <cellStyle name="Normal 66 4 4 2 3" xfId="41997" xr:uid="{00000000-0005-0000-0000-0000BD960000}"/>
    <cellStyle name="Normal 66 4 4 2 4" xfId="41998" xr:uid="{00000000-0005-0000-0000-0000BE960000}"/>
    <cellStyle name="Normal 66 4 4 3" xfId="41999" xr:uid="{00000000-0005-0000-0000-0000BF960000}"/>
    <cellStyle name="Normal 66 4 4 3 2" xfId="42000" xr:uid="{00000000-0005-0000-0000-0000C0960000}"/>
    <cellStyle name="Normal 66 4 4 3 3" xfId="42001" xr:uid="{00000000-0005-0000-0000-0000C1960000}"/>
    <cellStyle name="Normal 66 4 4 4" xfId="42002" xr:uid="{00000000-0005-0000-0000-0000C2960000}"/>
    <cellStyle name="Normal 66 4 4 5" xfId="42003" xr:uid="{00000000-0005-0000-0000-0000C3960000}"/>
    <cellStyle name="Normal 66 4 4 6" xfId="42004" xr:uid="{00000000-0005-0000-0000-0000C4960000}"/>
    <cellStyle name="Normal 66 4 5" xfId="5889" xr:uid="{00000000-0005-0000-0000-0000C5960000}"/>
    <cellStyle name="Normal 66 4 5 2" xfId="10831" xr:uid="{00000000-0005-0000-0000-0000C6960000}"/>
    <cellStyle name="Normal 66 4 5 3" xfId="42005" xr:uid="{00000000-0005-0000-0000-0000C7960000}"/>
    <cellStyle name="Normal 66 4 5 4" xfId="42006" xr:uid="{00000000-0005-0000-0000-0000C8960000}"/>
    <cellStyle name="Normal 66 4 6" xfId="7397" xr:uid="{00000000-0005-0000-0000-0000C9960000}"/>
    <cellStyle name="Normal 66 4 6 2" xfId="42007" xr:uid="{00000000-0005-0000-0000-0000CA960000}"/>
    <cellStyle name="Normal 66 4 6 3" xfId="42008" xr:uid="{00000000-0005-0000-0000-0000CB960000}"/>
    <cellStyle name="Normal 66 4 6 4" xfId="42009" xr:uid="{00000000-0005-0000-0000-0000CC960000}"/>
    <cellStyle name="Normal 66 4 7" xfId="2435" xr:uid="{00000000-0005-0000-0000-0000CD960000}"/>
    <cellStyle name="Normal 66 4 7 2" xfId="42010" xr:uid="{00000000-0005-0000-0000-0000CE960000}"/>
    <cellStyle name="Normal 66 4 7 3" xfId="42011" xr:uid="{00000000-0005-0000-0000-0000CF960000}"/>
    <cellStyle name="Normal 66 4 7 4" xfId="42012" xr:uid="{00000000-0005-0000-0000-0000D0960000}"/>
    <cellStyle name="Normal 66 4 8" xfId="42013" xr:uid="{00000000-0005-0000-0000-0000D1960000}"/>
    <cellStyle name="Normal 66 4 8 2" xfId="42014" xr:uid="{00000000-0005-0000-0000-0000D2960000}"/>
    <cellStyle name="Normal 66 4 8 3" xfId="42015" xr:uid="{00000000-0005-0000-0000-0000D3960000}"/>
    <cellStyle name="Normal 66 4 9" xfId="42016" xr:uid="{00000000-0005-0000-0000-0000D4960000}"/>
    <cellStyle name="Normal 66 5" xfId="842" xr:uid="{00000000-0005-0000-0000-0000D5960000}"/>
    <cellStyle name="Normal 66 5 10" xfId="42017" xr:uid="{00000000-0005-0000-0000-0000D6960000}"/>
    <cellStyle name="Normal 66 5 2" xfId="1796" xr:uid="{00000000-0005-0000-0000-0000D7960000}"/>
    <cellStyle name="Normal 66 5 2 2" xfId="5154" xr:uid="{00000000-0005-0000-0000-0000D8960000}"/>
    <cellStyle name="Normal 66 5 2 2 2" xfId="10138" xr:uid="{00000000-0005-0000-0000-0000D9960000}"/>
    <cellStyle name="Normal 66 5 2 2 2 2" xfId="42018" xr:uid="{00000000-0005-0000-0000-0000DA960000}"/>
    <cellStyle name="Normal 66 5 2 2 2 3" xfId="42019" xr:uid="{00000000-0005-0000-0000-0000DB960000}"/>
    <cellStyle name="Normal 66 5 2 2 2 4" xfId="42020" xr:uid="{00000000-0005-0000-0000-0000DC960000}"/>
    <cellStyle name="Normal 66 5 2 2 3" xfId="42021" xr:uid="{00000000-0005-0000-0000-0000DD960000}"/>
    <cellStyle name="Normal 66 5 2 2 3 2" xfId="42022" xr:uid="{00000000-0005-0000-0000-0000DE960000}"/>
    <cellStyle name="Normal 66 5 2 2 3 3" xfId="42023" xr:uid="{00000000-0005-0000-0000-0000DF960000}"/>
    <cellStyle name="Normal 66 5 2 2 4" xfId="42024" xr:uid="{00000000-0005-0000-0000-0000E0960000}"/>
    <cellStyle name="Normal 66 5 2 2 5" xfId="42025" xr:uid="{00000000-0005-0000-0000-0000E1960000}"/>
    <cellStyle name="Normal 66 5 2 2 6" xfId="42026" xr:uid="{00000000-0005-0000-0000-0000E2960000}"/>
    <cellStyle name="Normal 66 5 2 3" xfId="6883" xr:uid="{00000000-0005-0000-0000-0000E3960000}"/>
    <cellStyle name="Normal 66 5 2 3 2" xfId="11825" xr:uid="{00000000-0005-0000-0000-0000E4960000}"/>
    <cellStyle name="Normal 66 5 2 3 3" xfId="42027" xr:uid="{00000000-0005-0000-0000-0000E5960000}"/>
    <cellStyle name="Normal 66 5 2 3 4" xfId="42028" xr:uid="{00000000-0005-0000-0000-0000E6960000}"/>
    <cellStyle name="Normal 66 5 2 4" xfId="8391" xr:uid="{00000000-0005-0000-0000-0000E7960000}"/>
    <cellStyle name="Normal 66 5 2 4 2" xfId="42029" xr:uid="{00000000-0005-0000-0000-0000E8960000}"/>
    <cellStyle name="Normal 66 5 2 4 3" xfId="42030" xr:uid="{00000000-0005-0000-0000-0000E9960000}"/>
    <cellStyle name="Normal 66 5 2 4 4" xfId="42031" xr:uid="{00000000-0005-0000-0000-0000EA960000}"/>
    <cellStyle name="Normal 66 5 2 5" xfId="3429" xr:uid="{00000000-0005-0000-0000-0000EB960000}"/>
    <cellStyle name="Normal 66 5 2 5 2" xfId="42032" xr:uid="{00000000-0005-0000-0000-0000EC960000}"/>
    <cellStyle name="Normal 66 5 2 5 3" xfId="42033" xr:uid="{00000000-0005-0000-0000-0000ED960000}"/>
    <cellStyle name="Normal 66 5 2 5 4" xfId="42034" xr:uid="{00000000-0005-0000-0000-0000EE960000}"/>
    <cellStyle name="Normal 66 5 2 6" xfId="42035" xr:uid="{00000000-0005-0000-0000-0000EF960000}"/>
    <cellStyle name="Normal 66 5 2 6 2" xfId="42036" xr:uid="{00000000-0005-0000-0000-0000F0960000}"/>
    <cellStyle name="Normal 66 5 2 6 3" xfId="42037" xr:uid="{00000000-0005-0000-0000-0000F1960000}"/>
    <cellStyle name="Normal 66 5 2 7" xfId="42038" xr:uid="{00000000-0005-0000-0000-0000F2960000}"/>
    <cellStyle name="Normal 66 5 2 8" xfId="42039" xr:uid="{00000000-0005-0000-0000-0000F3960000}"/>
    <cellStyle name="Normal 66 5 2 9" xfId="42040" xr:uid="{00000000-0005-0000-0000-0000F4960000}"/>
    <cellStyle name="Normal 66 5 3" xfId="4283" xr:uid="{00000000-0005-0000-0000-0000F5960000}"/>
    <cellStyle name="Normal 66 5 3 2" xfId="9269" xr:uid="{00000000-0005-0000-0000-0000F6960000}"/>
    <cellStyle name="Normal 66 5 3 2 2" xfId="42041" xr:uid="{00000000-0005-0000-0000-0000F7960000}"/>
    <cellStyle name="Normal 66 5 3 2 3" xfId="42042" xr:uid="{00000000-0005-0000-0000-0000F8960000}"/>
    <cellStyle name="Normal 66 5 3 2 4" xfId="42043" xr:uid="{00000000-0005-0000-0000-0000F9960000}"/>
    <cellStyle name="Normal 66 5 3 3" xfId="42044" xr:uid="{00000000-0005-0000-0000-0000FA960000}"/>
    <cellStyle name="Normal 66 5 3 3 2" xfId="42045" xr:uid="{00000000-0005-0000-0000-0000FB960000}"/>
    <cellStyle name="Normal 66 5 3 3 3" xfId="42046" xr:uid="{00000000-0005-0000-0000-0000FC960000}"/>
    <cellStyle name="Normal 66 5 3 4" xfId="42047" xr:uid="{00000000-0005-0000-0000-0000FD960000}"/>
    <cellStyle name="Normal 66 5 3 5" xfId="42048" xr:uid="{00000000-0005-0000-0000-0000FE960000}"/>
    <cellStyle name="Normal 66 5 3 6" xfId="42049" xr:uid="{00000000-0005-0000-0000-0000FF960000}"/>
    <cellStyle name="Normal 66 5 4" xfId="6027" xr:uid="{00000000-0005-0000-0000-000000970000}"/>
    <cellStyle name="Normal 66 5 4 2" xfId="10969" xr:uid="{00000000-0005-0000-0000-000001970000}"/>
    <cellStyle name="Normal 66 5 4 3" xfId="42050" xr:uid="{00000000-0005-0000-0000-000002970000}"/>
    <cellStyle name="Normal 66 5 4 4" xfId="42051" xr:uid="{00000000-0005-0000-0000-000003970000}"/>
    <cellStyle name="Normal 66 5 5" xfId="7535" xr:uid="{00000000-0005-0000-0000-000004970000}"/>
    <cellStyle name="Normal 66 5 5 2" xfId="42052" xr:uid="{00000000-0005-0000-0000-000005970000}"/>
    <cellStyle name="Normal 66 5 5 3" xfId="42053" xr:uid="{00000000-0005-0000-0000-000006970000}"/>
    <cellStyle name="Normal 66 5 5 4" xfId="42054" xr:uid="{00000000-0005-0000-0000-000007970000}"/>
    <cellStyle name="Normal 66 5 6" xfId="2573" xr:uid="{00000000-0005-0000-0000-000008970000}"/>
    <cellStyle name="Normal 66 5 6 2" xfId="42055" xr:uid="{00000000-0005-0000-0000-000009970000}"/>
    <cellStyle name="Normal 66 5 6 3" xfId="42056" xr:uid="{00000000-0005-0000-0000-00000A970000}"/>
    <cellStyle name="Normal 66 5 6 4" xfId="42057" xr:uid="{00000000-0005-0000-0000-00000B970000}"/>
    <cellStyle name="Normal 66 5 7" xfId="42058" xr:uid="{00000000-0005-0000-0000-00000C970000}"/>
    <cellStyle name="Normal 66 5 7 2" xfId="42059" xr:uid="{00000000-0005-0000-0000-00000D970000}"/>
    <cellStyle name="Normal 66 5 7 3" xfId="42060" xr:uid="{00000000-0005-0000-0000-00000E970000}"/>
    <cellStyle name="Normal 66 5 8" xfId="42061" xr:uid="{00000000-0005-0000-0000-00000F970000}"/>
    <cellStyle name="Normal 66 5 9" xfId="42062" xr:uid="{00000000-0005-0000-0000-000010970000}"/>
    <cellStyle name="Normal 66 6" xfId="3681" xr:uid="{00000000-0005-0000-0000-000011970000}"/>
    <cellStyle name="Normal 66 6 2" xfId="3887" xr:uid="{00000000-0005-0000-0000-000012970000}"/>
    <cellStyle name="Normal 66 6 2 2" xfId="8970" xr:uid="{00000000-0005-0000-0000-000013970000}"/>
    <cellStyle name="Normal 66 6 2 2 2" xfId="42063" xr:uid="{00000000-0005-0000-0000-000014970000}"/>
    <cellStyle name="Normal 66 6 2 2 3" xfId="42064" xr:uid="{00000000-0005-0000-0000-000015970000}"/>
    <cellStyle name="Normal 66 6 2 2 4" xfId="42065" xr:uid="{00000000-0005-0000-0000-000016970000}"/>
    <cellStyle name="Normal 66 6 2 3" xfId="42066" xr:uid="{00000000-0005-0000-0000-000017970000}"/>
    <cellStyle name="Normal 66 6 2 3 2" xfId="42067" xr:uid="{00000000-0005-0000-0000-000018970000}"/>
    <cellStyle name="Normal 66 6 2 3 3" xfId="42068" xr:uid="{00000000-0005-0000-0000-000019970000}"/>
    <cellStyle name="Normal 66 6 2 4" xfId="42069" xr:uid="{00000000-0005-0000-0000-00001A970000}"/>
    <cellStyle name="Normal 66 6 2 5" xfId="42070" xr:uid="{00000000-0005-0000-0000-00001B970000}"/>
    <cellStyle name="Normal 66 6 2 6" xfId="42071" xr:uid="{00000000-0005-0000-0000-00001C970000}"/>
    <cellStyle name="Normal 66 6 3" xfId="8641" xr:uid="{00000000-0005-0000-0000-00001D970000}"/>
    <cellStyle name="Normal 66 6 3 2" xfId="42072" xr:uid="{00000000-0005-0000-0000-00001E970000}"/>
    <cellStyle name="Normal 66 6 3 3" xfId="42073" xr:uid="{00000000-0005-0000-0000-00001F970000}"/>
    <cellStyle name="Normal 66 6 3 4" xfId="42074" xr:uid="{00000000-0005-0000-0000-000020970000}"/>
    <cellStyle name="Normal 66 6 4" xfId="42075" xr:uid="{00000000-0005-0000-0000-000021970000}"/>
    <cellStyle name="Normal 66 6 4 2" xfId="42076" xr:uid="{00000000-0005-0000-0000-000022970000}"/>
    <cellStyle name="Normal 66 6 4 3" xfId="42077" xr:uid="{00000000-0005-0000-0000-000023970000}"/>
    <cellStyle name="Normal 66 6 4 4" xfId="42078" xr:uid="{00000000-0005-0000-0000-000024970000}"/>
    <cellStyle name="Normal 66 6 5" xfId="42079" xr:uid="{00000000-0005-0000-0000-000025970000}"/>
    <cellStyle name="Normal 66 6 5 2" xfId="42080" xr:uid="{00000000-0005-0000-0000-000026970000}"/>
    <cellStyle name="Normal 66 6 5 3" xfId="42081" xr:uid="{00000000-0005-0000-0000-000027970000}"/>
    <cellStyle name="Normal 66 6 5 4" xfId="42082" xr:uid="{00000000-0005-0000-0000-000028970000}"/>
    <cellStyle name="Normal 66 6 6" xfId="42083" xr:uid="{00000000-0005-0000-0000-000029970000}"/>
    <cellStyle name="Normal 66 6 6 2" xfId="42084" xr:uid="{00000000-0005-0000-0000-00002A970000}"/>
    <cellStyle name="Normal 66 6 6 3" xfId="42085" xr:uid="{00000000-0005-0000-0000-00002B970000}"/>
    <cellStyle name="Normal 66 6 7" xfId="42086" xr:uid="{00000000-0005-0000-0000-00002C970000}"/>
    <cellStyle name="Normal 66 6 8" xfId="42087" xr:uid="{00000000-0005-0000-0000-00002D970000}"/>
    <cellStyle name="Normal 66 6 9" xfId="42088" xr:uid="{00000000-0005-0000-0000-00002E970000}"/>
    <cellStyle name="Normal 66 7" xfId="3886" xr:uid="{00000000-0005-0000-0000-00002F970000}"/>
    <cellStyle name="Normal 66 7 2" xfId="8778" xr:uid="{00000000-0005-0000-0000-000030970000}"/>
    <cellStyle name="Normal 66 7 2 2" xfId="42089" xr:uid="{00000000-0005-0000-0000-000031970000}"/>
    <cellStyle name="Normal 66 7 2 2 2" xfId="42090" xr:uid="{00000000-0005-0000-0000-000032970000}"/>
    <cellStyle name="Normal 66 7 2 2 3" xfId="42091" xr:uid="{00000000-0005-0000-0000-000033970000}"/>
    <cellStyle name="Normal 66 7 2 2 4" xfId="42092" xr:uid="{00000000-0005-0000-0000-000034970000}"/>
    <cellStyle name="Normal 66 7 2 3" xfId="42093" xr:uid="{00000000-0005-0000-0000-000035970000}"/>
    <cellStyle name="Normal 66 7 2 3 2" xfId="42094" xr:uid="{00000000-0005-0000-0000-000036970000}"/>
    <cellStyle name="Normal 66 7 2 3 3" xfId="42095" xr:uid="{00000000-0005-0000-0000-000037970000}"/>
    <cellStyle name="Normal 66 7 2 4" xfId="42096" xr:uid="{00000000-0005-0000-0000-000038970000}"/>
    <cellStyle name="Normal 66 7 2 5" xfId="42097" xr:uid="{00000000-0005-0000-0000-000039970000}"/>
    <cellStyle name="Normal 66 7 2 6" xfId="42098" xr:uid="{00000000-0005-0000-0000-00003A970000}"/>
    <cellStyle name="Normal 66 7 3" xfId="42099" xr:uid="{00000000-0005-0000-0000-00003B970000}"/>
    <cellStyle name="Normal 66 7 3 2" xfId="42100" xr:uid="{00000000-0005-0000-0000-00003C970000}"/>
    <cellStyle name="Normal 66 7 3 3" xfId="42101" xr:uid="{00000000-0005-0000-0000-00003D970000}"/>
    <cellStyle name="Normal 66 7 3 4" xfId="42102" xr:uid="{00000000-0005-0000-0000-00003E970000}"/>
    <cellStyle name="Normal 66 7 4" xfId="42103" xr:uid="{00000000-0005-0000-0000-00003F970000}"/>
    <cellStyle name="Normal 66 7 4 2" xfId="42104" xr:uid="{00000000-0005-0000-0000-000040970000}"/>
    <cellStyle name="Normal 66 7 4 3" xfId="42105" xr:uid="{00000000-0005-0000-0000-000041970000}"/>
    <cellStyle name="Normal 66 7 4 4" xfId="42106" xr:uid="{00000000-0005-0000-0000-000042970000}"/>
    <cellStyle name="Normal 66 7 5" xfId="42107" xr:uid="{00000000-0005-0000-0000-000043970000}"/>
    <cellStyle name="Normal 66 7 5 2" xfId="42108" xr:uid="{00000000-0005-0000-0000-000044970000}"/>
    <cellStyle name="Normal 66 7 5 3" xfId="42109" xr:uid="{00000000-0005-0000-0000-000045970000}"/>
    <cellStyle name="Normal 66 7 6" xfId="42110" xr:uid="{00000000-0005-0000-0000-000046970000}"/>
    <cellStyle name="Normal 66 7 7" xfId="42111" xr:uid="{00000000-0005-0000-0000-000047970000}"/>
    <cellStyle name="Normal 66 7 8" xfId="42112" xr:uid="{00000000-0005-0000-0000-000048970000}"/>
    <cellStyle name="Normal 67" xfId="485" xr:uid="{00000000-0005-0000-0000-000049970000}"/>
    <cellStyle name="Normal 67 10" xfId="7263" xr:uid="{00000000-0005-0000-0000-00004A970000}"/>
    <cellStyle name="Normal 67 10 2" xfId="42113" xr:uid="{00000000-0005-0000-0000-00004B970000}"/>
    <cellStyle name="Normal 67 10 3" xfId="42114" xr:uid="{00000000-0005-0000-0000-00004C970000}"/>
    <cellStyle name="Normal 67 10 4" xfId="42115" xr:uid="{00000000-0005-0000-0000-00004D970000}"/>
    <cellStyle name="Normal 67 11" xfId="2301" xr:uid="{00000000-0005-0000-0000-00004E970000}"/>
    <cellStyle name="Normal 67 11 2" xfId="42116" xr:uid="{00000000-0005-0000-0000-00004F970000}"/>
    <cellStyle name="Normal 67 11 3" xfId="42117" xr:uid="{00000000-0005-0000-0000-000050970000}"/>
    <cellStyle name="Normal 67 11 4" xfId="42118" xr:uid="{00000000-0005-0000-0000-000051970000}"/>
    <cellStyle name="Normal 67 12" xfId="42119" xr:uid="{00000000-0005-0000-0000-000052970000}"/>
    <cellStyle name="Normal 67 12 2" xfId="42120" xr:uid="{00000000-0005-0000-0000-000053970000}"/>
    <cellStyle name="Normal 67 12 3" xfId="42121" xr:uid="{00000000-0005-0000-0000-000054970000}"/>
    <cellStyle name="Normal 67 13" xfId="42122" xr:uid="{00000000-0005-0000-0000-000055970000}"/>
    <cellStyle name="Normal 67 14" xfId="42123" xr:uid="{00000000-0005-0000-0000-000056970000}"/>
    <cellStyle name="Normal 67 15" xfId="42124" xr:uid="{00000000-0005-0000-0000-000057970000}"/>
    <cellStyle name="Normal 67 2" xfId="692" xr:uid="{00000000-0005-0000-0000-000058970000}"/>
    <cellStyle name="Normal 67 2 10" xfId="42125" xr:uid="{00000000-0005-0000-0000-000059970000}"/>
    <cellStyle name="Normal 67 2 11" xfId="42126" xr:uid="{00000000-0005-0000-0000-00005A970000}"/>
    <cellStyle name="Normal 67 2 2" xfId="1158" xr:uid="{00000000-0005-0000-0000-00005B970000}"/>
    <cellStyle name="Normal 67 2 2 10" xfId="42127" xr:uid="{00000000-0005-0000-0000-00005C970000}"/>
    <cellStyle name="Normal 67 2 2 2" xfId="1799" xr:uid="{00000000-0005-0000-0000-00005D970000}"/>
    <cellStyle name="Normal 67 2 2 2 2" xfId="5157" xr:uid="{00000000-0005-0000-0000-00005E970000}"/>
    <cellStyle name="Normal 67 2 2 2 2 2" xfId="10141" xr:uid="{00000000-0005-0000-0000-00005F970000}"/>
    <cellStyle name="Normal 67 2 2 2 2 2 2" xfId="42128" xr:uid="{00000000-0005-0000-0000-000060970000}"/>
    <cellStyle name="Normal 67 2 2 2 2 2 3" xfId="42129" xr:uid="{00000000-0005-0000-0000-000061970000}"/>
    <cellStyle name="Normal 67 2 2 2 2 2 4" xfId="42130" xr:uid="{00000000-0005-0000-0000-000062970000}"/>
    <cellStyle name="Normal 67 2 2 2 2 3" xfId="42131" xr:uid="{00000000-0005-0000-0000-000063970000}"/>
    <cellStyle name="Normal 67 2 2 2 2 3 2" xfId="42132" xr:uid="{00000000-0005-0000-0000-000064970000}"/>
    <cellStyle name="Normal 67 2 2 2 2 3 3" xfId="42133" xr:uid="{00000000-0005-0000-0000-000065970000}"/>
    <cellStyle name="Normal 67 2 2 2 2 4" xfId="42134" xr:uid="{00000000-0005-0000-0000-000066970000}"/>
    <cellStyle name="Normal 67 2 2 2 2 5" xfId="42135" xr:uid="{00000000-0005-0000-0000-000067970000}"/>
    <cellStyle name="Normal 67 2 2 2 2 6" xfId="42136" xr:uid="{00000000-0005-0000-0000-000068970000}"/>
    <cellStyle name="Normal 67 2 2 2 3" xfId="6886" xr:uid="{00000000-0005-0000-0000-000069970000}"/>
    <cellStyle name="Normal 67 2 2 2 3 2" xfId="11828" xr:uid="{00000000-0005-0000-0000-00006A970000}"/>
    <cellStyle name="Normal 67 2 2 2 3 3" xfId="42137" xr:uid="{00000000-0005-0000-0000-00006B970000}"/>
    <cellStyle name="Normal 67 2 2 2 3 4" xfId="42138" xr:uid="{00000000-0005-0000-0000-00006C970000}"/>
    <cellStyle name="Normal 67 2 2 2 4" xfId="8394" xr:uid="{00000000-0005-0000-0000-00006D970000}"/>
    <cellStyle name="Normal 67 2 2 2 4 2" xfId="42139" xr:uid="{00000000-0005-0000-0000-00006E970000}"/>
    <cellStyle name="Normal 67 2 2 2 4 3" xfId="42140" xr:uid="{00000000-0005-0000-0000-00006F970000}"/>
    <cellStyle name="Normal 67 2 2 2 4 4" xfId="42141" xr:uid="{00000000-0005-0000-0000-000070970000}"/>
    <cellStyle name="Normal 67 2 2 2 5" xfId="3432" xr:uid="{00000000-0005-0000-0000-000071970000}"/>
    <cellStyle name="Normal 67 2 2 2 5 2" xfId="42142" xr:uid="{00000000-0005-0000-0000-000072970000}"/>
    <cellStyle name="Normal 67 2 2 2 5 3" xfId="42143" xr:uid="{00000000-0005-0000-0000-000073970000}"/>
    <cellStyle name="Normal 67 2 2 2 5 4" xfId="42144" xr:uid="{00000000-0005-0000-0000-000074970000}"/>
    <cellStyle name="Normal 67 2 2 2 6" xfId="42145" xr:uid="{00000000-0005-0000-0000-000075970000}"/>
    <cellStyle name="Normal 67 2 2 2 6 2" xfId="42146" xr:uid="{00000000-0005-0000-0000-000076970000}"/>
    <cellStyle name="Normal 67 2 2 2 6 3" xfId="42147" xr:uid="{00000000-0005-0000-0000-000077970000}"/>
    <cellStyle name="Normal 67 2 2 2 7" xfId="42148" xr:uid="{00000000-0005-0000-0000-000078970000}"/>
    <cellStyle name="Normal 67 2 2 2 8" xfId="42149" xr:uid="{00000000-0005-0000-0000-000079970000}"/>
    <cellStyle name="Normal 67 2 2 2 9" xfId="42150" xr:uid="{00000000-0005-0000-0000-00007A970000}"/>
    <cellStyle name="Normal 67 2 2 3" xfId="4526" xr:uid="{00000000-0005-0000-0000-00007B970000}"/>
    <cellStyle name="Normal 67 2 2 3 2" xfId="9510" xr:uid="{00000000-0005-0000-0000-00007C970000}"/>
    <cellStyle name="Normal 67 2 2 3 2 2" xfId="42151" xr:uid="{00000000-0005-0000-0000-00007D970000}"/>
    <cellStyle name="Normal 67 2 2 3 2 3" xfId="42152" xr:uid="{00000000-0005-0000-0000-00007E970000}"/>
    <cellStyle name="Normal 67 2 2 3 2 4" xfId="42153" xr:uid="{00000000-0005-0000-0000-00007F970000}"/>
    <cellStyle name="Normal 67 2 2 3 3" xfId="42154" xr:uid="{00000000-0005-0000-0000-000080970000}"/>
    <cellStyle name="Normal 67 2 2 3 3 2" xfId="42155" xr:uid="{00000000-0005-0000-0000-000081970000}"/>
    <cellStyle name="Normal 67 2 2 3 3 3" xfId="42156" xr:uid="{00000000-0005-0000-0000-000082970000}"/>
    <cellStyle name="Normal 67 2 2 3 4" xfId="42157" xr:uid="{00000000-0005-0000-0000-000083970000}"/>
    <cellStyle name="Normal 67 2 2 3 5" xfId="42158" xr:uid="{00000000-0005-0000-0000-000084970000}"/>
    <cellStyle name="Normal 67 2 2 3 6" xfId="42159" xr:uid="{00000000-0005-0000-0000-000085970000}"/>
    <cellStyle name="Normal 67 2 2 4" xfId="6257" xr:uid="{00000000-0005-0000-0000-000086970000}"/>
    <cellStyle name="Normal 67 2 2 4 2" xfId="11199" xr:uid="{00000000-0005-0000-0000-000087970000}"/>
    <cellStyle name="Normal 67 2 2 4 3" xfId="42160" xr:uid="{00000000-0005-0000-0000-000088970000}"/>
    <cellStyle name="Normal 67 2 2 4 4" xfId="42161" xr:uid="{00000000-0005-0000-0000-000089970000}"/>
    <cellStyle name="Normal 67 2 2 5" xfId="7765" xr:uid="{00000000-0005-0000-0000-00008A970000}"/>
    <cellStyle name="Normal 67 2 2 5 2" xfId="42162" xr:uid="{00000000-0005-0000-0000-00008B970000}"/>
    <cellStyle name="Normal 67 2 2 5 3" xfId="42163" xr:uid="{00000000-0005-0000-0000-00008C970000}"/>
    <cellStyle name="Normal 67 2 2 5 4" xfId="42164" xr:uid="{00000000-0005-0000-0000-00008D970000}"/>
    <cellStyle name="Normal 67 2 2 6" xfId="2803" xr:uid="{00000000-0005-0000-0000-00008E970000}"/>
    <cellStyle name="Normal 67 2 2 6 2" xfId="42165" xr:uid="{00000000-0005-0000-0000-00008F970000}"/>
    <cellStyle name="Normal 67 2 2 6 3" xfId="42166" xr:uid="{00000000-0005-0000-0000-000090970000}"/>
    <cellStyle name="Normal 67 2 2 6 4" xfId="42167" xr:uid="{00000000-0005-0000-0000-000091970000}"/>
    <cellStyle name="Normal 67 2 2 7" xfId="42168" xr:uid="{00000000-0005-0000-0000-000092970000}"/>
    <cellStyle name="Normal 67 2 2 7 2" xfId="42169" xr:uid="{00000000-0005-0000-0000-000093970000}"/>
    <cellStyle name="Normal 67 2 2 7 3" xfId="42170" xr:uid="{00000000-0005-0000-0000-000094970000}"/>
    <cellStyle name="Normal 67 2 2 8" xfId="42171" xr:uid="{00000000-0005-0000-0000-000095970000}"/>
    <cellStyle name="Normal 67 2 2 9" xfId="42172" xr:uid="{00000000-0005-0000-0000-000096970000}"/>
    <cellStyle name="Normal 67 2 3" xfId="1798" xr:uid="{00000000-0005-0000-0000-000097970000}"/>
    <cellStyle name="Normal 67 2 3 2" xfId="5156" xr:uid="{00000000-0005-0000-0000-000098970000}"/>
    <cellStyle name="Normal 67 2 3 2 2" xfId="10140" xr:uid="{00000000-0005-0000-0000-000099970000}"/>
    <cellStyle name="Normal 67 2 3 2 2 2" xfId="42173" xr:uid="{00000000-0005-0000-0000-00009A970000}"/>
    <cellStyle name="Normal 67 2 3 2 2 3" xfId="42174" xr:uid="{00000000-0005-0000-0000-00009B970000}"/>
    <cellStyle name="Normal 67 2 3 2 2 4" xfId="42175" xr:uid="{00000000-0005-0000-0000-00009C970000}"/>
    <cellStyle name="Normal 67 2 3 2 3" xfId="42176" xr:uid="{00000000-0005-0000-0000-00009D970000}"/>
    <cellStyle name="Normal 67 2 3 2 3 2" xfId="42177" xr:uid="{00000000-0005-0000-0000-00009E970000}"/>
    <cellStyle name="Normal 67 2 3 2 3 3" xfId="42178" xr:uid="{00000000-0005-0000-0000-00009F970000}"/>
    <cellStyle name="Normal 67 2 3 2 4" xfId="42179" xr:uid="{00000000-0005-0000-0000-0000A0970000}"/>
    <cellStyle name="Normal 67 2 3 2 5" xfId="42180" xr:uid="{00000000-0005-0000-0000-0000A1970000}"/>
    <cellStyle name="Normal 67 2 3 2 6" xfId="42181" xr:uid="{00000000-0005-0000-0000-0000A2970000}"/>
    <cellStyle name="Normal 67 2 3 3" xfId="6885" xr:uid="{00000000-0005-0000-0000-0000A3970000}"/>
    <cellStyle name="Normal 67 2 3 3 2" xfId="11827" xr:uid="{00000000-0005-0000-0000-0000A4970000}"/>
    <cellStyle name="Normal 67 2 3 3 3" xfId="42182" xr:uid="{00000000-0005-0000-0000-0000A5970000}"/>
    <cellStyle name="Normal 67 2 3 3 4" xfId="42183" xr:uid="{00000000-0005-0000-0000-0000A6970000}"/>
    <cellStyle name="Normal 67 2 3 4" xfId="8393" xr:uid="{00000000-0005-0000-0000-0000A7970000}"/>
    <cellStyle name="Normal 67 2 3 4 2" xfId="42184" xr:uid="{00000000-0005-0000-0000-0000A8970000}"/>
    <cellStyle name="Normal 67 2 3 4 3" xfId="42185" xr:uid="{00000000-0005-0000-0000-0000A9970000}"/>
    <cellStyle name="Normal 67 2 3 4 4" xfId="42186" xr:uid="{00000000-0005-0000-0000-0000AA970000}"/>
    <cellStyle name="Normal 67 2 3 5" xfId="3431" xr:uid="{00000000-0005-0000-0000-0000AB970000}"/>
    <cellStyle name="Normal 67 2 3 5 2" xfId="42187" xr:uid="{00000000-0005-0000-0000-0000AC970000}"/>
    <cellStyle name="Normal 67 2 3 5 3" xfId="42188" xr:uid="{00000000-0005-0000-0000-0000AD970000}"/>
    <cellStyle name="Normal 67 2 3 5 4" xfId="42189" xr:uid="{00000000-0005-0000-0000-0000AE970000}"/>
    <cellStyle name="Normal 67 2 3 6" xfId="42190" xr:uid="{00000000-0005-0000-0000-0000AF970000}"/>
    <cellStyle name="Normal 67 2 3 6 2" xfId="42191" xr:uid="{00000000-0005-0000-0000-0000B0970000}"/>
    <cellStyle name="Normal 67 2 3 6 3" xfId="42192" xr:uid="{00000000-0005-0000-0000-0000B1970000}"/>
    <cellStyle name="Normal 67 2 3 7" xfId="42193" xr:uid="{00000000-0005-0000-0000-0000B2970000}"/>
    <cellStyle name="Normal 67 2 3 8" xfId="42194" xr:uid="{00000000-0005-0000-0000-0000B3970000}"/>
    <cellStyle name="Normal 67 2 3 9" xfId="42195" xr:uid="{00000000-0005-0000-0000-0000B4970000}"/>
    <cellStyle name="Normal 67 2 4" xfId="4143" xr:uid="{00000000-0005-0000-0000-0000B5970000}"/>
    <cellStyle name="Normal 67 2 4 2" xfId="9129" xr:uid="{00000000-0005-0000-0000-0000B6970000}"/>
    <cellStyle name="Normal 67 2 4 2 2" xfId="42196" xr:uid="{00000000-0005-0000-0000-0000B7970000}"/>
    <cellStyle name="Normal 67 2 4 2 3" xfId="42197" xr:uid="{00000000-0005-0000-0000-0000B8970000}"/>
    <cellStyle name="Normal 67 2 4 2 4" xfId="42198" xr:uid="{00000000-0005-0000-0000-0000B9970000}"/>
    <cellStyle name="Normal 67 2 4 3" xfId="42199" xr:uid="{00000000-0005-0000-0000-0000BA970000}"/>
    <cellStyle name="Normal 67 2 4 3 2" xfId="42200" xr:uid="{00000000-0005-0000-0000-0000BB970000}"/>
    <cellStyle name="Normal 67 2 4 3 3" xfId="42201" xr:uid="{00000000-0005-0000-0000-0000BC970000}"/>
    <cellStyle name="Normal 67 2 4 4" xfId="42202" xr:uid="{00000000-0005-0000-0000-0000BD970000}"/>
    <cellStyle name="Normal 67 2 4 5" xfId="42203" xr:uid="{00000000-0005-0000-0000-0000BE970000}"/>
    <cellStyle name="Normal 67 2 4 6" xfId="42204" xr:uid="{00000000-0005-0000-0000-0000BF970000}"/>
    <cellStyle name="Normal 67 2 5" xfId="5890" xr:uid="{00000000-0005-0000-0000-0000C0970000}"/>
    <cellStyle name="Normal 67 2 5 2" xfId="10832" xr:uid="{00000000-0005-0000-0000-0000C1970000}"/>
    <cellStyle name="Normal 67 2 5 3" xfId="42205" xr:uid="{00000000-0005-0000-0000-0000C2970000}"/>
    <cellStyle name="Normal 67 2 5 4" xfId="42206" xr:uid="{00000000-0005-0000-0000-0000C3970000}"/>
    <cellStyle name="Normal 67 2 6" xfId="7398" xr:uid="{00000000-0005-0000-0000-0000C4970000}"/>
    <cellStyle name="Normal 67 2 6 2" xfId="42207" xr:uid="{00000000-0005-0000-0000-0000C5970000}"/>
    <cellStyle name="Normal 67 2 6 3" xfId="42208" xr:uid="{00000000-0005-0000-0000-0000C6970000}"/>
    <cellStyle name="Normal 67 2 6 4" xfId="42209" xr:uid="{00000000-0005-0000-0000-0000C7970000}"/>
    <cellStyle name="Normal 67 2 7" xfId="2436" xr:uid="{00000000-0005-0000-0000-0000C8970000}"/>
    <cellStyle name="Normal 67 2 7 2" xfId="42210" xr:uid="{00000000-0005-0000-0000-0000C9970000}"/>
    <cellStyle name="Normal 67 2 7 3" xfId="42211" xr:uid="{00000000-0005-0000-0000-0000CA970000}"/>
    <cellStyle name="Normal 67 2 7 4" xfId="42212" xr:uid="{00000000-0005-0000-0000-0000CB970000}"/>
    <cellStyle name="Normal 67 2 8" xfId="42213" xr:uid="{00000000-0005-0000-0000-0000CC970000}"/>
    <cellStyle name="Normal 67 2 8 2" xfId="42214" xr:uid="{00000000-0005-0000-0000-0000CD970000}"/>
    <cellStyle name="Normal 67 2 8 3" xfId="42215" xr:uid="{00000000-0005-0000-0000-0000CE970000}"/>
    <cellStyle name="Normal 67 2 9" xfId="42216" xr:uid="{00000000-0005-0000-0000-0000CF970000}"/>
    <cellStyle name="Normal 67 3" xfId="843" xr:uid="{00000000-0005-0000-0000-0000D0970000}"/>
    <cellStyle name="Normal 67 3 10" xfId="42217" xr:uid="{00000000-0005-0000-0000-0000D1970000}"/>
    <cellStyle name="Normal 67 3 2" xfId="1800" xr:uid="{00000000-0005-0000-0000-0000D2970000}"/>
    <cellStyle name="Normal 67 3 2 2" xfId="5158" xr:uid="{00000000-0005-0000-0000-0000D3970000}"/>
    <cellStyle name="Normal 67 3 2 2 2" xfId="10142" xr:uid="{00000000-0005-0000-0000-0000D4970000}"/>
    <cellStyle name="Normal 67 3 2 2 2 2" xfId="42218" xr:uid="{00000000-0005-0000-0000-0000D5970000}"/>
    <cellStyle name="Normal 67 3 2 2 2 3" xfId="42219" xr:uid="{00000000-0005-0000-0000-0000D6970000}"/>
    <cellStyle name="Normal 67 3 2 2 2 4" xfId="42220" xr:uid="{00000000-0005-0000-0000-0000D7970000}"/>
    <cellStyle name="Normal 67 3 2 2 3" xfId="42221" xr:uid="{00000000-0005-0000-0000-0000D8970000}"/>
    <cellStyle name="Normal 67 3 2 2 3 2" xfId="42222" xr:uid="{00000000-0005-0000-0000-0000D9970000}"/>
    <cellStyle name="Normal 67 3 2 2 3 3" xfId="42223" xr:uid="{00000000-0005-0000-0000-0000DA970000}"/>
    <cellStyle name="Normal 67 3 2 2 4" xfId="42224" xr:uid="{00000000-0005-0000-0000-0000DB970000}"/>
    <cellStyle name="Normal 67 3 2 2 5" xfId="42225" xr:uid="{00000000-0005-0000-0000-0000DC970000}"/>
    <cellStyle name="Normal 67 3 2 2 6" xfId="42226" xr:uid="{00000000-0005-0000-0000-0000DD970000}"/>
    <cellStyle name="Normal 67 3 2 3" xfId="6887" xr:uid="{00000000-0005-0000-0000-0000DE970000}"/>
    <cellStyle name="Normal 67 3 2 3 2" xfId="11829" xr:uid="{00000000-0005-0000-0000-0000DF970000}"/>
    <cellStyle name="Normal 67 3 2 3 3" xfId="42227" xr:uid="{00000000-0005-0000-0000-0000E0970000}"/>
    <cellStyle name="Normal 67 3 2 3 4" xfId="42228" xr:uid="{00000000-0005-0000-0000-0000E1970000}"/>
    <cellStyle name="Normal 67 3 2 4" xfId="8395" xr:uid="{00000000-0005-0000-0000-0000E2970000}"/>
    <cellStyle name="Normal 67 3 2 4 2" xfId="42229" xr:uid="{00000000-0005-0000-0000-0000E3970000}"/>
    <cellStyle name="Normal 67 3 2 4 3" xfId="42230" xr:uid="{00000000-0005-0000-0000-0000E4970000}"/>
    <cellStyle name="Normal 67 3 2 4 4" xfId="42231" xr:uid="{00000000-0005-0000-0000-0000E5970000}"/>
    <cellStyle name="Normal 67 3 2 5" xfId="3433" xr:uid="{00000000-0005-0000-0000-0000E6970000}"/>
    <cellStyle name="Normal 67 3 2 5 2" xfId="42232" xr:uid="{00000000-0005-0000-0000-0000E7970000}"/>
    <cellStyle name="Normal 67 3 2 5 3" xfId="42233" xr:uid="{00000000-0005-0000-0000-0000E8970000}"/>
    <cellStyle name="Normal 67 3 2 5 4" xfId="42234" xr:uid="{00000000-0005-0000-0000-0000E9970000}"/>
    <cellStyle name="Normal 67 3 2 6" xfId="42235" xr:uid="{00000000-0005-0000-0000-0000EA970000}"/>
    <cellStyle name="Normal 67 3 2 6 2" xfId="42236" xr:uid="{00000000-0005-0000-0000-0000EB970000}"/>
    <cellStyle name="Normal 67 3 2 6 3" xfId="42237" xr:uid="{00000000-0005-0000-0000-0000EC970000}"/>
    <cellStyle name="Normal 67 3 2 7" xfId="42238" xr:uid="{00000000-0005-0000-0000-0000ED970000}"/>
    <cellStyle name="Normal 67 3 2 8" xfId="42239" xr:uid="{00000000-0005-0000-0000-0000EE970000}"/>
    <cellStyle name="Normal 67 3 2 9" xfId="42240" xr:uid="{00000000-0005-0000-0000-0000EF970000}"/>
    <cellStyle name="Normal 67 3 3" xfId="4284" xr:uid="{00000000-0005-0000-0000-0000F0970000}"/>
    <cellStyle name="Normal 67 3 3 2" xfId="9270" xr:uid="{00000000-0005-0000-0000-0000F1970000}"/>
    <cellStyle name="Normal 67 3 3 2 2" xfId="42241" xr:uid="{00000000-0005-0000-0000-0000F2970000}"/>
    <cellStyle name="Normal 67 3 3 2 3" xfId="42242" xr:uid="{00000000-0005-0000-0000-0000F3970000}"/>
    <cellStyle name="Normal 67 3 3 2 4" xfId="42243" xr:uid="{00000000-0005-0000-0000-0000F4970000}"/>
    <cellStyle name="Normal 67 3 3 3" xfId="42244" xr:uid="{00000000-0005-0000-0000-0000F5970000}"/>
    <cellStyle name="Normal 67 3 3 3 2" xfId="42245" xr:uid="{00000000-0005-0000-0000-0000F6970000}"/>
    <cellStyle name="Normal 67 3 3 3 3" xfId="42246" xr:uid="{00000000-0005-0000-0000-0000F7970000}"/>
    <cellStyle name="Normal 67 3 3 4" xfId="42247" xr:uid="{00000000-0005-0000-0000-0000F8970000}"/>
    <cellStyle name="Normal 67 3 3 5" xfId="42248" xr:uid="{00000000-0005-0000-0000-0000F9970000}"/>
    <cellStyle name="Normal 67 3 3 6" xfId="42249" xr:uid="{00000000-0005-0000-0000-0000FA970000}"/>
    <cellStyle name="Normal 67 3 4" xfId="6028" xr:uid="{00000000-0005-0000-0000-0000FB970000}"/>
    <cellStyle name="Normal 67 3 4 2" xfId="10970" xr:uid="{00000000-0005-0000-0000-0000FC970000}"/>
    <cellStyle name="Normal 67 3 4 3" xfId="42250" xr:uid="{00000000-0005-0000-0000-0000FD970000}"/>
    <cellStyle name="Normal 67 3 4 4" xfId="42251" xr:uid="{00000000-0005-0000-0000-0000FE970000}"/>
    <cellStyle name="Normal 67 3 5" xfId="7536" xr:uid="{00000000-0005-0000-0000-0000FF970000}"/>
    <cellStyle name="Normal 67 3 5 2" xfId="42252" xr:uid="{00000000-0005-0000-0000-000000980000}"/>
    <cellStyle name="Normal 67 3 5 3" xfId="42253" xr:uid="{00000000-0005-0000-0000-000001980000}"/>
    <cellStyle name="Normal 67 3 5 4" xfId="42254" xr:uid="{00000000-0005-0000-0000-000002980000}"/>
    <cellStyle name="Normal 67 3 6" xfId="2574" xr:uid="{00000000-0005-0000-0000-000003980000}"/>
    <cellStyle name="Normal 67 3 6 2" xfId="42255" xr:uid="{00000000-0005-0000-0000-000004980000}"/>
    <cellStyle name="Normal 67 3 6 3" xfId="42256" xr:uid="{00000000-0005-0000-0000-000005980000}"/>
    <cellStyle name="Normal 67 3 6 4" xfId="42257" xr:uid="{00000000-0005-0000-0000-000006980000}"/>
    <cellStyle name="Normal 67 3 7" xfId="42258" xr:uid="{00000000-0005-0000-0000-000007980000}"/>
    <cellStyle name="Normal 67 3 7 2" xfId="42259" xr:uid="{00000000-0005-0000-0000-000008980000}"/>
    <cellStyle name="Normal 67 3 7 3" xfId="42260" xr:uid="{00000000-0005-0000-0000-000009980000}"/>
    <cellStyle name="Normal 67 3 8" xfId="42261" xr:uid="{00000000-0005-0000-0000-00000A980000}"/>
    <cellStyle name="Normal 67 3 9" xfId="42262" xr:uid="{00000000-0005-0000-0000-00000B980000}"/>
    <cellStyle name="Normal 67 4" xfId="1797" xr:uid="{00000000-0005-0000-0000-00000C980000}"/>
    <cellStyle name="Normal 67 4 2" xfId="5155" xr:uid="{00000000-0005-0000-0000-00000D980000}"/>
    <cellStyle name="Normal 67 4 2 2" xfId="10139" xr:uid="{00000000-0005-0000-0000-00000E980000}"/>
    <cellStyle name="Normal 67 4 2 2 2" xfId="42263" xr:uid="{00000000-0005-0000-0000-00000F980000}"/>
    <cellStyle name="Normal 67 4 2 2 3" xfId="42264" xr:uid="{00000000-0005-0000-0000-000010980000}"/>
    <cellStyle name="Normal 67 4 2 2 4" xfId="42265" xr:uid="{00000000-0005-0000-0000-000011980000}"/>
    <cellStyle name="Normal 67 4 2 3" xfId="42266" xr:uid="{00000000-0005-0000-0000-000012980000}"/>
    <cellStyle name="Normal 67 4 2 3 2" xfId="42267" xr:uid="{00000000-0005-0000-0000-000013980000}"/>
    <cellStyle name="Normal 67 4 2 3 3" xfId="42268" xr:uid="{00000000-0005-0000-0000-000014980000}"/>
    <cellStyle name="Normal 67 4 2 4" xfId="42269" xr:uid="{00000000-0005-0000-0000-000015980000}"/>
    <cellStyle name="Normal 67 4 2 5" xfId="42270" xr:uid="{00000000-0005-0000-0000-000016980000}"/>
    <cellStyle name="Normal 67 4 2 6" xfId="42271" xr:uid="{00000000-0005-0000-0000-000017980000}"/>
    <cellStyle name="Normal 67 4 3" xfId="6884" xr:uid="{00000000-0005-0000-0000-000018980000}"/>
    <cellStyle name="Normal 67 4 3 2" xfId="11826" xr:uid="{00000000-0005-0000-0000-000019980000}"/>
    <cellStyle name="Normal 67 4 3 3" xfId="42272" xr:uid="{00000000-0005-0000-0000-00001A980000}"/>
    <cellStyle name="Normal 67 4 3 4" xfId="42273" xr:uid="{00000000-0005-0000-0000-00001B980000}"/>
    <cellStyle name="Normal 67 4 4" xfId="8392" xr:uid="{00000000-0005-0000-0000-00001C980000}"/>
    <cellStyle name="Normal 67 4 4 2" xfId="42274" xr:uid="{00000000-0005-0000-0000-00001D980000}"/>
    <cellStyle name="Normal 67 4 4 3" xfId="42275" xr:uid="{00000000-0005-0000-0000-00001E980000}"/>
    <cellStyle name="Normal 67 4 4 4" xfId="42276" xr:uid="{00000000-0005-0000-0000-00001F980000}"/>
    <cellStyle name="Normal 67 4 5" xfId="3430" xr:uid="{00000000-0005-0000-0000-000020980000}"/>
    <cellStyle name="Normal 67 4 5 2" xfId="42277" xr:uid="{00000000-0005-0000-0000-000021980000}"/>
    <cellStyle name="Normal 67 4 5 3" xfId="42278" xr:uid="{00000000-0005-0000-0000-000022980000}"/>
    <cellStyle name="Normal 67 4 5 4" xfId="42279" xr:uid="{00000000-0005-0000-0000-000023980000}"/>
    <cellStyle name="Normal 67 4 6" xfId="42280" xr:uid="{00000000-0005-0000-0000-000024980000}"/>
    <cellStyle name="Normal 67 4 6 2" xfId="42281" xr:uid="{00000000-0005-0000-0000-000025980000}"/>
    <cellStyle name="Normal 67 4 6 3" xfId="42282" xr:uid="{00000000-0005-0000-0000-000026980000}"/>
    <cellStyle name="Normal 67 4 7" xfId="42283" xr:uid="{00000000-0005-0000-0000-000027980000}"/>
    <cellStyle name="Normal 67 4 8" xfId="42284" xr:uid="{00000000-0005-0000-0000-000028980000}"/>
    <cellStyle name="Normal 67 4 9" xfId="42285" xr:uid="{00000000-0005-0000-0000-000029980000}"/>
    <cellStyle name="Normal 67 5" xfId="3682" xr:uid="{00000000-0005-0000-0000-00002A980000}"/>
    <cellStyle name="Normal 67 5 2" xfId="5445" xr:uid="{00000000-0005-0000-0000-00002B980000}"/>
    <cellStyle name="Normal 67 5 2 2" xfId="10411" xr:uid="{00000000-0005-0000-0000-00002C980000}"/>
    <cellStyle name="Normal 67 5 2 2 2" xfId="42286" xr:uid="{00000000-0005-0000-0000-00002D980000}"/>
    <cellStyle name="Normal 67 5 2 2 3" xfId="42287" xr:uid="{00000000-0005-0000-0000-00002E980000}"/>
    <cellStyle name="Normal 67 5 2 2 4" xfId="42288" xr:uid="{00000000-0005-0000-0000-00002F980000}"/>
    <cellStyle name="Normal 67 5 2 3" xfId="42289" xr:uid="{00000000-0005-0000-0000-000030980000}"/>
    <cellStyle name="Normal 67 5 2 3 2" xfId="42290" xr:uid="{00000000-0005-0000-0000-000031980000}"/>
    <cellStyle name="Normal 67 5 2 3 3" xfId="42291" xr:uid="{00000000-0005-0000-0000-000032980000}"/>
    <cellStyle name="Normal 67 5 2 4" xfId="42292" xr:uid="{00000000-0005-0000-0000-000033980000}"/>
    <cellStyle name="Normal 67 5 2 5" xfId="42293" xr:uid="{00000000-0005-0000-0000-000034980000}"/>
    <cellStyle name="Normal 67 5 2 6" xfId="42294" xr:uid="{00000000-0005-0000-0000-000035980000}"/>
    <cellStyle name="Normal 67 5 3" xfId="8642" xr:uid="{00000000-0005-0000-0000-000036980000}"/>
    <cellStyle name="Normal 67 5 3 2" xfId="42295" xr:uid="{00000000-0005-0000-0000-000037980000}"/>
    <cellStyle name="Normal 67 5 3 3" xfId="42296" xr:uid="{00000000-0005-0000-0000-000038980000}"/>
    <cellStyle name="Normal 67 5 3 4" xfId="42297" xr:uid="{00000000-0005-0000-0000-000039980000}"/>
    <cellStyle name="Normal 67 5 4" xfId="42298" xr:uid="{00000000-0005-0000-0000-00003A980000}"/>
    <cellStyle name="Normal 67 5 4 2" xfId="42299" xr:uid="{00000000-0005-0000-0000-00003B980000}"/>
    <cellStyle name="Normal 67 5 4 3" xfId="42300" xr:uid="{00000000-0005-0000-0000-00003C980000}"/>
    <cellStyle name="Normal 67 5 4 4" xfId="42301" xr:uid="{00000000-0005-0000-0000-00003D980000}"/>
    <cellStyle name="Normal 67 5 5" xfId="42302" xr:uid="{00000000-0005-0000-0000-00003E980000}"/>
    <cellStyle name="Normal 67 5 5 2" xfId="42303" xr:uid="{00000000-0005-0000-0000-00003F980000}"/>
    <cellStyle name="Normal 67 5 5 3" xfId="42304" xr:uid="{00000000-0005-0000-0000-000040980000}"/>
    <cellStyle name="Normal 67 5 5 4" xfId="42305" xr:uid="{00000000-0005-0000-0000-000041980000}"/>
    <cellStyle name="Normal 67 5 6" xfId="42306" xr:uid="{00000000-0005-0000-0000-000042980000}"/>
    <cellStyle name="Normal 67 5 6 2" xfId="42307" xr:uid="{00000000-0005-0000-0000-000043980000}"/>
    <cellStyle name="Normal 67 5 6 3" xfId="42308" xr:uid="{00000000-0005-0000-0000-000044980000}"/>
    <cellStyle name="Normal 67 5 7" xfId="42309" xr:uid="{00000000-0005-0000-0000-000045980000}"/>
    <cellStyle name="Normal 67 5 8" xfId="42310" xr:uid="{00000000-0005-0000-0000-000046980000}"/>
    <cellStyle name="Normal 67 5 9" xfId="42311" xr:uid="{00000000-0005-0000-0000-000047980000}"/>
    <cellStyle name="Normal 67 6" xfId="4000" xr:uid="{00000000-0005-0000-0000-000048980000}"/>
    <cellStyle name="Normal 67 6 2" xfId="8732" xr:uid="{00000000-0005-0000-0000-000049980000}"/>
    <cellStyle name="Normal 67 6 3" xfId="9071" xr:uid="{00000000-0005-0000-0000-00004A980000}"/>
    <cellStyle name="Normal 67 7" xfId="3882" xr:uid="{00000000-0005-0000-0000-00004B980000}"/>
    <cellStyle name="Normal 67 7 2" xfId="8779" xr:uid="{00000000-0005-0000-0000-00004C980000}"/>
    <cellStyle name="Normal 67 7 2 2" xfId="42312" xr:uid="{00000000-0005-0000-0000-00004D980000}"/>
    <cellStyle name="Normal 67 7 2 2 2" xfId="42313" xr:uid="{00000000-0005-0000-0000-00004E980000}"/>
    <cellStyle name="Normal 67 7 2 2 3" xfId="42314" xr:uid="{00000000-0005-0000-0000-00004F980000}"/>
    <cellStyle name="Normal 67 7 2 2 4" xfId="42315" xr:uid="{00000000-0005-0000-0000-000050980000}"/>
    <cellStyle name="Normal 67 7 2 3" xfId="42316" xr:uid="{00000000-0005-0000-0000-000051980000}"/>
    <cellStyle name="Normal 67 7 2 3 2" xfId="42317" xr:uid="{00000000-0005-0000-0000-000052980000}"/>
    <cellStyle name="Normal 67 7 2 3 3" xfId="42318" xr:uid="{00000000-0005-0000-0000-000053980000}"/>
    <cellStyle name="Normal 67 7 2 4" xfId="42319" xr:uid="{00000000-0005-0000-0000-000054980000}"/>
    <cellStyle name="Normal 67 7 2 5" xfId="42320" xr:uid="{00000000-0005-0000-0000-000055980000}"/>
    <cellStyle name="Normal 67 7 2 6" xfId="42321" xr:uid="{00000000-0005-0000-0000-000056980000}"/>
    <cellStyle name="Normal 67 7 3" xfId="42322" xr:uid="{00000000-0005-0000-0000-000057980000}"/>
    <cellStyle name="Normal 67 7 3 2" xfId="42323" xr:uid="{00000000-0005-0000-0000-000058980000}"/>
    <cellStyle name="Normal 67 7 3 3" xfId="42324" xr:uid="{00000000-0005-0000-0000-000059980000}"/>
    <cellStyle name="Normal 67 7 3 4" xfId="42325" xr:uid="{00000000-0005-0000-0000-00005A980000}"/>
    <cellStyle name="Normal 67 7 4" xfId="42326" xr:uid="{00000000-0005-0000-0000-00005B980000}"/>
    <cellStyle name="Normal 67 7 4 2" xfId="42327" xr:uid="{00000000-0005-0000-0000-00005C980000}"/>
    <cellStyle name="Normal 67 7 4 3" xfId="42328" xr:uid="{00000000-0005-0000-0000-00005D980000}"/>
    <cellStyle name="Normal 67 7 4 4" xfId="42329" xr:uid="{00000000-0005-0000-0000-00005E980000}"/>
    <cellStyle name="Normal 67 7 5" xfId="42330" xr:uid="{00000000-0005-0000-0000-00005F980000}"/>
    <cellStyle name="Normal 67 7 5 2" xfId="42331" xr:uid="{00000000-0005-0000-0000-000060980000}"/>
    <cellStyle name="Normal 67 7 5 3" xfId="42332" xr:uid="{00000000-0005-0000-0000-000061980000}"/>
    <cellStyle name="Normal 67 7 6" xfId="42333" xr:uid="{00000000-0005-0000-0000-000062980000}"/>
    <cellStyle name="Normal 67 7 7" xfId="42334" xr:uid="{00000000-0005-0000-0000-000063980000}"/>
    <cellStyle name="Normal 67 7 8" xfId="42335" xr:uid="{00000000-0005-0000-0000-000064980000}"/>
    <cellStyle name="Normal 67 8" xfId="4063" xr:uid="{00000000-0005-0000-0000-000065980000}"/>
    <cellStyle name="Normal 67 8 2" xfId="9082" xr:uid="{00000000-0005-0000-0000-000066980000}"/>
    <cellStyle name="Normal 67 8 2 2" xfId="42336" xr:uid="{00000000-0005-0000-0000-000067980000}"/>
    <cellStyle name="Normal 67 8 2 3" xfId="42337" xr:uid="{00000000-0005-0000-0000-000068980000}"/>
    <cellStyle name="Normal 67 8 2 4" xfId="42338" xr:uid="{00000000-0005-0000-0000-000069980000}"/>
    <cellStyle name="Normal 67 8 3" xfId="42339" xr:uid="{00000000-0005-0000-0000-00006A980000}"/>
    <cellStyle name="Normal 67 8 3 2" xfId="42340" xr:uid="{00000000-0005-0000-0000-00006B980000}"/>
    <cellStyle name="Normal 67 8 3 3" xfId="42341" xr:uid="{00000000-0005-0000-0000-00006C980000}"/>
    <cellStyle name="Normal 67 8 4" xfId="42342" xr:uid="{00000000-0005-0000-0000-00006D980000}"/>
    <cellStyle name="Normal 67 8 5" xfId="42343" xr:uid="{00000000-0005-0000-0000-00006E980000}"/>
    <cellStyle name="Normal 67 8 6" xfId="42344" xr:uid="{00000000-0005-0000-0000-00006F980000}"/>
    <cellStyle name="Normal 67 9" xfId="5755" xr:uid="{00000000-0005-0000-0000-000070980000}"/>
    <cellStyle name="Normal 67 9 2" xfId="10697" xr:uid="{00000000-0005-0000-0000-000071980000}"/>
    <cellStyle name="Normal 67 9 3" xfId="42345" xr:uid="{00000000-0005-0000-0000-000072980000}"/>
    <cellStyle name="Normal 67 9 4" xfId="42346" xr:uid="{00000000-0005-0000-0000-000073980000}"/>
    <cellStyle name="Normal 68" xfId="607" xr:uid="{00000000-0005-0000-0000-000074980000}"/>
    <cellStyle name="Normal 68 2" xfId="3892" xr:uid="{00000000-0005-0000-0000-000075980000}"/>
    <cellStyle name="Normal 69" xfId="374" xr:uid="{00000000-0005-0000-0000-000076980000}"/>
    <cellStyle name="Normal 69 2" xfId="5561" xr:uid="{00000000-0005-0000-0000-000077980000}"/>
    <cellStyle name="Normal 69 2 2" xfId="5569" xr:uid="{00000000-0005-0000-0000-000078980000}"/>
    <cellStyle name="Normal 69 2 2 2" xfId="10514" xr:uid="{00000000-0005-0000-0000-000079980000}"/>
    <cellStyle name="Normal 69 2 2 2 2" xfId="42347" xr:uid="{00000000-0005-0000-0000-00007A980000}"/>
    <cellStyle name="Normal 69 2 2 2 3" xfId="42348" xr:uid="{00000000-0005-0000-0000-00007B980000}"/>
    <cellStyle name="Normal 69 2 2 2 4" xfId="42349" xr:uid="{00000000-0005-0000-0000-00007C980000}"/>
    <cellStyle name="Normal 69 2 2 3" xfId="42350" xr:uid="{00000000-0005-0000-0000-00007D980000}"/>
    <cellStyle name="Normal 69 2 2 3 2" xfId="42351" xr:uid="{00000000-0005-0000-0000-00007E980000}"/>
    <cellStyle name="Normal 69 2 2 3 3" xfId="42352" xr:uid="{00000000-0005-0000-0000-00007F980000}"/>
    <cellStyle name="Normal 69 2 2 4" xfId="42353" xr:uid="{00000000-0005-0000-0000-000080980000}"/>
    <cellStyle name="Normal 69 2 2 5" xfId="42354" xr:uid="{00000000-0005-0000-0000-000081980000}"/>
    <cellStyle name="Normal 69 2 2 6" xfId="42355" xr:uid="{00000000-0005-0000-0000-000082980000}"/>
    <cellStyle name="Normal 69 2 3" xfId="8652" xr:uid="{00000000-0005-0000-0000-000083980000}"/>
    <cellStyle name="Normal 69 2 3 2" xfId="42356" xr:uid="{00000000-0005-0000-0000-000084980000}"/>
    <cellStyle name="Normal 69 2 3 3" xfId="42357" xr:uid="{00000000-0005-0000-0000-000085980000}"/>
    <cellStyle name="Normal 69 2 3 4" xfId="42358" xr:uid="{00000000-0005-0000-0000-000086980000}"/>
    <cellStyle name="Normal 69 2 4" xfId="42359" xr:uid="{00000000-0005-0000-0000-000087980000}"/>
    <cellStyle name="Normal 69 2 4 2" xfId="42360" xr:uid="{00000000-0005-0000-0000-000088980000}"/>
    <cellStyle name="Normal 69 2 4 3" xfId="42361" xr:uid="{00000000-0005-0000-0000-000089980000}"/>
    <cellStyle name="Normal 69 2 4 4" xfId="42362" xr:uid="{00000000-0005-0000-0000-00008A980000}"/>
    <cellStyle name="Normal 69 2 5" xfId="42363" xr:uid="{00000000-0005-0000-0000-00008B980000}"/>
    <cellStyle name="Normal 69 2 5 2" xfId="42364" xr:uid="{00000000-0005-0000-0000-00008C980000}"/>
    <cellStyle name="Normal 69 2 5 3" xfId="42365" xr:uid="{00000000-0005-0000-0000-00008D980000}"/>
    <cellStyle name="Normal 69 2 5 4" xfId="42366" xr:uid="{00000000-0005-0000-0000-00008E980000}"/>
    <cellStyle name="Normal 69 2 6" xfId="42367" xr:uid="{00000000-0005-0000-0000-00008F980000}"/>
    <cellStyle name="Normal 69 2 6 2" xfId="42368" xr:uid="{00000000-0005-0000-0000-000090980000}"/>
    <cellStyle name="Normal 69 2 6 3" xfId="42369" xr:uid="{00000000-0005-0000-0000-000091980000}"/>
    <cellStyle name="Normal 69 2 7" xfId="42370" xr:uid="{00000000-0005-0000-0000-000092980000}"/>
    <cellStyle name="Normal 69 2 8" xfId="42371" xr:uid="{00000000-0005-0000-0000-000093980000}"/>
    <cellStyle name="Normal 69 2 9" xfId="42372" xr:uid="{00000000-0005-0000-0000-000094980000}"/>
    <cellStyle name="Normal 7" xfId="25" xr:uid="{00000000-0005-0000-0000-000095980000}"/>
    <cellStyle name="Normal 7 2" xfId="39" xr:uid="{00000000-0005-0000-0000-000096980000}"/>
    <cellStyle name="Normal 7 2 2" xfId="567" xr:uid="{00000000-0005-0000-0000-000097980000}"/>
    <cellStyle name="Normal 7 2 2 2" xfId="1096" xr:uid="{00000000-0005-0000-0000-000098980000}"/>
    <cellStyle name="Normal 7 2 3" xfId="459" xr:uid="{00000000-0005-0000-0000-000099980000}"/>
    <cellStyle name="Normal 7 2 4" xfId="343" xr:uid="{00000000-0005-0000-0000-00009A980000}"/>
    <cellStyle name="Normal 7 3" xfId="566" xr:uid="{00000000-0005-0000-0000-00009B980000}"/>
    <cellStyle name="Normal 7 3 2" xfId="1095" xr:uid="{00000000-0005-0000-0000-00009C980000}"/>
    <cellStyle name="Normal 7 4" xfId="377" xr:uid="{00000000-0005-0000-0000-00009D980000}"/>
    <cellStyle name="Normal 7 5" xfId="261" xr:uid="{00000000-0005-0000-0000-00009E980000}"/>
    <cellStyle name="Normal 70" xfId="478" xr:uid="{00000000-0005-0000-0000-00009F980000}"/>
    <cellStyle name="Normal 71" xfId="641" xr:uid="{00000000-0005-0000-0000-0000A0980000}"/>
    <cellStyle name="Normal 72" xfId="642" xr:uid="{00000000-0005-0000-0000-0000A1980000}"/>
    <cellStyle name="Normal 73" xfId="375" xr:uid="{00000000-0005-0000-0000-0000A2980000}"/>
    <cellStyle name="Normal 74" xfId="644" xr:uid="{00000000-0005-0000-0000-0000A3980000}"/>
    <cellStyle name="Normal 75" xfId="643" xr:uid="{00000000-0005-0000-0000-0000A4980000}"/>
    <cellStyle name="Normal 76" xfId="645" xr:uid="{00000000-0005-0000-0000-0000A5980000}"/>
    <cellStyle name="Normal 77" xfId="725" xr:uid="{00000000-0005-0000-0000-0000A6980000}"/>
    <cellStyle name="Normal 78" xfId="782" xr:uid="{00000000-0005-0000-0000-0000A7980000}"/>
    <cellStyle name="Normal 79" xfId="783" xr:uid="{00000000-0005-0000-0000-0000A8980000}"/>
    <cellStyle name="Normal 8" xfId="40" xr:uid="{00000000-0005-0000-0000-0000A9980000}"/>
    <cellStyle name="Normal 8 2" xfId="56" xr:uid="{00000000-0005-0000-0000-0000AA980000}"/>
    <cellStyle name="Normal 8 2 2" xfId="569" xr:uid="{00000000-0005-0000-0000-0000AB980000}"/>
    <cellStyle name="Normal 8 2 2 2" xfId="1098" xr:uid="{00000000-0005-0000-0000-0000AC980000}"/>
    <cellStyle name="Normal 8 2 3" xfId="461" xr:uid="{00000000-0005-0000-0000-0000AD980000}"/>
    <cellStyle name="Normal 8 2 4" xfId="345" xr:uid="{00000000-0005-0000-0000-0000AE980000}"/>
    <cellStyle name="Normal 8 3" xfId="568" xr:uid="{00000000-0005-0000-0000-0000AF980000}"/>
    <cellStyle name="Normal 8 3 2" xfId="1097" xr:uid="{00000000-0005-0000-0000-0000B0980000}"/>
    <cellStyle name="Normal 8 4" xfId="460" xr:uid="{00000000-0005-0000-0000-0000B1980000}"/>
    <cellStyle name="Normal 8 5" xfId="344" xr:uid="{00000000-0005-0000-0000-0000B2980000}"/>
    <cellStyle name="Normal 80" xfId="259" xr:uid="{00000000-0005-0000-0000-0000B3980000}"/>
    <cellStyle name="Normal 81" xfId="362" xr:uid="{00000000-0005-0000-0000-0000B4980000}"/>
    <cellStyle name="Normal 82" xfId="790" xr:uid="{00000000-0005-0000-0000-0000B5980000}"/>
    <cellStyle name="Normal 83" xfId="791" xr:uid="{00000000-0005-0000-0000-0000B6980000}"/>
    <cellStyle name="Normal 84" xfId="789" xr:uid="{00000000-0005-0000-0000-0000B7980000}"/>
    <cellStyle name="Normal 85" xfId="788" xr:uid="{00000000-0005-0000-0000-0000B8980000}"/>
    <cellStyle name="Normal 86" xfId="787" xr:uid="{00000000-0005-0000-0000-0000B9980000}"/>
    <cellStyle name="Normal 87" xfId="792" xr:uid="{00000000-0005-0000-0000-0000BA980000}"/>
    <cellStyle name="Normal 88" xfId="1254" xr:uid="{00000000-0005-0000-0000-0000BB980000}"/>
    <cellStyle name="Normal 89" xfId="1255" xr:uid="{00000000-0005-0000-0000-0000BC980000}"/>
    <cellStyle name="Normal 9" xfId="47" xr:uid="{00000000-0005-0000-0000-0000BD980000}"/>
    <cellStyle name="Normal 9 2" xfId="570" xr:uid="{00000000-0005-0000-0000-0000BE980000}"/>
    <cellStyle name="Normal 9 2 2" xfId="1099" xr:uid="{00000000-0005-0000-0000-0000BF980000}"/>
    <cellStyle name="Normal 9 3" xfId="378" xr:uid="{00000000-0005-0000-0000-0000C0980000}"/>
    <cellStyle name="Normal 9 4" xfId="262" xr:uid="{00000000-0005-0000-0000-0000C1980000}"/>
    <cellStyle name="Normal 90" xfId="1253" xr:uid="{00000000-0005-0000-0000-0000C2980000}"/>
    <cellStyle name="Normal 91" xfId="971" xr:uid="{00000000-0005-0000-0000-0000C3980000}"/>
    <cellStyle name="Normal 92" xfId="1252" xr:uid="{00000000-0005-0000-0000-0000C4980000}"/>
    <cellStyle name="Normal 93" xfId="1250" xr:uid="{00000000-0005-0000-0000-0000C5980000}"/>
    <cellStyle name="Normal 94" xfId="947" xr:uid="{00000000-0005-0000-0000-0000C6980000}"/>
    <cellStyle name="Normal 95" xfId="1259" xr:uid="{00000000-0005-0000-0000-0000C7980000}"/>
    <cellStyle name="Normal 96" xfId="1251" xr:uid="{00000000-0005-0000-0000-0000C8980000}"/>
    <cellStyle name="Normal 97" xfId="1257" xr:uid="{00000000-0005-0000-0000-0000C9980000}"/>
    <cellStyle name="Normal 98" xfId="1256" xr:uid="{00000000-0005-0000-0000-0000CA980000}"/>
    <cellStyle name="Normal 99" xfId="1260" xr:uid="{00000000-0005-0000-0000-0000CB980000}"/>
    <cellStyle name="Normal1" xfId="82" xr:uid="{00000000-0005-0000-0000-0000CC980000}"/>
    <cellStyle name="Normal2" xfId="83" xr:uid="{00000000-0005-0000-0000-0000CD980000}"/>
    <cellStyle name="Normal3" xfId="84" xr:uid="{00000000-0005-0000-0000-0000CE980000}"/>
    <cellStyle name="Nota 2" xfId="5384" xr:uid="{00000000-0005-0000-0000-0000CF980000}"/>
    <cellStyle name="Nota 2 2" xfId="42373" xr:uid="{00000000-0005-0000-0000-0000D0980000}"/>
    <cellStyle name="Nota 2 2 2" xfId="42374" xr:uid="{00000000-0005-0000-0000-0000D1980000}"/>
    <cellStyle name="Nota 2 2 2 2" xfId="42375" xr:uid="{00000000-0005-0000-0000-0000D2980000}"/>
    <cellStyle name="Nota 2 2 2 2 2" xfId="42376" xr:uid="{00000000-0005-0000-0000-0000D3980000}"/>
    <cellStyle name="Nota 2 2 2 2 3" xfId="42377" xr:uid="{00000000-0005-0000-0000-0000D4980000}"/>
    <cellStyle name="Nota 2 2 2 3" xfId="42378" xr:uid="{00000000-0005-0000-0000-0000D5980000}"/>
    <cellStyle name="Nota 2 2 2 4" xfId="42379" xr:uid="{00000000-0005-0000-0000-0000D6980000}"/>
    <cellStyle name="Nota 2 2 2 5" xfId="42380" xr:uid="{00000000-0005-0000-0000-0000D7980000}"/>
    <cellStyle name="Nota 2 2 3" xfId="42381" xr:uid="{00000000-0005-0000-0000-0000D8980000}"/>
    <cellStyle name="Nota 2 2 3 2" xfId="42382" xr:uid="{00000000-0005-0000-0000-0000D9980000}"/>
    <cellStyle name="Nota 2 2 3 3" xfId="42383" xr:uid="{00000000-0005-0000-0000-0000DA980000}"/>
    <cellStyle name="Nota 2 2 4" xfId="42384" xr:uid="{00000000-0005-0000-0000-0000DB980000}"/>
    <cellStyle name="Nota 2 2 5" xfId="42385" xr:uid="{00000000-0005-0000-0000-0000DC980000}"/>
    <cellStyle name="Nota 2 2 6" xfId="42386" xr:uid="{00000000-0005-0000-0000-0000DD980000}"/>
    <cellStyle name="Nota 3" xfId="54225" xr:uid="{00000000-0005-0000-0000-0000DE980000}"/>
    <cellStyle name="Percent [2]" xfId="85" xr:uid="{00000000-0005-0000-0000-0000DF980000}"/>
    <cellStyle name="Percent [2] 2" xfId="571" xr:uid="{00000000-0005-0000-0000-0000E0980000}"/>
    <cellStyle name="Percent [2] 2 2" xfId="1100" xr:uid="{00000000-0005-0000-0000-0000E1980000}"/>
    <cellStyle name="Percent [2] 3" xfId="462" xr:uid="{00000000-0005-0000-0000-0000E2980000}"/>
    <cellStyle name="Percent [2] 4" xfId="346" xr:uid="{00000000-0005-0000-0000-0000E3980000}"/>
    <cellStyle name="Percent_Sheet1" xfId="86" xr:uid="{00000000-0005-0000-0000-0000E4980000}"/>
    <cellStyle name="Percentagem 2" xfId="54226" xr:uid="{00000000-0005-0000-0000-0000E5980000}"/>
    <cellStyle name="Percentual" xfId="87" xr:uid="{00000000-0005-0000-0000-0000E6980000}"/>
    <cellStyle name="Ponto" xfId="88" xr:uid="{00000000-0005-0000-0000-0000E7980000}"/>
    <cellStyle name="Porcentagem" xfId="54192" builtinId="5"/>
    <cellStyle name="Porcentagem 2" xfId="11" xr:uid="{00000000-0005-0000-0000-0000E9980000}"/>
    <cellStyle name="Porcentagem 2 2" xfId="248" xr:uid="{00000000-0005-0000-0000-0000EA980000}"/>
    <cellStyle name="Porcentagem 2 2 2" xfId="988" xr:uid="{00000000-0005-0000-0000-0000EB980000}"/>
    <cellStyle name="Porcentagem 2 3" xfId="937" xr:uid="{00000000-0005-0000-0000-0000EC980000}"/>
    <cellStyle name="Porcentagem 3" xfId="33" xr:uid="{00000000-0005-0000-0000-0000ED980000}"/>
    <cellStyle name="Porcentagem 3 2" xfId="43" xr:uid="{00000000-0005-0000-0000-0000EE980000}"/>
    <cellStyle name="Porcentagem 3 3" xfId="572" xr:uid="{00000000-0005-0000-0000-0000EF980000}"/>
    <cellStyle name="Porcentagem 4" xfId="29" xr:uid="{00000000-0005-0000-0000-0000F0980000}"/>
    <cellStyle name="Porcentagem 4 2" xfId="34" xr:uid="{00000000-0005-0000-0000-0000F1980000}"/>
    <cellStyle name="Porcentagem 4 2 2" xfId="176" xr:uid="{00000000-0005-0000-0000-0000F2980000}"/>
    <cellStyle name="Porcentagem 4 2 2 2" xfId="986" xr:uid="{00000000-0005-0000-0000-0000F3980000}"/>
    <cellStyle name="Porcentagem 4 2 3" xfId="853" xr:uid="{00000000-0005-0000-0000-0000F4980000}"/>
    <cellStyle name="Porcentagem 5" xfId="61" xr:uid="{00000000-0005-0000-0000-0000F5980000}"/>
    <cellStyle name="Porcentagem 6" xfId="109" xr:uid="{00000000-0005-0000-0000-0000F6980000}"/>
    <cellStyle name="Porcentagem 6 10" xfId="235" xr:uid="{00000000-0005-0000-0000-0000F7980000}"/>
    <cellStyle name="Porcentagem 6 10 2" xfId="3868" xr:uid="{00000000-0005-0000-0000-0000F8980000}"/>
    <cellStyle name="Porcentagem 6 10 2 2" xfId="8955" xr:uid="{00000000-0005-0000-0000-0000F9980000}"/>
    <cellStyle name="Porcentagem 6 10 2 2 2" xfId="42387" xr:uid="{00000000-0005-0000-0000-0000FA980000}"/>
    <cellStyle name="Porcentagem 6 10 2 2 3" xfId="42388" xr:uid="{00000000-0005-0000-0000-0000FB980000}"/>
    <cellStyle name="Porcentagem 6 10 2 2 4" xfId="42389" xr:uid="{00000000-0005-0000-0000-0000FC980000}"/>
    <cellStyle name="Porcentagem 6 10 2 3" xfId="42390" xr:uid="{00000000-0005-0000-0000-0000FD980000}"/>
    <cellStyle name="Porcentagem 6 10 2 3 2" xfId="42391" xr:uid="{00000000-0005-0000-0000-0000FE980000}"/>
    <cellStyle name="Porcentagem 6 10 2 3 3" xfId="42392" xr:uid="{00000000-0005-0000-0000-0000FF980000}"/>
    <cellStyle name="Porcentagem 6 10 2 4" xfId="42393" xr:uid="{00000000-0005-0000-0000-000000990000}"/>
    <cellStyle name="Porcentagem 6 10 2 5" xfId="42394" xr:uid="{00000000-0005-0000-0000-000001990000}"/>
    <cellStyle name="Porcentagem 6 10 2 6" xfId="42395" xr:uid="{00000000-0005-0000-0000-000002990000}"/>
    <cellStyle name="Porcentagem 6 10 3" xfId="5646" xr:uid="{00000000-0005-0000-0000-000003990000}"/>
    <cellStyle name="Porcentagem 6 10 3 2" xfId="10588" xr:uid="{00000000-0005-0000-0000-000004990000}"/>
    <cellStyle name="Porcentagem 6 10 3 3" xfId="42396" xr:uid="{00000000-0005-0000-0000-000005990000}"/>
    <cellStyle name="Porcentagem 6 10 3 4" xfId="42397" xr:uid="{00000000-0005-0000-0000-000006990000}"/>
    <cellStyle name="Porcentagem 6 10 4" xfId="7154" xr:uid="{00000000-0005-0000-0000-000007990000}"/>
    <cellStyle name="Porcentagem 6 10 4 2" xfId="42398" xr:uid="{00000000-0005-0000-0000-000008990000}"/>
    <cellStyle name="Porcentagem 6 10 4 3" xfId="42399" xr:uid="{00000000-0005-0000-0000-000009990000}"/>
    <cellStyle name="Porcentagem 6 10 4 4" xfId="42400" xr:uid="{00000000-0005-0000-0000-00000A990000}"/>
    <cellStyle name="Porcentagem 6 10 5" xfId="2191" xr:uid="{00000000-0005-0000-0000-00000B990000}"/>
    <cellStyle name="Porcentagem 6 10 5 2" xfId="42401" xr:uid="{00000000-0005-0000-0000-00000C990000}"/>
    <cellStyle name="Porcentagem 6 10 5 3" xfId="42402" xr:uid="{00000000-0005-0000-0000-00000D990000}"/>
    <cellStyle name="Porcentagem 6 10 5 4" xfId="42403" xr:uid="{00000000-0005-0000-0000-00000E990000}"/>
    <cellStyle name="Porcentagem 6 10 6" xfId="42404" xr:uid="{00000000-0005-0000-0000-00000F990000}"/>
    <cellStyle name="Porcentagem 6 10 6 2" xfId="42405" xr:uid="{00000000-0005-0000-0000-000010990000}"/>
    <cellStyle name="Porcentagem 6 10 6 3" xfId="42406" xr:uid="{00000000-0005-0000-0000-000011990000}"/>
    <cellStyle name="Porcentagem 6 10 7" xfId="42407" xr:uid="{00000000-0005-0000-0000-000012990000}"/>
    <cellStyle name="Porcentagem 6 10 8" xfId="42408" xr:uid="{00000000-0005-0000-0000-000013990000}"/>
    <cellStyle name="Porcentagem 6 10 9" xfId="42409" xr:uid="{00000000-0005-0000-0000-000014990000}"/>
    <cellStyle name="Porcentagem 6 11" xfId="2116" xr:uid="{00000000-0005-0000-0000-000015990000}"/>
    <cellStyle name="Porcentagem 6 11 2" xfId="5400" xr:uid="{00000000-0005-0000-0000-000016990000}"/>
    <cellStyle name="Porcentagem 6 11 2 2" xfId="10376" xr:uid="{00000000-0005-0000-0000-000017990000}"/>
    <cellStyle name="Porcentagem 6 11 2 2 2" xfId="42410" xr:uid="{00000000-0005-0000-0000-000018990000}"/>
    <cellStyle name="Porcentagem 6 11 2 2 3" xfId="42411" xr:uid="{00000000-0005-0000-0000-000019990000}"/>
    <cellStyle name="Porcentagem 6 11 2 2 4" xfId="42412" xr:uid="{00000000-0005-0000-0000-00001A990000}"/>
    <cellStyle name="Porcentagem 6 11 2 3" xfId="42413" xr:uid="{00000000-0005-0000-0000-00001B990000}"/>
    <cellStyle name="Porcentagem 6 11 2 3 2" xfId="42414" xr:uid="{00000000-0005-0000-0000-00001C990000}"/>
    <cellStyle name="Porcentagem 6 11 2 3 3" xfId="42415" xr:uid="{00000000-0005-0000-0000-00001D990000}"/>
    <cellStyle name="Porcentagem 6 11 2 4" xfId="42416" xr:uid="{00000000-0005-0000-0000-00001E990000}"/>
    <cellStyle name="Porcentagem 6 11 2 5" xfId="42417" xr:uid="{00000000-0005-0000-0000-00001F990000}"/>
    <cellStyle name="Porcentagem 6 11 2 6" xfId="42418" xr:uid="{00000000-0005-0000-0000-000020990000}"/>
    <cellStyle name="Porcentagem 6 11 3" xfId="8626" xr:uid="{00000000-0005-0000-0000-000021990000}"/>
    <cellStyle name="Porcentagem 6 11 3 2" xfId="42419" xr:uid="{00000000-0005-0000-0000-000022990000}"/>
    <cellStyle name="Porcentagem 6 11 3 3" xfId="42420" xr:uid="{00000000-0005-0000-0000-000023990000}"/>
    <cellStyle name="Porcentagem 6 11 3 4" xfId="42421" xr:uid="{00000000-0005-0000-0000-000024990000}"/>
    <cellStyle name="Porcentagem 6 11 4" xfId="42422" xr:uid="{00000000-0005-0000-0000-000025990000}"/>
    <cellStyle name="Porcentagem 6 11 4 2" xfId="42423" xr:uid="{00000000-0005-0000-0000-000026990000}"/>
    <cellStyle name="Porcentagem 6 11 4 3" xfId="42424" xr:uid="{00000000-0005-0000-0000-000027990000}"/>
    <cellStyle name="Porcentagem 6 11 4 4" xfId="42425" xr:uid="{00000000-0005-0000-0000-000028990000}"/>
    <cellStyle name="Porcentagem 6 11 5" xfId="42426" xr:uid="{00000000-0005-0000-0000-000029990000}"/>
    <cellStyle name="Porcentagem 6 11 5 2" xfId="42427" xr:uid="{00000000-0005-0000-0000-00002A990000}"/>
    <cellStyle name="Porcentagem 6 11 5 3" xfId="42428" xr:uid="{00000000-0005-0000-0000-00002B990000}"/>
    <cellStyle name="Porcentagem 6 11 5 4" xfId="42429" xr:uid="{00000000-0005-0000-0000-00002C990000}"/>
    <cellStyle name="Porcentagem 6 11 6" xfId="42430" xr:uid="{00000000-0005-0000-0000-00002D990000}"/>
    <cellStyle name="Porcentagem 6 11 6 2" xfId="42431" xr:uid="{00000000-0005-0000-0000-00002E990000}"/>
    <cellStyle name="Porcentagem 6 11 6 3" xfId="42432" xr:uid="{00000000-0005-0000-0000-00002F990000}"/>
    <cellStyle name="Porcentagem 6 11 7" xfId="42433" xr:uid="{00000000-0005-0000-0000-000030990000}"/>
    <cellStyle name="Porcentagem 6 11 8" xfId="42434" xr:uid="{00000000-0005-0000-0000-000031990000}"/>
    <cellStyle name="Porcentagem 6 11 9" xfId="42435" xr:uid="{00000000-0005-0000-0000-000032990000}"/>
    <cellStyle name="Porcentagem 6 12" xfId="3665" xr:uid="{00000000-0005-0000-0000-000033990000}"/>
    <cellStyle name="Porcentagem 6 12 2" xfId="8763" xr:uid="{00000000-0005-0000-0000-000034990000}"/>
    <cellStyle name="Porcentagem 6 12 2 2" xfId="42436" xr:uid="{00000000-0005-0000-0000-000035990000}"/>
    <cellStyle name="Porcentagem 6 12 2 2 2" xfId="42437" xr:uid="{00000000-0005-0000-0000-000036990000}"/>
    <cellStyle name="Porcentagem 6 12 2 2 3" xfId="42438" xr:uid="{00000000-0005-0000-0000-000037990000}"/>
    <cellStyle name="Porcentagem 6 12 2 2 4" xfId="42439" xr:uid="{00000000-0005-0000-0000-000038990000}"/>
    <cellStyle name="Porcentagem 6 12 2 3" xfId="42440" xr:uid="{00000000-0005-0000-0000-000039990000}"/>
    <cellStyle name="Porcentagem 6 12 2 3 2" xfId="42441" xr:uid="{00000000-0005-0000-0000-00003A990000}"/>
    <cellStyle name="Porcentagem 6 12 2 3 3" xfId="42442" xr:uid="{00000000-0005-0000-0000-00003B990000}"/>
    <cellStyle name="Porcentagem 6 12 2 4" xfId="42443" xr:uid="{00000000-0005-0000-0000-00003C990000}"/>
    <cellStyle name="Porcentagem 6 12 2 5" xfId="42444" xr:uid="{00000000-0005-0000-0000-00003D990000}"/>
    <cellStyle name="Porcentagem 6 12 2 6" xfId="42445" xr:uid="{00000000-0005-0000-0000-00003E990000}"/>
    <cellStyle name="Porcentagem 6 12 3" xfId="42446" xr:uid="{00000000-0005-0000-0000-00003F990000}"/>
    <cellStyle name="Porcentagem 6 12 3 2" xfId="42447" xr:uid="{00000000-0005-0000-0000-000040990000}"/>
    <cellStyle name="Porcentagem 6 12 3 3" xfId="42448" xr:uid="{00000000-0005-0000-0000-000041990000}"/>
    <cellStyle name="Porcentagem 6 12 3 4" xfId="42449" xr:uid="{00000000-0005-0000-0000-000042990000}"/>
    <cellStyle name="Porcentagem 6 12 4" xfId="42450" xr:uid="{00000000-0005-0000-0000-000043990000}"/>
    <cellStyle name="Porcentagem 6 12 4 2" xfId="42451" xr:uid="{00000000-0005-0000-0000-000044990000}"/>
    <cellStyle name="Porcentagem 6 12 4 3" xfId="42452" xr:uid="{00000000-0005-0000-0000-000045990000}"/>
    <cellStyle name="Porcentagem 6 12 4 4" xfId="42453" xr:uid="{00000000-0005-0000-0000-000046990000}"/>
    <cellStyle name="Porcentagem 6 12 5" xfId="42454" xr:uid="{00000000-0005-0000-0000-000047990000}"/>
    <cellStyle name="Porcentagem 6 12 5 2" xfId="42455" xr:uid="{00000000-0005-0000-0000-000048990000}"/>
    <cellStyle name="Porcentagem 6 12 5 3" xfId="42456" xr:uid="{00000000-0005-0000-0000-000049990000}"/>
    <cellStyle name="Porcentagem 6 12 6" xfId="42457" xr:uid="{00000000-0005-0000-0000-00004A990000}"/>
    <cellStyle name="Porcentagem 6 12 7" xfId="42458" xr:uid="{00000000-0005-0000-0000-00004B990000}"/>
    <cellStyle name="Porcentagem 6 12 8" xfId="42459" xr:uid="{00000000-0005-0000-0000-00004C990000}"/>
    <cellStyle name="Porcentagem 6 13" xfId="3809" xr:uid="{00000000-0005-0000-0000-00004D990000}"/>
    <cellStyle name="Porcentagem 6 13 2" xfId="8901" xr:uid="{00000000-0005-0000-0000-00004E990000}"/>
    <cellStyle name="Porcentagem 6 13 2 2" xfId="42460" xr:uid="{00000000-0005-0000-0000-00004F990000}"/>
    <cellStyle name="Porcentagem 6 13 2 3" xfId="42461" xr:uid="{00000000-0005-0000-0000-000050990000}"/>
    <cellStyle name="Porcentagem 6 13 2 4" xfId="42462" xr:uid="{00000000-0005-0000-0000-000051990000}"/>
    <cellStyle name="Porcentagem 6 13 3" xfId="42463" xr:uid="{00000000-0005-0000-0000-000052990000}"/>
    <cellStyle name="Porcentagem 6 13 3 2" xfId="42464" xr:uid="{00000000-0005-0000-0000-000053990000}"/>
    <cellStyle name="Porcentagem 6 13 3 3" xfId="42465" xr:uid="{00000000-0005-0000-0000-000054990000}"/>
    <cellStyle name="Porcentagem 6 13 3 4" xfId="42466" xr:uid="{00000000-0005-0000-0000-000055990000}"/>
    <cellStyle name="Porcentagem 6 13 4" xfId="42467" xr:uid="{00000000-0005-0000-0000-000056990000}"/>
    <cellStyle name="Porcentagem 6 13 4 2" xfId="42468" xr:uid="{00000000-0005-0000-0000-000057990000}"/>
    <cellStyle name="Porcentagem 6 13 4 3" xfId="42469" xr:uid="{00000000-0005-0000-0000-000058990000}"/>
    <cellStyle name="Porcentagem 6 13 5" xfId="42470" xr:uid="{00000000-0005-0000-0000-000059990000}"/>
    <cellStyle name="Porcentagem 6 13 6" xfId="42471" xr:uid="{00000000-0005-0000-0000-00005A990000}"/>
    <cellStyle name="Porcentagem 6 13 7" xfId="42472" xr:uid="{00000000-0005-0000-0000-00005B990000}"/>
    <cellStyle name="Porcentagem 6 14" xfId="5598" xr:uid="{00000000-0005-0000-0000-00005C990000}"/>
    <cellStyle name="Porcentagem 6 14 2" xfId="10540" xr:uid="{00000000-0005-0000-0000-00005D990000}"/>
    <cellStyle name="Porcentagem 6 14 3" xfId="42473" xr:uid="{00000000-0005-0000-0000-00005E990000}"/>
    <cellStyle name="Porcentagem 6 14 4" xfId="42474" xr:uid="{00000000-0005-0000-0000-00005F990000}"/>
    <cellStyle name="Porcentagem 6 15" xfId="7106" xr:uid="{00000000-0005-0000-0000-000060990000}"/>
    <cellStyle name="Porcentagem 6 15 2" xfId="42475" xr:uid="{00000000-0005-0000-0000-000061990000}"/>
    <cellStyle name="Porcentagem 6 15 3" xfId="42476" xr:uid="{00000000-0005-0000-0000-000062990000}"/>
    <cellStyle name="Porcentagem 6 15 4" xfId="42477" xr:uid="{00000000-0005-0000-0000-000063990000}"/>
    <cellStyle name="Porcentagem 6 16" xfId="2085" xr:uid="{00000000-0005-0000-0000-000064990000}"/>
    <cellStyle name="Porcentagem 6 16 2" xfId="42478" xr:uid="{00000000-0005-0000-0000-000065990000}"/>
    <cellStyle name="Porcentagem 6 16 3" xfId="42479" xr:uid="{00000000-0005-0000-0000-000066990000}"/>
    <cellStyle name="Porcentagem 6 16 4" xfId="42480" xr:uid="{00000000-0005-0000-0000-000067990000}"/>
    <cellStyle name="Porcentagem 6 17" xfId="42481" xr:uid="{00000000-0005-0000-0000-000068990000}"/>
    <cellStyle name="Porcentagem 6 17 2" xfId="42482" xr:uid="{00000000-0005-0000-0000-000069990000}"/>
    <cellStyle name="Porcentagem 6 17 3" xfId="42483" xr:uid="{00000000-0005-0000-0000-00006A990000}"/>
    <cellStyle name="Porcentagem 6 18" xfId="42484" xr:uid="{00000000-0005-0000-0000-00006B990000}"/>
    <cellStyle name="Porcentagem 6 19" xfId="42485" xr:uid="{00000000-0005-0000-0000-00006C990000}"/>
    <cellStyle name="Porcentagem 6 2" xfId="146" xr:uid="{00000000-0005-0000-0000-00006D990000}"/>
    <cellStyle name="Porcentagem 6 2 10" xfId="2132" xr:uid="{00000000-0005-0000-0000-00006E990000}"/>
    <cellStyle name="Porcentagem 6 2 10 2" xfId="5429" xr:uid="{00000000-0005-0000-0000-00006F990000}"/>
    <cellStyle name="Porcentagem 6 2 10 2 2" xfId="10398" xr:uid="{00000000-0005-0000-0000-000070990000}"/>
    <cellStyle name="Porcentagem 6 2 10 2 2 2" xfId="42486" xr:uid="{00000000-0005-0000-0000-000071990000}"/>
    <cellStyle name="Porcentagem 6 2 10 2 2 3" xfId="42487" xr:uid="{00000000-0005-0000-0000-000072990000}"/>
    <cellStyle name="Porcentagem 6 2 10 2 2 4" xfId="42488" xr:uid="{00000000-0005-0000-0000-000073990000}"/>
    <cellStyle name="Porcentagem 6 2 10 2 3" xfId="42489" xr:uid="{00000000-0005-0000-0000-000074990000}"/>
    <cellStyle name="Porcentagem 6 2 10 2 3 2" xfId="42490" xr:uid="{00000000-0005-0000-0000-000075990000}"/>
    <cellStyle name="Porcentagem 6 2 10 2 3 3" xfId="42491" xr:uid="{00000000-0005-0000-0000-000076990000}"/>
    <cellStyle name="Porcentagem 6 2 10 2 4" xfId="42492" xr:uid="{00000000-0005-0000-0000-000077990000}"/>
    <cellStyle name="Porcentagem 6 2 10 2 5" xfId="42493" xr:uid="{00000000-0005-0000-0000-000078990000}"/>
    <cellStyle name="Porcentagem 6 2 10 2 6" xfId="42494" xr:uid="{00000000-0005-0000-0000-000079990000}"/>
    <cellStyle name="Porcentagem 6 2 10 3" xfId="8627" xr:uid="{00000000-0005-0000-0000-00007A990000}"/>
    <cellStyle name="Porcentagem 6 2 10 3 2" xfId="42495" xr:uid="{00000000-0005-0000-0000-00007B990000}"/>
    <cellStyle name="Porcentagem 6 2 10 3 3" xfId="42496" xr:uid="{00000000-0005-0000-0000-00007C990000}"/>
    <cellStyle name="Porcentagem 6 2 10 3 4" xfId="42497" xr:uid="{00000000-0005-0000-0000-00007D990000}"/>
    <cellStyle name="Porcentagem 6 2 10 4" xfId="42498" xr:uid="{00000000-0005-0000-0000-00007E990000}"/>
    <cellStyle name="Porcentagem 6 2 10 4 2" xfId="42499" xr:uid="{00000000-0005-0000-0000-00007F990000}"/>
    <cellStyle name="Porcentagem 6 2 10 4 3" xfId="42500" xr:uid="{00000000-0005-0000-0000-000080990000}"/>
    <cellStyle name="Porcentagem 6 2 10 4 4" xfId="42501" xr:uid="{00000000-0005-0000-0000-000081990000}"/>
    <cellStyle name="Porcentagem 6 2 10 5" xfId="42502" xr:uid="{00000000-0005-0000-0000-000082990000}"/>
    <cellStyle name="Porcentagem 6 2 10 5 2" xfId="42503" xr:uid="{00000000-0005-0000-0000-000083990000}"/>
    <cellStyle name="Porcentagem 6 2 10 5 3" xfId="42504" xr:uid="{00000000-0005-0000-0000-000084990000}"/>
    <cellStyle name="Porcentagem 6 2 10 5 4" xfId="42505" xr:uid="{00000000-0005-0000-0000-000085990000}"/>
    <cellStyle name="Porcentagem 6 2 10 6" xfId="42506" xr:uid="{00000000-0005-0000-0000-000086990000}"/>
    <cellStyle name="Porcentagem 6 2 10 6 2" xfId="42507" xr:uid="{00000000-0005-0000-0000-000087990000}"/>
    <cellStyle name="Porcentagem 6 2 10 6 3" xfId="42508" xr:uid="{00000000-0005-0000-0000-000088990000}"/>
    <cellStyle name="Porcentagem 6 2 10 7" xfId="42509" xr:uid="{00000000-0005-0000-0000-000089990000}"/>
    <cellStyle name="Porcentagem 6 2 10 8" xfId="42510" xr:uid="{00000000-0005-0000-0000-00008A990000}"/>
    <cellStyle name="Porcentagem 6 2 10 9" xfId="42511" xr:uid="{00000000-0005-0000-0000-00008B990000}"/>
    <cellStyle name="Porcentagem 6 2 11" xfId="3666" xr:uid="{00000000-0005-0000-0000-00008C990000}"/>
    <cellStyle name="Porcentagem 6 2 11 2" xfId="8764" xr:uid="{00000000-0005-0000-0000-00008D990000}"/>
    <cellStyle name="Porcentagem 6 2 11 2 2" xfId="42512" xr:uid="{00000000-0005-0000-0000-00008E990000}"/>
    <cellStyle name="Porcentagem 6 2 11 2 2 2" xfId="42513" xr:uid="{00000000-0005-0000-0000-00008F990000}"/>
    <cellStyle name="Porcentagem 6 2 11 2 2 3" xfId="42514" xr:uid="{00000000-0005-0000-0000-000090990000}"/>
    <cellStyle name="Porcentagem 6 2 11 2 2 4" xfId="42515" xr:uid="{00000000-0005-0000-0000-000091990000}"/>
    <cellStyle name="Porcentagem 6 2 11 2 3" xfId="42516" xr:uid="{00000000-0005-0000-0000-000092990000}"/>
    <cellStyle name="Porcentagem 6 2 11 2 3 2" xfId="42517" xr:uid="{00000000-0005-0000-0000-000093990000}"/>
    <cellStyle name="Porcentagem 6 2 11 2 3 3" xfId="42518" xr:uid="{00000000-0005-0000-0000-000094990000}"/>
    <cellStyle name="Porcentagem 6 2 11 2 4" xfId="42519" xr:uid="{00000000-0005-0000-0000-000095990000}"/>
    <cellStyle name="Porcentagem 6 2 11 2 5" xfId="42520" xr:uid="{00000000-0005-0000-0000-000096990000}"/>
    <cellStyle name="Porcentagem 6 2 11 2 6" xfId="42521" xr:uid="{00000000-0005-0000-0000-000097990000}"/>
    <cellStyle name="Porcentagem 6 2 11 3" xfId="42522" xr:uid="{00000000-0005-0000-0000-000098990000}"/>
    <cellStyle name="Porcentagem 6 2 11 3 2" xfId="42523" xr:uid="{00000000-0005-0000-0000-000099990000}"/>
    <cellStyle name="Porcentagem 6 2 11 3 3" xfId="42524" xr:uid="{00000000-0005-0000-0000-00009A990000}"/>
    <cellStyle name="Porcentagem 6 2 11 3 4" xfId="42525" xr:uid="{00000000-0005-0000-0000-00009B990000}"/>
    <cellStyle name="Porcentagem 6 2 11 4" xfId="42526" xr:uid="{00000000-0005-0000-0000-00009C990000}"/>
    <cellStyle name="Porcentagem 6 2 11 4 2" xfId="42527" xr:uid="{00000000-0005-0000-0000-00009D990000}"/>
    <cellStyle name="Porcentagem 6 2 11 4 3" xfId="42528" xr:uid="{00000000-0005-0000-0000-00009E990000}"/>
    <cellStyle name="Porcentagem 6 2 11 4 4" xfId="42529" xr:uid="{00000000-0005-0000-0000-00009F990000}"/>
    <cellStyle name="Porcentagem 6 2 11 5" xfId="42530" xr:uid="{00000000-0005-0000-0000-0000A0990000}"/>
    <cellStyle name="Porcentagem 6 2 11 5 2" xfId="42531" xr:uid="{00000000-0005-0000-0000-0000A1990000}"/>
    <cellStyle name="Porcentagem 6 2 11 5 3" xfId="42532" xr:uid="{00000000-0005-0000-0000-0000A2990000}"/>
    <cellStyle name="Porcentagem 6 2 11 6" xfId="42533" xr:uid="{00000000-0005-0000-0000-0000A3990000}"/>
    <cellStyle name="Porcentagem 6 2 11 7" xfId="42534" xr:uid="{00000000-0005-0000-0000-0000A4990000}"/>
    <cellStyle name="Porcentagem 6 2 11 8" xfId="42535" xr:uid="{00000000-0005-0000-0000-0000A5990000}"/>
    <cellStyle name="Porcentagem 6 2 12" xfId="3829" xr:uid="{00000000-0005-0000-0000-0000A6990000}"/>
    <cellStyle name="Porcentagem 6 2 12 2" xfId="8920" xr:uid="{00000000-0005-0000-0000-0000A7990000}"/>
    <cellStyle name="Porcentagem 6 2 12 2 2" xfId="42536" xr:uid="{00000000-0005-0000-0000-0000A8990000}"/>
    <cellStyle name="Porcentagem 6 2 12 2 3" xfId="42537" xr:uid="{00000000-0005-0000-0000-0000A9990000}"/>
    <cellStyle name="Porcentagem 6 2 12 2 4" xfId="42538" xr:uid="{00000000-0005-0000-0000-0000AA990000}"/>
    <cellStyle name="Porcentagem 6 2 12 3" xfId="42539" xr:uid="{00000000-0005-0000-0000-0000AB990000}"/>
    <cellStyle name="Porcentagem 6 2 12 3 2" xfId="42540" xr:uid="{00000000-0005-0000-0000-0000AC990000}"/>
    <cellStyle name="Porcentagem 6 2 12 3 3" xfId="42541" xr:uid="{00000000-0005-0000-0000-0000AD990000}"/>
    <cellStyle name="Porcentagem 6 2 12 3 4" xfId="42542" xr:uid="{00000000-0005-0000-0000-0000AE990000}"/>
    <cellStyle name="Porcentagem 6 2 12 4" xfId="42543" xr:uid="{00000000-0005-0000-0000-0000AF990000}"/>
    <cellStyle name="Porcentagem 6 2 12 4 2" xfId="42544" xr:uid="{00000000-0005-0000-0000-0000B0990000}"/>
    <cellStyle name="Porcentagem 6 2 12 4 3" xfId="42545" xr:uid="{00000000-0005-0000-0000-0000B1990000}"/>
    <cellStyle name="Porcentagem 6 2 12 5" xfId="42546" xr:uid="{00000000-0005-0000-0000-0000B2990000}"/>
    <cellStyle name="Porcentagem 6 2 12 6" xfId="42547" xr:uid="{00000000-0005-0000-0000-0000B3990000}"/>
    <cellStyle name="Porcentagem 6 2 12 7" xfId="42548" xr:uid="{00000000-0005-0000-0000-0000B4990000}"/>
    <cellStyle name="Porcentagem 6 2 13" xfId="5614" xr:uid="{00000000-0005-0000-0000-0000B5990000}"/>
    <cellStyle name="Porcentagem 6 2 13 2" xfId="10556" xr:uid="{00000000-0005-0000-0000-0000B6990000}"/>
    <cellStyle name="Porcentagem 6 2 13 3" xfId="42549" xr:uid="{00000000-0005-0000-0000-0000B7990000}"/>
    <cellStyle name="Porcentagem 6 2 13 4" xfId="42550" xr:uid="{00000000-0005-0000-0000-0000B8990000}"/>
    <cellStyle name="Porcentagem 6 2 14" xfId="7122" xr:uid="{00000000-0005-0000-0000-0000B9990000}"/>
    <cellStyle name="Porcentagem 6 2 14 2" xfId="42551" xr:uid="{00000000-0005-0000-0000-0000BA990000}"/>
    <cellStyle name="Porcentagem 6 2 14 3" xfId="42552" xr:uid="{00000000-0005-0000-0000-0000BB990000}"/>
    <cellStyle name="Porcentagem 6 2 14 4" xfId="42553" xr:uid="{00000000-0005-0000-0000-0000BC990000}"/>
    <cellStyle name="Porcentagem 6 2 15" xfId="2086" xr:uid="{00000000-0005-0000-0000-0000BD990000}"/>
    <cellStyle name="Porcentagem 6 2 15 2" xfId="42554" xr:uid="{00000000-0005-0000-0000-0000BE990000}"/>
    <cellStyle name="Porcentagem 6 2 15 3" xfId="42555" xr:uid="{00000000-0005-0000-0000-0000BF990000}"/>
    <cellStyle name="Porcentagem 6 2 15 4" xfId="42556" xr:uid="{00000000-0005-0000-0000-0000C0990000}"/>
    <cellStyle name="Porcentagem 6 2 16" xfId="42557" xr:uid="{00000000-0005-0000-0000-0000C1990000}"/>
    <cellStyle name="Porcentagem 6 2 16 2" xfId="42558" xr:uid="{00000000-0005-0000-0000-0000C2990000}"/>
    <cellStyle name="Porcentagem 6 2 16 3" xfId="42559" xr:uid="{00000000-0005-0000-0000-0000C3990000}"/>
    <cellStyle name="Porcentagem 6 2 17" xfId="42560" xr:uid="{00000000-0005-0000-0000-0000C4990000}"/>
    <cellStyle name="Porcentagem 6 2 18" xfId="42561" xr:uid="{00000000-0005-0000-0000-0000C5990000}"/>
    <cellStyle name="Porcentagem 6 2 19" xfId="42562" xr:uid="{00000000-0005-0000-0000-0000C6990000}"/>
    <cellStyle name="Porcentagem 6 2 2" xfId="574" xr:uid="{00000000-0005-0000-0000-0000C7990000}"/>
    <cellStyle name="Porcentagem 6 2 2 10" xfId="2333" xr:uid="{00000000-0005-0000-0000-0000C8990000}"/>
    <cellStyle name="Porcentagem 6 2 2 10 2" xfId="42563" xr:uid="{00000000-0005-0000-0000-0000C9990000}"/>
    <cellStyle name="Porcentagem 6 2 2 10 3" xfId="42564" xr:uid="{00000000-0005-0000-0000-0000CA990000}"/>
    <cellStyle name="Porcentagem 6 2 2 10 4" xfId="42565" xr:uid="{00000000-0005-0000-0000-0000CB990000}"/>
    <cellStyle name="Porcentagem 6 2 2 11" xfId="42566" xr:uid="{00000000-0005-0000-0000-0000CC990000}"/>
    <cellStyle name="Porcentagem 6 2 2 11 2" xfId="42567" xr:uid="{00000000-0005-0000-0000-0000CD990000}"/>
    <cellStyle name="Porcentagem 6 2 2 11 3" xfId="42568" xr:uid="{00000000-0005-0000-0000-0000CE990000}"/>
    <cellStyle name="Porcentagem 6 2 2 12" xfId="42569" xr:uid="{00000000-0005-0000-0000-0000CF990000}"/>
    <cellStyle name="Porcentagem 6 2 2 13" xfId="42570" xr:uid="{00000000-0005-0000-0000-0000D0990000}"/>
    <cellStyle name="Porcentagem 6 2 2 14" xfId="42571" xr:uid="{00000000-0005-0000-0000-0000D1990000}"/>
    <cellStyle name="Porcentagem 6 2 2 2" xfId="724" xr:uid="{00000000-0005-0000-0000-0000D2990000}"/>
    <cellStyle name="Porcentagem 6 2 2 2 10" xfId="42572" xr:uid="{00000000-0005-0000-0000-0000D3990000}"/>
    <cellStyle name="Porcentagem 6 2 2 2 11" xfId="42573" xr:uid="{00000000-0005-0000-0000-0000D4990000}"/>
    <cellStyle name="Porcentagem 6 2 2 2 2" xfId="1190" xr:uid="{00000000-0005-0000-0000-0000D5990000}"/>
    <cellStyle name="Porcentagem 6 2 2 2 2 10" xfId="42574" xr:uid="{00000000-0005-0000-0000-0000D6990000}"/>
    <cellStyle name="Porcentagem 6 2 2 2 2 2" xfId="1803" xr:uid="{00000000-0005-0000-0000-0000D7990000}"/>
    <cellStyle name="Porcentagem 6 2 2 2 2 2 2" xfId="5161" xr:uid="{00000000-0005-0000-0000-0000D8990000}"/>
    <cellStyle name="Porcentagem 6 2 2 2 2 2 2 2" xfId="10145" xr:uid="{00000000-0005-0000-0000-0000D9990000}"/>
    <cellStyle name="Porcentagem 6 2 2 2 2 2 2 2 2" xfId="42575" xr:uid="{00000000-0005-0000-0000-0000DA990000}"/>
    <cellStyle name="Porcentagem 6 2 2 2 2 2 2 2 3" xfId="42576" xr:uid="{00000000-0005-0000-0000-0000DB990000}"/>
    <cellStyle name="Porcentagem 6 2 2 2 2 2 2 2 4" xfId="42577" xr:uid="{00000000-0005-0000-0000-0000DC990000}"/>
    <cellStyle name="Porcentagem 6 2 2 2 2 2 2 3" xfId="42578" xr:uid="{00000000-0005-0000-0000-0000DD990000}"/>
    <cellStyle name="Porcentagem 6 2 2 2 2 2 2 3 2" xfId="42579" xr:uid="{00000000-0005-0000-0000-0000DE990000}"/>
    <cellStyle name="Porcentagem 6 2 2 2 2 2 2 3 3" xfId="42580" xr:uid="{00000000-0005-0000-0000-0000DF990000}"/>
    <cellStyle name="Porcentagem 6 2 2 2 2 2 2 4" xfId="42581" xr:uid="{00000000-0005-0000-0000-0000E0990000}"/>
    <cellStyle name="Porcentagem 6 2 2 2 2 2 2 5" xfId="42582" xr:uid="{00000000-0005-0000-0000-0000E1990000}"/>
    <cellStyle name="Porcentagem 6 2 2 2 2 2 2 6" xfId="42583" xr:uid="{00000000-0005-0000-0000-0000E2990000}"/>
    <cellStyle name="Porcentagem 6 2 2 2 2 2 3" xfId="6890" xr:uid="{00000000-0005-0000-0000-0000E3990000}"/>
    <cellStyle name="Porcentagem 6 2 2 2 2 2 3 2" xfId="11832" xr:uid="{00000000-0005-0000-0000-0000E4990000}"/>
    <cellStyle name="Porcentagem 6 2 2 2 2 2 3 3" xfId="42584" xr:uid="{00000000-0005-0000-0000-0000E5990000}"/>
    <cellStyle name="Porcentagem 6 2 2 2 2 2 3 4" xfId="42585" xr:uid="{00000000-0005-0000-0000-0000E6990000}"/>
    <cellStyle name="Porcentagem 6 2 2 2 2 2 4" xfId="8398" xr:uid="{00000000-0005-0000-0000-0000E7990000}"/>
    <cellStyle name="Porcentagem 6 2 2 2 2 2 4 2" xfId="42586" xr:uid="{00000000-0005-0000-0000-0000E8990000}"/>
    <cellStyle name="Porcentagem 6 2 2 2 2 2 4 3" xfId="42587" xr:uid="{00000000-0005-0000-0000-0000E9990000}"/>
    <cellStyle name="Porcentagem 6 2 2 2 2 2 4 4" xfId="42588" xr:uid="{00000000-0005-0000-0000-0000EA990000}"/>
    <cellStyle name="Porcentagem 6 2 2 2 2 2 5" xfId="3436" xr:uid="{00000000-0005-0000-0000-0000EB990000}"/>
    <cellStyle name="Porcentagem 6 2 2 2 2 2 5 2" xfId="42589" xr:uid="{00000000-0005-0000-0000-0000EC990000}"/>
    <cellStyle name="Porcentagem 6 2 2 2 2 2 5 3" xfId="42590" xr:uid="{00000000-0005-0000-0000-0000ED990000}"/>
    <cellStyle name="Porcentagem 6 2 2 2 2 2 5 4" xfId="42591" xr:uid="{00000000-0005-0000-0000-0000EE990000}"/>
    <cellStyle name="Porcentagem 6 2 2 2 2 2 6" xfId="42592" xr:uid="{00000000-0005-0000-0000-0000EF990000}"/>
    <cellStyle name="Porcentagem 6 2 2 2 2 2 6 2" xfId="42593" xr:uid="{00000000-0005-0000-0000-0000F0990000}"/>
    <cellStyle name="Porcentagem 6 2 2 2 2 2 6 3" xfId="42594" xr:uid="{00000000-0005-0000-0000-0000F1990000}"/>
    <cellStyle name="Porcentagem 6 2 2 2 2 2 7" xfId="42595" xr:uid="{00000000-0005-0000-0000-0000F2990000}"/>
    <cellStyle name="Porcentagem 6 2 2 2 2 2 8" xfId="42596" xr:uid="{00000000-0005-0000-0000-0000F3990000}"/>
    <cellStyle name="Porcentagem 6 2 2 2 2 2 9" xfId="42597" xr:uid="{00000000-0005-0000-0000-0000F4990000}"/>
    <cellStyle name="Porcentagem 6 2 2 2 2 3" xfId="4558" xr:uid="{00000000-0005-0000-0000-0000F5990000}"/>
    <cellStyle name="Porcentagem 6 2 2 2 2 3 2" xfId="9542" xr:uid="{00000000-0005-0000-0000-0000F6990000}"/>
    <cellStyle name="Porcentagem 6 2 2 2 2 3 2 2" xfId="42598" xr:uid="{00000000-0005-0000-0000-0000F7990000}"/>
    <cellStyle name="Porcentagem 6 2 2 2 2 3 2 3" xfId="42599" xr:uid="{00000000-0005-0000-0000-0000F8990000}"/>
    <cellStyle name="Porcentagem 6 2 2 2 2 3 2 4" xfId="42600" xr:uid="{00000000-0005-0000-0000-0000F9990000}"/>
    <cellStyle name="Porcentagem 6 2 2 2 2 3 3" xfId="42601" xr:uid="{00000000-0005-0000-0000-0000FA990000}"/>
    <cellStyle name="Porcentagem 6 2 2 2 2 3 3 2" xfId="42602" xr:uid="{00000000-0005-0000-0000-0000FB990000}"/>
    <cellStyle name="Porcentagem 6 2 2 2 2 3 3 3" xfId="42603" xr:uid="{00000000-0005-0000-0000-0000FC990000}"/>
    <cellStyle name="Porcentagem 6 2 2 2 2 3 4" xfId="42604" xr:uid="{00000000-0005-0000-0000-0000FD990000}"/>
    <cellStyle name="Porcentagem 6 2 2 2 2 3 5" xfId="42605" xr:uid="{00000000-0005-0000-0000-0000FE990000}"/>
    <cellStyle name="Porcentagem 6 2 2 2 2 3 6" xfId="42606" xr:uid="{00000000-0005-0000-0000-0000FF990000}"/>
    <cellStyle name="Porcentagem 6 2 2 2 2 4" xfId="6289" xr:uid="{00000000-0005-0000-0000-0000009A0000}"/>
    <cellStyle name="Porcentagem 6 2 2 2 2 4 2" xfId="11231" xr:uid="{00000000-0005-0000-0000-0000019A0000}"/>
    <cellStyle name="Porcentagem 6 2 2 2 2 4 3" xfId="42607" xr:uid="{00000000-0005-0000-0000-0000029A0000}"/>
    <cellStyle name="Porcentagem 6 2 2 2 2 4 4" xfId="42608" xr:uid="{00000000-0005-0000-0000-0000039A0000}"/>
    <cellStyle name="Porcentagem 6 2 2 2 2 5" xfId="7797" xr:uid="{00000000-0005-0000-0000-0000049A0000}"/>
    <cellStyle name="Porcentagem 6 2 2 2 2 5 2" xfId="42609" xr:uid="{00000000-0005-0000-0000-0000059A0000}"/>
    <cellStyle name="Porcentagem 6 2 2 2 2 5 3" xfId="42610" xr:uid="{00000000-0005-0000-0000-0000069A0000}"/>
    <cellStyle name="Porcentagem 6 2 2 2 2 5 4" xfId="42611" xr:uid="{00000000-0005-0000-0000-0000079A0000}"/>
    <cellStyle name="Porcentagem 6 2 2 2 2 6" xfId="2835" xr:uid="{00000000-0005-0000-0000-0000089A0000}"/>
    <cellStyle name="Porcentagem 6 2 2 2 2 6 2" xfId="42612" xr:uid="{00000000-0005-0000-0000-0000099A0000}"/>
    <cellStyle name="Porcentagem 6 2 2 2 2 6 3" xfId="42613" xr:uid="{00000000-0005-0000-0000-00000A9A0000}"/>
    <cellStyle name="Porcentagem 6 2 2 2 2 6 4" xfId="42614" xr:uid="{00000000-0005-0000-0000-00000B9A0000}"/>
    <cellStyle name="Porcentagem 6 2 2 2 2 7" xfId="42615" xr:uid="{00000000-0005-0000-0000-00000C9A0000}"/>
    <cellStyle name="Porcentagem 6 2 2 2 2 7 2" xfId="42616" xr:uid="{00000000-0005-0000-0000-00000D9A0000}"/>
    <cellStyle name="Porcentagem 6 2 2 2 2 7 3" xfId="42617" xr:uid="{00000000-0005-0000-0000-00000E9A0000}"/>
    <cellStyle name="Porcentagem 6 2 2 2 2 8" xfId="42618" xr:uid="{00000000-0005-0000-0000-00000F9A0000}"/>
    <cellStyle name="Porcentagem 6 2 2 2 2 9" xfId="42619" xr:uid="{00000000-0005-0000-0000-0000109A0000}"/>
    <cellStyle name="Porcentagem 6 2 2 2 3" xfId="1802" xr:uid="{00000000-0005-0000-0000-0000119A0000}"/>
    <cellStyle name="Porcentagem 6 2 2 2 3 2" xfId="5160" xr:uid="{00000000-0005-0000-0000-0000129A0000}"/>
    <cellStyle name="Porcentagem 6 2 2 2 3 2 2" xfId="10144" xr:uid="{00000000-0005-0000-0000-0000139A0000}"/>
    <cellStyle name="Porcentagem 6 2 2 2 3 2 2 2" xfId="42620" xr:uid="{00000000-0005-0000-0000-0000149A0000}"/>
    <cellStyle name="Porcentagem 6 2 2 2 3 2 2 3" xfId="42621" xr:uid="{00000000-0005-0000-0000-0000159A0000}"/>
    <cellStyle name="Porcentagem 6 2 2 2 3 2 2 4" xfId="42622" xr:uid="{00000000-0005-0000-0000-0000169A0000}"/>
    <cellStyle name="Porcentagem 6 2 2 2 3 2 3" xfId="42623" xr:uid="{00000000-0005-0000-0000-0000179A0000}"/>
    <cellStyle name="Porcentagem 6 2 2 2 3 2 3 2" xfId="42624" xr:uid="{00000000-0005-0000-0000-0000189A0000}"/>
    <cellStyle name="Porcentagem 6 2 2 2 3 2 3 3" xfId="42625" xr:uid="{00000000-0005-0000-0000-0000199A0000}"/>
    <cellStyle name="Porcentagem 6 2 2 2 3 2 4" xfId="42626" xr:uid="{00000000-0005-0000-0000-00001A9A0000}"/>
    <cellStyle name="Porcentagem 6 2 2 2 3 2 5" xfId="42627" xr:uid="{00000000-0005-0000-0000-00001B9A0000}"/>
    <cellStyle name="Porcentagem 6 2 2 2 3 2 6" xfId="42628" xr:uid="{00000000-0005-0000-0000-00001C9A0000}"/>
    <cellStyle name="Porcentagem 6 2 2 2 3 3" xfId="6889" xr:uid="{00000000-0005-0000-0000-00001D9A0000}"/>
    <cellStyle name="Porcentagem 6 2 2 2 3 3 2" xfId="11831" xr:uid="{00000000-0005-0000-0000-00001E9A0000}"/>
    <cellStyle name="Porcentagem 6 2 2 2 3 3 3" xfId="42629" xr:uid="{00000000-0005-0000-0000-00001F9A0000}"/>
    <cellStyle name="Porcentagem 6 2 2 2 3 3 4" xfId="42630" xr:uid="{00000000-0005-0000-0000-0000209A0000}"/>
    <cellStyle name="Porcentagem 6 2 2 2 3 4" xfId="8397" xr:uid="{00000000-0005-0000-0000-0000219A0000}"/>
    <cellStyle name="Porcentagem 6 2 2 2 3 4 2" xfId="42631" xr:uid="{00000000-0005-0000-0000-0000229A0000}"/>
    <cellStyle name="Porcentagem 6 2 2 2 3 4 3" xfId="42632" xr:uid="{00000000-0005-0000-0000-0000239A0000}"/>
    <cellStyle name="Porcentagem 6 2 2 2 3 4 4" xfId="42633" xr:uid="{00000000-0005-0000-0000-0000249A0000}"/>
    <cellStyle name="Porcentagem 6 2 2 2 3 5" xfId="3435" xr:uid="{00000000-0005-0000-0000-0000259A0000}"/>
    <cellStyle name="Porcentagem 6 2 2 2 3 5 2" xfId="42634" xr:uid="{00000000-0005-0000-0000-0000269A0000}"/>
    <cellStyle name="Porcentagem 6 2 2 2 3 5 3" xfId="42635" xr:uid="{00000000-0005-0000-0000-0000279A0000}"/>
    <cellStyle name="Porcentagem 6 2 2 2 3 5 4" xfId="42636" xr:uid="{00000000-0005-0000-0000-0000289A0000}"/>
    <cellStyle name="Porcentagem 6 2 2 2 3 6" xfId="42637" xr:uid="{00000000-0005-0000-0000-0000299A0000}"/>
    <cellStyle name="Porcentagem 6 2 2 2 3 6 2" xfId="42638" xr:uid="{00000000-0005-0000-0000-00002A9A0000}"/>
    <cellStyle name="Porcentagem 6 2 2 2 3 6 3" xfId="42639" xr:uid="{00000000-0005-0000-0000-00002B9A0000}"/>
    <cellStyle name="Porcentagem 6 2 2 2 3 7" xfId="42640" xr:uid="{00000000-0005-0000-0000-00002C9A0000}"/>
    <cellStyle name="Porcentagem 6 2 2 2 3 8" xfId="42641" xr:uid="{00000000-0005-0000-0000-00002D9A0000}"/>
    <cellStyle name="Porcentagem 6 2 2 2 3 9" xfId="42642" xr:uid="{00000000-0005-0000-0000-00002E9A0000}"/>
    <cellStyle name="Porcentagem 6 2 2 2 4" xfId="4175" xr:uid="{00000000-0005-0000-0000-00002F9A0000}"/>
    <cellStyle name="Porcentagem 6 2 2 2 4 2" xfId="9161" xr:uid="{00000000-0005-0000-0000-0000309A0000}"/>
    <cellStyle name="Porcentagem 6 2 2 2 4 2 2" xfId="42643" xr:uid="{00000000-0005-0000-0000-0000319A0000}"/>
    <cellStyle name="Porcentagem 6 2 2 2 4 2 3" xfId="42644" xr:uid="{00000000-0005-0000-0000-0000329A0000}"/>
    <cellStyle name="Porcentagem 6 2 2 2 4 2 4" xfId="42645" xr:uid="{00000000-0005-0000-0000-0000339A0000}"/>
    <cellStyle name="Porcentagem 6 2 2 2 4 3" xfId="42646" xr:uid="{00000000-0005-0000-0000-0000349A0000}"/>
    <cellStyle name="Porcentagem 6 2 2 2 4 3 2" xfId="42647" xr:uid="{00000000-0005-0000-0000-0000359A0000}"/>
    <cellStyle name="Porcentagem 6 2 2 2 4 3 3" xfId="42648" xr:uid="{00000000-0005-0000-0000-0000369A0000}"/>
    <cellStyle name="Porcentagem 6 2 2 2 4 4" xfId="42649" xr:uid="{00000000-0005-0000-0000-0000379A0000}"/>
    <cellStyle name="Porcentagem 6 2 2 2 4 5" xfId="42650" xr:uid="{00000000-0005-0000-0000-0000389A0000}"/>
    <cellStyle name="Porcentagem 6 2 2 2 4 6" xfId="42651" xr:uid="{00000000-0005-0000-0000-0000399A0000}"/>
    <cellStyle name="Porcentagem 6 2 2 2 5" xfId="5922" xr:uid="{00000000-0005-0000-0000-00003A9A0000}"/>
    <cellStyle name="Porcentagem 6 2 2 2 5 2" xfId="10864" xr:uid="{00000000-0005-0000-0000-00003B9A0000}"/>
    <cellStyle name="Porcentagem 6 2 2 2 5 3" xfId="42652" xr:uid="{00000000-0005-0000-0000-00003C9A0000}"/>
    <cellStyle name="Porcentagem 6 2 2 2 5 4" xfId="42653" xr:uid="{00000000-0005-0000-0000-00003D9A0000}"/>
    <cellStyle name="Porcentagem 6 2 2 2 6" xfId="7430" xr:uid="{00000000-0005-0000-0000-00003E9A0000}"/>
    <cellStyle name="Porcentagem 6 2 2 2 6 2" xfId="42654" xr:uid="{00000000-0005-0000-0000-00003F9A0000}"/>
    <cellStyle name="Porcentagem 6 2 2 2 6 3" xfId="42655" xr:uid="{00000000-0005-0000-0000-0000409A0000}"/>
    <cellStyle name="Porcentagem 6 2 2 2 6 4" xfId="42656" xr:uid="{00000000-0005-0000-0000-0000419A0000}"/>
    <cellStyle name="Porcentagem 6 2 2 2 7" xfId="2468" xr:uid="{00000000-0005-0000-0000-0000429A0000}"/>
    <cellStyle name="Porcentagem 6 2 2 2 7 2" xfId="42657" xr:uid="{00000000-0005-0000-0000-0000439A0000}"/>
    <cellStyle name="Porcentagem 6 2 2 2 7 3" xfId="42658" xr:uid="{00000000-0005-0000-0000-0000449A0000}"/>
    <cellStyle name="Porcentagem 6 2 2 2 7 4" xfId="42659" xr:uid="{00000000-0005-0000-0000-0000459A0000}"/>
    <cellStyle name="Porcentagem 6 2 2 2 8" xfId="42660" xr:uid="{00000000-0005-0000-0000-0000469A0000}"/>
    <cellStyle name="Porcentagem 6 2 2 2 8 2" xfId="42661" xr:uid="{00000000-0005-0000-0000-0000479A0000}"/>
    <cellStyle name="Porcentagem 6 2 2 2 8 3" xfId="42662" xr:uid="{00000000-0005-0000-0000-0000489A0000}"/>
    <cellStyle name="Porcentagem 6 2 2 2 9" xfId="42663" xr:uid="{00000000-0005-0000-0000-0000499A0000}"/>
    <cellStyle name="Porcentagem 6 2 2 3" xfId="877" xr:uid="{00000000-0005-0000-0000-00004A9A0000}"/>
    <cellStyle name="Porcentagem 6 2 2 3 10" xfId="42664" xr:uid="{00000000-0005-0000-0000-00004B9A0000}"/>
    <cellStyle name="Porcentagem 6 2 2 3 2" xfId="1804" xr:uid="{00000000-0005-0000-0000-00004C9A0000}"/>
    <cellStyle name="Porcentagem 6 2 2 3 2 2" xfId="5162" xr:uid="{00000000-0005-0000-0000-00004D9A0000}"/>
    <cellStyle name="Porcentagem 6 2 2 3 2 2 2" xfId="10146" xr:uid="{00000000-0005-0000-0000-00004E9A0000}"/>
    <cellStyle name="Porcentagem 6 2 2 3 2 2 2 2" xfId="42665" xr:uid="{00000000-0005-0000-0000-00004F9A0000}"/>
    <cellStyle name="Porcentagem 6 2 2 3 2 2 2 3" xfId="42666" xr:uid="{00000000-0005-0000-0000-0000509A0000}"/>
    <cellStyle name="Porcentagem 6 2 2 3 2 2 2 4" xfId="42667" xr:uid="{00000000-0005-0000-0000-0000519A0000}"/>
    <cellStyle name="Porcentagem 6 2 2 3 2 2 3" xfId="42668" xr:uid="{00000000-0005-0000-0000-0000529A0000}"/>
    <cellStyle name="Porcentagem 6 2 2 3 2 2 3 2" xfId="42669" xr:uid="{00000000-0005-0000-0000-0000539A0000}"/>
    <cellStyle name="Porcentagem 6 2 2 3 2 2 3 3" xfId="42670" xr:uid="{00000000-0005-0000-0000-0000549A0000}"/>
    <cellStyle name="Porcentagem 6 2 2 3 2 2 4" xfId="42671" xr:uid="{00000000-0005-0000-0000-0000559A0000}"/>
    <cellStyle name="Porcentagem 6 2 2 3 2 2 5" xfId="42672" xr:uid="{00000000-0005-0000-0000-0000569A0000}"/>
    <cellStyle name="Porcentagem 6 2 2 3 2 2 6" xfId="42673" xr:uid="{00000000-0005-0000-0000-0000579A0000}"/>
    <cellStyle name="Porcentagem 6 2 2 3 2 3" xfId="6891" xr:uid="{00000000-0005-0000-0000-0000589A0000}"/>
    <cellStyle name="Porcentagem 6 2 2 3 2 3 2" xfId="11833" xr:uid="{00000000-0005-0000-0000-0000599A0000}"/>
    <cellStyle name="Porcentagem 6 2 2 3 2 3 3" xfId="42674" xr:uid="{00000000-0005-0000-0000-00005A9A0000}"/>
    <cellStyle name="Porcentagem 6 2 2 3 2 3 4" xfId="42675" xr:uid="{00000000-0005-0000-0000-00005B9A0000}"/>
    <cellStyle name="Porcentagem 6 2 2 3 2 4" xfId="8399" xr:uid="{00000000-0005-0000-0000-00005C9A0000}"/>
    <cellStyle name="Porcentagem 6 2 2 3 2 4 2" xfId="42676" xr:uid="{00000000-0005-0000-0000-00005D9A0000}"/>
    <cellStyle name="Porcentagem 6 2 2 3 2 4 3" xfId="42677" xr:uid="{00000000-0005-0000-0000-00005E9A0000}"/>
    <cellStyle name="Porcentagem 6 2 2 3 2 4 4" xfId="42678" xr:uid="{00000000-0005-0000-0000-00005F9A0000}"/>
    <cellStyle name="Porcentagem 6 2 2 3 2 5" xfId="3437" xr:uid="{00000000-0005-0000-0000-0000609A0000}"/>
    <cellStyle name="Porcentagem 6 2 2 3 2 5 2" xfId="42679" xr:uid="{00000000-0005-0000-0000-0000619A0000}"/>
    <cellStyle name="Porcentagem 6 2 2 3 2 5 3" xfId="42680" xr:uid="{00000000-0005-0000-0000-0000629A0000}"/>
    <cellStyle name="Porcentagem 6 2 2 3 2 5 4" xfId="42681" xr:uid="{00000000-0005-0000-0000-0000639A0000}"/>
    <cellStyle name="Porcentagem 6 2 2 3 2 6" xfId="42682" xr:uid="{00000000-0005-0000-0000-0000649A0000}"/>
    <cellStyle name="Porcentagem 6 2 2 3 2 6 2" xfId="42683" xr:uid="{00000000-0005-0000-0000-0000659A0000}"/>
    <cellStyle name="Porcentagem 6 2 2 3 2 6 3" xfId="42684" xr:uid="{00000000-0005-0000-0000-0000669A0000}"/>
    <cellStyle name="Porcentagem 6 2 2 3 2 7" xfId="42685" xr:uid="{00000000-0005-0000-0000-0000679A0000}"/>
    <cellStyle name="Porcentagem 6 2 2 3 2 8" xfId="42686" xr:uid="{00000000-0005-0000-0000-0000689A0000}"/>
    <cellStyle name="Porcentagem 6 2 2 3 2 9" xfId="42687" xr:uid="{00000000-0005-0000-0000-0000699A0000}"/>
    <cellStyle name="Porcentagem 6 2 2 3 3" xfId="4317" xr:uid="{00000000-0005-0000-0000-00006A9A0000}"/>
    <cellStyle name="Porcentagem 6 2 2 3 3 2" xfId="9302" xr:uid="{00000000-0005-0000-0000-00006B9A0000}"/>
    <cellStyle name="Porcentagem 6 2 2 3 3 2 2" xfId="42688" xr:uid="{00000000-0005-0000-0000-00006C9A0000}"/>
    <cellStyle name="Porcentagem 6 2 2 3 3 2 3" xfId="42689" xr:uid="{00000000-0005-0000-0000-00006D9A0000}"/>
    <cellStyle name="Porcentagem 6 2 2 3 3 2 4" xfId="42690" xr:uid="{00000000-0005-0000-0000-00006E9A0000}"/>
    <cellStyle name="Porcentagem 6 2 2 3 3 3" xfId="42691" xr:uid="{00000000-0005-0000-0000-00006F9A0000}"/>
    <cellStyle name="Porcentagem 6 2 2 3 3 3 2" xfId="42692" xr:uid="{00000000-0005-0000-0000-0000709A0000}"/>
    <cellStyle name="Porcentagem 6 2 2 3 3 3 3" xfId="42693" xr:uid="{00000000-0005-0000-0000-0000719A0000}"/>
    <cellStyle name="Porcentagem 6 2 2 3 3 4" xfId="42694" xr:uid="{00000000-0005-0000-0000-0000729A0000}"/>
    <cellStyle name="Porcentagem 6 2 2 3 3 5" xfId="42695" xr:uid="{00000000-0005-0000-0000-0000739A0000}"/>
    <cellStyle name="Porcentagem 6 2 2 3 3 6" xfId="42696" xr:uid="{00000000-0005-0000-0000-0000749A0000}"/>
    <cellStyle name="Porcentagem 6 2 2 3 4" xfId="6060" xr:uid="{00000000-0005-0000-0000-0000759A0000}"/>
    <cellStyle name="Porcentagem 6 2 2 3 4 2" xfId="11002" xr:uid="{00000000-0005-0000-0000-0000769A0000}"/>
    <cellStyle name="Porcentagem 6 2 2 3 4 3" xfId="42697" xr:uid="{00000000-0005-0000-0000-0000779A0000}"/>
    <cellStyle name="Porcentagem 6 2 2 3 4 4" xfId="42698" xr:uid="{00000000-0005-0000-0000-0000789A0000}"/>
    <cellStyle name="Porcentagem 6 2 2 3 5" xfId="7568" xr:uid="{00000000-0005-0000-0000-0000799A0000}"/>
    <cellStyle name="Porcentagem 6 2 2 3 5 2" xfId="42699" xr:uid="{00000000-0005-0000-0000-00007A9A0000}"/>
    <cellStyle name="Porcentagem 6 2 2 3 5 3" xfId="42700" xr:uid="{00000000-0005-0000-0000-00007B9A0000}"/>
    <cellStyle name="Porcentagem 6 2 2 3 5 4" xfId="42701" xr:uid="{00000000-0005-0000-0000-00007C9A0000}"/>
    <cellStyle name="Porcentagem 6 2 2 3 6" xfId="2606" xr:uid="{00000000-0005-0000-0000-00007D9A0000}"/>
    <cellStyle name="Porcentagem 6 2 2 3 6 2" xfId="42702" xr:uid="{00000000-0005-0000-0000-00007E9A0000}"/>
    <cellStyle name="Porcentagem 6 2 2 3 6 3" xfId="42703" xr:uid="{00000000-0005-0000-0000-00007F9A0000}"/>
    <cellStyle name="Porcentagem 6 2 2 3 6 4" xfId="42704" xr:uid="{00000000-0005-0000-0000-0000809A0000}"/>
    <cellStyle name="Porcentagem 6 2 2 3 7" xfId="42705" xr:uid="{00000000-0005-0000-0000-0000819A0000}"/>
    <cellStyle name="Porcentagem 6 2 2 3 7 2" xfId="42706" xr:uid="{00000000-0005-0000-0000-0000829A0000}"/>
    <cellStyle name="Porcentagem 6 2 2 3 7 3" xfId="42707" xr:uid="{00000000-0005-0000-0000-0000839A0000}"/>
    <cellStyle name="Porcentagem 6 2 2 3 8" xfId="42708" xr:uid="{00000000-0005-0000-0000-0000849A0000}"/>
    <cellStyle name="Porcentagem 6 2 2 3 9" xfId="42709" xr:uid="{00000000-0005-0000-0000-0000859A0000}"/>
    <cellStyle name="Porcentagem 6 2 2 4" xfId="1801" xr:uid="{00000000-0005-0000-0000-0000869A0000}"/>
    <cellStyle name="Porcentagem 6 2 2 4 2" xfId="5159" xr:uid="{00000000-0005-0000-0000-0000879A0000}"/>
    <cellStyle name="Porcentagem 6 2 2 4 2 2" xfId="10143" xr:uid="{00000000-0005-0000-0000-0000889A0000}"/>
    <cellStyle name="Porcentagem 6 2 2 4 2 2 2" xfId="42710" xr:uid="{00000000-0005-0000-0000-0000899A0000}"/>
    <cellStyle name="Porcentagem 6 2 2 4 2 2 3" xfId="42711" xr:uid="{00000000-0005-0000-0000-00008A9A0000}"/>
    <cellStyle name="Porcentagem 6 2 2 4 2 2 4" xfId="42712" xr:uid="{00000000-0005-0000-0000-00008B9A0000}"/>
    <cellStyle name="Porcentagem 6 2 2 4 2 3" xfId="42713" xr:uid="{00000000-0005-0000-0000-00008C9A0000}"/>
    <cellStyle name="Porcentagem 6 2 2 4 2 3 2" xfId="42714" xr:uid="{00000000-0005-0000-0000-00008D9A0000}"/>
    <cellStyle name="Porcentagem 6 2 2 4 2 3 3" xfId="42715" xr:uid="{00000000-0005-0000-0000-00008E9A0000}"/>
    <cellStyle name="Porcentagem 6 2 2 4 2 4" xfId="42716" xr:uid="{00000000-0005-0000-0000-00008F9A0000}"/>
    <cellStyle name="Porcentagem 6 2 2 4 2 5" xfId="42717" xr:uid="{00000000-0005-0000-0000-0000909A0000}"/>
    <cellStyle name="Porcentagem 6 2 2 4 2 6" xfId="42718" xr:uid="{00000000-0005-0000-0000-0000919A0000}"/>
    <cellStyle name="Porcentagem 6 2 2 4 3" xfId="6888" xr:uid="{00000000-0005-0000-0000-0000929A0000}"/>
    <cellStyle name="Porcentagem 6 2 2 4 3 2" xfId="11830" xr:uid="{00000000-0005-0000-0000-0000939A0000}"/>
    <cellStyle name="Porcentagem 6 2 2 4 3 3" xfId="42719" xr:uid="{00000000-0005-0000-0000-0000949A0000}"/>
    <cellStyle name="Porcentagem 6 2 2 4 3 4" xfId="42720" xr:uid="{00000000-0005-0000-0000-0000959A0000}"/>
    <cellStyle name="Porcentagem 6 2 2 4 4" xfId="8396" xr:uid="{00000000-0005-0000-0000-0000969A0000}"/>
    <cellStyle name="Porcentagem 6 2 2 4 4 2" xfId="42721" xr:uid="{00000000-0005-0000-0000-0000979A0000}"/>
    <cellStyle name="Porcentagem 6 2 2 4 4 3" xfId="42722" xr:uid="{00000000-0005-0000-0000-0000989A0000}"/>
    <cellStyle name="Porcentagem 6 2 2 4 4 4" xfId="42723" xr:uid="{00000000-0005-0000-0000-0000999A0000}"/>
    <cellStyle name="Porcentagem 6 2 2 4 5" xfId="3434" xr:uid="{00000000-0005-0000-0000-00009A9A0000}"/>
    <cellStyle name="Porcentagem 6 2 2 4 5 2" xfId="42724" xr:uid="{00000000-0005-0000-0000-00009B9A0000}"/>
    <cellStyle name="Porcentagem 6 2 2 4 5 3" xfId="42725" xr:uid="{00000000-0005-0000-0000-00009C9A0000}"/>
    <cellStyle name="Porcentagem 6 2 2 4 5 4" xfId="42726" xr:uid="{00000000-0005-0000-0000-00009D9A0000}"/>
    <cellStyle name="Porcentagem 6 2 2 4 6" xfId="42727" xr:uid="{00000000-0005-0000-0000-00009E9A0000}"/>
    <cellStyle name="Porcentagem 6 2 2 4 6 2" xfId="42728" xr:uid="{00000000-0005-0000-0000-00009F9A0000}"/>
    <cellStyle name="Porcentagem 6 2 2 4 6 3" xfId="42729" xr:uid="{00000000-0005-0000-0000-0000A09A0000}"/>
    <cellStyle name="Porcentagem 6 2 2 4 7" xfId="42730" xr:uid="{00000000-0005-0000-0000-0000A19A0000}"/>
    <cellStyle name="Porcentagem 6 2 2 4 8" xfId="42731" xr:uid="{00000000-0005-0000-0000-0000A29A0000}"/>
    <cellStyle name="Porcentagem 6 2 2 4 9" xfId="42732" xr:uid="{00000000-0005-0000-0000-0000A39A0000}"/>
    <cellStyle name="Porcentagem 6 2 2 5" xfId="3715" xr:uid="{00000000-0005-0000-0000-0000A49A0000}"/>
    <cellStyle name="Porcentagem 6 2 2 5 2" xfId="5507" xr:uid="{00000000-0005-0000-0000-0000A59A0000}"/>
    <cellStyle name="Porcentagem 6 2 2 5 2 2" xfId="10462" xr:uid="{00000000-0005-0000-0000-0000A69A0000}"/>
    <cellStyle name="Porcentagem 6 2 2 5 2 2 2" xfId="42733" xr:uid="{00000000-0005-0000-0000-0000A79A0000}"/>
    <cellStyle name="Porcentagem 6 2 2 5 2 2 3" xfId="42734" xr:uid="{00000000-0005-0000-0000-0000A89A0000}"/>
    <cellStyle name="Porcentagem 6 2 2 5 2 2 4" xfId="42735" xr:uid="{00000000-0005-0000-0000-0000A99A0000}"/>
    <cellStyle name="Porcentagem 6 2 2 5 2 3" xfId="42736" xr:uid="{00000000-0005-0000-0000-0000AA9A0000}"/>
    <cellStyle name="Porcentagem 6 2 2 5 2 3 2" xfId="42737" xr:uid="{00000000-0005-0000-0000-0000AB9A0000}"/>
    <cellStyle name="Porcentagem 6 2 2 5 2 3 3" xfId="42738" xr:uid="{00000000-0005-0000-0000-0000AC9A0000}"/>
    <cellStyle name="Porcentagem 6 2 2 5 2 4" xfId="42739" xr:uid="{00000000-0005-0000-0000-0000AD9A0000}"/>
    <cellStyle name="Porcentagem 6 2 2 5 2 5" xfId="42740" xr:uid="{00000000-0005-0000-0000-0000AE9A0000}"/>
    <cellStyle name="Porcentagem 6 2 2 5 2 6" xfId="42741" xr:uid="{00000000-0005-0000-0000-0000AF9A0000}"/>
    <cellStyle name="Porcentagem 6 2 2 5 3" xfId="8675" xr:uid="{00000000-0005-0000-0000-0000B09A0000}"/>
    <cellStyle name="Porcentagem 6 2 2 5 3 2" xfId="42742" xr:uid="{00000000-0005-0000-0000-0000B19A0000}"/>
    <cellStyle name="Porcentagem 6 2 2 5 3 3" xfId="42743" xr:uid="{00000000-0005-0000-0000-0000B29A0000}"/>
    <cellStyle name="Porcentagem 6 2 2 5 3 4" xfId="42744" xr:uid="{00000000-0005-0000-0000-0000B39A0000}"/>
    <cellStyle name="Porcentagem 6 2 2 5 4" xfId="42745" xr:uid="{00000000-0005-0000-0000-0000B49A0000}"/>
    <cellStyle name="Porcentagem 6 2 2 5 4 2" xfId="42746" xr:uid="{00000000-0005-0000-0000-0000B59A0000}"/>
    <cellStyle name="Porcentagem 6 2 2 5 4 3" xfId="42747" xr:uid="{00000000-0005-0000-0000-0000B69A0000}"/>
    <cellStyle name="Porcentagem 6 2 2 5 4 4" xfId="42748" xr:uid="{00000000-0005-0000-0000-0000B79A0000}"/>
    <cellStyle name="Porcentagem 6 2 2 5 5" xfId="42749" xr:uid="{00000000-0005-0000-0000-0000B89A0000}"/>
    <cellStyle name="Porcentagem 6 2 2 5 5 2" xfId="42750" xr:uid="{00000000-0005-0000-0000-0000B99A0000}"/>
    <cellStyle name="Porcentagem 6 2 2 5 5 3" xfId="42751" xr:uid="{00000000-0005-0000-0000-0000BA9A0000}"/>
    <cellStyle name="Porcentagem 6 2 2 5 5 4" xfId="42752" xr:uid="{00000000-0005-0000-0000-0000BB9A0000}"/>
    <cellStyle name="Porcentagem 6 2 2 5 6" xfId="42753" xr:uid="{00000000-0005-0000-0000-0000BC9A0000}"/>
    <cellStyle name="Porcentagem 6 2 2 5 6 2" xfId="42754" xr:uid="{00000000-0005-0000-0000-0000BD9A0000}"/>
    <cellStyle name="Porcentagem 6 2 2 5 6 3" xfId="42755" xr:uid="{00000000-0005-0000-0000-0000BE9A0000}"/>
    <cellStyle name="Porcentagem 6 2 2 5 7" xfId="42756" xr:uid="{00000000-0005-0000-0000-0000BF9A0000}"/>
    <cellStyle name="Porcentagem 6 2 2 5 8" xfId="42757" xr:uid="{00000000-0005-0000-0000-0000C09A0000}"/>
    <cellStyle name="Porcentagem 6 2 2 5 9" xfId="42758" xr:uid="{00000000-0005-0000-0000-0000C19A0000}"/>
    <cellStyle name="Porcentagem 6 2 2 6" xfId="4039" xr:uid="{00000000-0005-0000-0000-0000C29A0000}"/>
    <cellStyle name="Porcentagem 6 2 2 6 2" xfId="8811" xr:uid="{00000000-0005-0000-0000-0000C39A0000}"/>
    <cellStyle name="Porcentagem 6 2 2 6 2 2" xfId="42759" xr:uid="{00000000-0005-0000-0000-0000C49A0000}"/>
    <cellStyle name="Porcentagem 6 2 2 6 2 2 2" xfId="42760" xr:uid="{00000000-0005-0000-0000-0000C59A0000}"/>
    <cellStyle name="Porcentagem 6 2 2 6 2 2 3" xfId="42761" xr:uid="{00000000-0005-0000-0000-0000C69A0000}"/>
    <cellStyle name="Porcentagem 6 2 2 6 2 2 4" xfId="42762" xr:uid="{00000000-0005-0000-0000-0000C79A0000}"/>
    <cellStyle name="Porcentagem 6 2 2 6 2 3" xfId="42763" xr:uid="{00000000-0005-0000-0000-0000C89A0000}"/>
    <cellStyle name="Porcentagem 6 2 2 6 2 3 2" xfId="42764" xr:uid="{00000000-0005-0000-0000-0000C99A0000}"/>
    <cellStyle name="Porcentagem 6 2 2 6 2 3 3" xfId="42765" xr:uid="{00000000-0005-0000-0000-0000CA9A0000}"/>
    <cellStyle name="Porcentagem 6 2 2 6 2 4" xfId="42766" xr:uid="{00000000-0005-0000-0000-0000CB9A0000}"/>
    <cellStyle name="Porcentagem 6 2 2 6 2 5" xfId="42767" xr:uid="{00000000-0005-0000-0000-0000CC9A0000}"/>
    <cellStyle name="Porcentagem 6 2 2 6 2 6" xfId="42768" xr:uid="{00000000-0005-0000-0000-0000CD9A0000}"/>
    <cellStyle name="Porcentagem 6 2 2 6 3" xfId="42769" xr:uid="{00000000-0005-0000-0000-0000CE9A0000}"/>
    <cellStyle name="Porcentagem 6 2 2 6 3 2" xfId="42770" xr:uid="{00000000-0005-0000-0000-0000CF9A0000}"/>
    <cellStyle name="Porcentagem 6 2 2 6 3 3" xfId="42771" xr:uid="{00000000-0005-0000-0000-0000D09A0000}"/>
    <cellStyle name="Porcentagem 6 2 2 6 3 4" xfId="42772" xr:uid="{00000000-0005-0000-0000-0000D19A0000}"/>
    <cellStyle name="Porcentagem 6 2 2 6 4" xfId="42773" xr:uid="{00000000-0005-0000-0000-0000D29A0000}"/>
    <cellStyle name="Porcentagem 6 2 2 6 4 2" xfId="42774" xr:uid="{00000000-0005-0000-0000-0000D39A0000}"/>
    <cellStyle name="Porcentagem 6 2 2 6 4 3" xfId="42775" xr:uid="{00000000-0005-0000-0000-0000D49A0000}"/>
    <cellStyle name="Porcentagem 6 2 2 6 4 4" xfId="42776" xr:uid="{00000000-0005-0000-0000-0000D59A0000}"/>
    <cellStyle name="Porcentagem 6 2 2 6 5" xfId="42777" xr:uid="{00000000-0005-0000-0000-0000D69A0000}"/>
    <cellStyle name="Porcentagem 6 2 2 6 5 2" xfId="42778" xr:uid="{00000000-0005-0000-0000-0000D79A0000}"/>
    <cellStyle name="Porcentagem 6 2 2 6 5 3" xfId="42779" xr:uid="{00000000-0005-0000-0000-0000D89A0000}"/>
    <cellStyle name="Porcentagem 6 2 2 6 6" xfId="42780" xr:uid="{00000000-0005-0000-0000-0000D99A0000}"/>
    <cellStyle name="Porcentagem 6 2 2 6 7" xfId="42781" xr:uid="{00000000-0005-0000-0000-0000DA9A0000}"/>
    <cellStyle name="Porcentagem 6 2 2 6 8" xfId="42782" xr:uid="{00000000-0005-0000-0000-0000DB9A0000}"/>
    <cellStyle name="Porcentagem 6 2 2 7" xfId="5557" xr:uid="{00000000-0005-0000-0000-0000DC9A0000}"/>
    <cellStyle name="Porcentagem 6 2 2 7 2" xfId="10504" xr:uid="{00000000-0005-0000-0000-0000DD9A0000}"/>
    <cellStyle name="Porcentagem 6 2 2 7 2 2" xfId="42783" xr:uid="{00000000-0005-0000-0000-0000DE9A0000}"/>
    <cellStyle name="Porcentagem 6 2 2 7 2 3" xfId="42784" xr:uid="{00000000-0005-0000-0000-0000DF9A0000}"/>
    <cellStyle name="Porcentagem 6 2 2 7 2 4" xfId="42785" xr:uid="{00000000-0005-0000-0000-0000E09A0000}"/>
    <cellStyle name="Porcentagem 6 2 2 7 3" xfId="42786" xr:uid="{00000000-0005-0000-0000-0000E19A0000}"/>
    <cellStyle name="Porcentagem 6 2 2 7 3 2" xfId="42787" xr:uid="{00000000-0005-0000-0000-0000E29A0000}"/>
    <cellStyle name="Porcentagem 6 2 2 7 3 3" xfId="42788" xr:uid="{00000000-0005-0000-0000-0000E39A0000}"/>
    <cellStyle name="Porcentagem 6 2 2 7 4" xfId="42789" xr:uid="{00000000-0005-0000-0000-0000E49A0000}"/>
    <cellStyle name="Porcentagem 6 2 2 7 5" xfId="42790" xr:uid="{00000000-0005-0000-0000-0000E59A0000}"/>
    <cellStyle name="Porcentagem 6 2 2 7 6" xfId="42791" xr:uid="{00000000-0005-0000-0000-0000E69A0000}"/>
    <cellStyle name="Porcentagem 6 2 2 8" xfId="5787" xr:uid="{00000000-0005-0000-0000-0000E79A0000}"/>
    <cellStyle name="Porcentagem 6 2 2 8 2" xfId="10729" xr:uid="{00000000-0005-0000-0000-0000E89A0000}"/>
    <cellStyle name="Porcentagem 6 2 2 8 3" xfId="42792" xr:uid="{00000000-0005-0000-0000-0000E99A0000}"/>
    <cellStyle name="Porcentagem 6 2 2 8 4" xfId="42793" xr:uid="{00000000-0005-0000-0000-0000EA9A0000}"/>
    <cellStyle name="Porcentagem 6 2 2 9" xfId="7295" xr:uid="{00000000-0005-0000-0000-0000EB9A0000}"/>
    <cellStyle name="Porcentagem 6 2 2 9 2" xfId="42794" xr:uid="{00000000-0005-0000-0000-0000EC9A0000}"/>
    <cellStyle name="Porcentagem 6 2 2 9 3" xfId="42795" xr:uid="{00000000-0005-0000-0000-0000ED9A0000}"/>
    <cellStyle name="Porcentagem 6 2 2 9 4" xfId="42796" xr:uid="{00000000-0005-0000-0000-0000EE9A0000}"/>
    <cellStyle name="Porcentagem 6 2 3" xfId="626" xr:uid="{00000000-0005-0000-0000-0000EF9A0000}"/>
    <cellStyle name="Porcentagem 6 2 3 10" xfId="2375" xr:uid="{00000000-0005-0000-0000-0000F09A0000}"/>
    <cellStyle name="Porcentagem 6 2 3 10 2" xfId="42797" xr:uid="{00000000-0005-0000-0000-0000F19A0000}"/>
    <cellStyle name="Porcentagem 6 2 3 10 3" xfId="42798" xr:uid="{00000000-0005-0000-0000-0000F29A0000}"/>
    <cellStyle name="Porcentagem 6 2 3 10 4" xfId="42799" xr:uid="{00000000-0005-0000-0000-0000F39A0000}"/>
    <cellStyle name="Porcentagem 6 2 3 11" xfId="42800" xr:uid="{00000000-0005-0000-0000-0000F49A0000}"/>
    <cellStyle name="Porcentagem 6 2 3 11 2" xfId="42801" xr:uid="{00000000-0005-0000-0000-0000F59A0000}"/>
    <cellStyle name="Porcentagem 6 2 3 11 3" xfId="42802" xr:uid="{00000000-0005-0000-0000-0000F69A0000}"/>
    <cellStyle name="Porcentagem 6 2 3 12" xfId="42803" xr:uid="{00000000-0005-0000-0000-0000F79A0000}"/>
    <cellStyle name="Porcentagem 6 2 3 13" xfId="42804" xr:uid="{00000000-0005-0000-0000-0000F89A0000}"/>
    <cellStyle name="Porcentagem 6 2 3 14" xfId="42805" xr:uid="{00000000-0005-0000-0000-0000F99A0000}"/>
    <cellStyle name="Porcentagem 6 2 3 2" xfId="767" xr:uid="{00000000-0005-0000-0000-0000FA9A0000}"/>
    <cellStyle name="Porcentagem 6 2 3 2 10" xfId="42806" xr:uid="{00000000-0005-0000-0000-0000FB9A0000}"/>
    <cellStyle name="Porcentagem 6 2 3 2 11" xfId="42807" xr:uid="{00000000-0005-0000-0000-0000FC9A0000}"/>
    <cellStyle name="Porcentagem 6 2 3 2 2" xfId="1232" xr:uid="{00000000-0005-0000-0000-0000FD9A0000}"/>
    <cellStyle name="Porcentagem 6 2 3 2 2 10" xfId="42808" xr:uid="{00000000-0005-0000-0000-0000FE9A0000}"/>
    <cellStyle name="Porcentagem 6 2 3 2 2 2" xfId="1807" xr:uid="{00000000-0005-0000-0000-0000FF9A0000}"/>
    <cellStyle name="Porcentagem 6 2 3 2 2 2 2" xfId="5165" xr:uid="{00000000-0005-0000-0000-0000009B0000}"/>
    <cellStyle name="Porcentagem 6 2 3 2 2 2 2 2" xfId="10149" xr:uid="{00000000-0005-0000-0000-0000019B0000}"/>
    <cellStyle name="Porcentagem 6 2 3 2 2 2 2 2 2" xfId="42809" xr:uid="{00000000-0005-0000-0000-0000029B0000}"/>
    <cellStyle name="Porcentagem 6 2 3 2 2 2 2 2 3" xfId="42810" xr:uid="{00000000-0005-0000-0000-0000039B0000}"/>
    <cellStyle name="Porcentagem 6 2 3 2 2 2 2 2 4" xfId="42811" xr:uid="{00000000-0005-0000-0000-0000049B0000}"/>
    <cellStyle name="Porcentagem 6 2 3 2 2 2 2 3" xfId="42812" xr:uid="{00000000-0005-0000-0000-0000059B0000}"/>
    <cellStyle name="Porcentagem 6 2 3 2 2 2 2 3 2" xfId="42813" xr:uid="{00000000-0005-0000-0000-0000069B0000}"/>
    <cellStyle name="Porcentagem 6 2 3 2 2 2 2 3 3" xfId="42814" xr:uid="{00000000-0005-0000-0000-0000079B0000}"/>
    <cellStyle name="Porcentagem 6 2 3 2 2 2 2 4" xfId="42815" xr:uid="{00000000-0005-0000-0000-0000089B0000}"/>
    <cellStyle name="Porcentagem 6 2 3 2 2 2 2 5" xfId="42816" xr:uid="{00000000-0005-0000-0000-0000099B0000}"/>
    <cellStyle name="Porcentagem 6 2 3 2 2 2 2 6" xfId="42817" xr:uid="{00000000-0005-0000-0000-00000A9B0000}"/>
    <cellStyle name="Porcentagem 6 2 3 2 2 2 3" xfId="6894" xr:uid="{00000000-0005-0000-0000-00000B9B0000}"/>
    <cellStyle name="Porcentagem 6 2 3 2 2 2 3 2" xfId="11836" xr:uid="{00000000-0005-0000-0000-00000C9B0000}"/>
    <cellStyle name="Porcentagem 6 2 3 2 2 2 3 3" xfId="42818" xr:uid="{00000000-0005-0000-0000-00000D9B0000}"/>
    <cellStyle name="Porcentagem 6 2 3 2 2 2 3 4" xfId="42819" xr:uid="{00000000-0005-0000-0000-00000E9B0000}"/>
    <cellStyle name="Porcentagem 6 2 3 2 2 2 4" xfId="8402" xr:uid="{00000000-0005-0000-0000-00000F9B0000}"/>
    <cellStyle name="Porcentagem 6 2 3 2 2 2 4 2" xfId="42820" xr:uid="{00000000-0005-0000-0000-0000109B0000}"/>
    <cellStyle name="Porcentagem 6 2 3 2 2 2 4 3" xfId="42821" xr:uid="{00000000-0005-0000-0000-0000119B0000}"/>
    <cellStyle name="Porcentagem 6 2 3 2 2 2 4 4" xfId="42822" xr:uid="{00000000-0005-0000-0000-0000129B0000}"/>
    <cellStyle name="Porcentagem 6 2 3 2 2 2 5" xfId="3440" xr:uid="{00000000-0005-0000-0000-0000139B0000}"/>
    <cellStyle name="Porcentagem 6 2 3 2 2 2 5 2" xfId="42823" xr:uid="{00000000-0005-0000-0000-0000149B0000}"/>
    <cellStyle name="Porcentagem 6 2 3 2 2 2 5 3" xfId="42824" xr:uid="{00000000-0005-0000-0000-0000159B0000}"/>
    <cellStyle name="Porcentagem 6 2 3 2 2 2 5 4" xfId="42825" xr:uid="{00000000-0005-0000-0000-0000169B0000}"/>
    <cellStyle name="Porcentagem 6 2 3 2 2 2 6" xfId="42826" xr:uid="{00000000-0005-0000-0000-0000179B0000}"/>
    <cellStyle name="Porcentagem 6 2 3 2 2 2 6 2" xfId="42827" xr:uid="{00000000-0005-0000-0000-0000189B0000}"/>
    <cellStyle name="Porcentagem 6 2 3 2 2 2 6 3" xfId="42828" xr:uid="{00000000-0005-0000-0000-0000199B0000}"/>
    <cellStyle name="Porcentagem 6 2 3 2 2 2 7" xfId="42829" xr:uid="{00000000-0005-0000-0000-00001A9B0000}"/>
    <cellStyle name="Porcentagem 6 2 3 2 2 2 8" xfId="42830" xr:uid="{00000000-0005-0000-0000-00001B9B0000}"/>
    <cellStyle name="Porcentagem 6 2 3 2 2 2 9" xfId="42831" xr:uid="{00000000-0005-0000-0000-00001C9B0000}"/>
    <cellStyle name="Porcentagem 6 2 3 2 2 3" xfId="4600" xr:uid="{00000000-0005-0000-0000-00001D9B0000}"/>
    <cellStyle name="Porcentagem 6 2 3 2 2 3 2" xfId="9584" xr:uid="{00000000-0005-0000-0000-00001E9B0000}"/>
    <cellStyle name="Porcentagem 6 2 3 2 2 3 2 2" xfId="42832" xr:uid="{00000000-0005-0000-0000-00001F9B0000}"/>
    <cellStyle name="Porcentagem 6 2 3 2 2 3 2 3" xfId="42833" xr:uid="{00000000-0005-0000-0000-0000209B0000}"/>
    <cellStyle name="Porcentagem 6 2 3 2 2 3 2 4" xfId="42834" xr:uid="{00000000-0005-0000-0000-0000219B0000}"/>
    <cellStyle name="Porcentagem 6 2 3 2 2 3 3" xfId="42835" xr:uid="{00000000-0005-0000-0000-0000229B0000}"/>
    <cellStyle name="Porcentagem 6 2 3 2 2 3 3 2" xfId="42836" xr:uid="{00000000-0005-0000-0000-0000239B0000}"/>
    <cellStyle name="Porcentagem 6 2 3 2 2 3 3 3" xfId="42837" xr:uid="{00000000-0005-0000-0000-0000249B0000}"/>
    <cellStyle name="Porcentagem 6 2 3 2 2 3 4" xfId="42838" xr:uid="{00000000-0005-0000-0000-0000259B0000}"/>
    <cellStyle name="Porcentagem 6 2 3 2 2 3 5" xfId="42839" xr:uid="{00000000-0005-0000-0000-0000269B0000}"/>
    <cellStyle name="Porcentagem 6 2 3 2 2 3 6" xfId="42840" xr:uid="{00000000-0005-0000-0000-0000279B0000}"/>
    <cellStyle name="Porcentagem 6 2 3 2 2 4" xfId="6331" xr:uid="{00000000-0005-0000-0000-0000289B0000}"/>
    <cellStyle name="Porcentagem 6 2 3 2 2 4 2" xfId="11273" xr:uid="{00000000-0005-0000-0000-0000299B0000}"/>
    <cellStyle name="Porcentagem 6 2 3 2 2 4 3" xfId="42841" xr:uid="{00000000-0005-0000-0000-00002A9B0000}"/>
    <cellStyle name="Porcentagem 6 2 3 2 2 4 4" xfId="42842" xr:uid="{00000000-0005-0000-0000-00002B9B0000}"/>
    <cellStyle name="Porcentagem 6 2 3 2 2 5" xfId="7839" xr:uid="{00000000-0005-0000-0000-00002C9B0000}"/>
    <cellStyle name="Porcentagem 6 2 3 2 2 5 2" xfId="42843" xr:uid="{00000000-0005-0000-0000-00002D9B0000}"/>
    <cellStyle name="Porcentagem 6 2 3 2 2 5 3" xfId="42844" xr:uid="{00000000-0005-0000-0000-00002E9B0000}"/>
    <cellStyle name="Porcentagem 6 2 3 2 2 5 4" xfId="42845" xr:uid="{00000000-0005-0000-0000-00002F9B0000}"/>
    <cellStyle name="Porcentagem 6 2 3 2 2 6" xfId="2877" xr:uid="{00000000-0005-0000-0000-0000309B0000}"/>
    <cellStyle name="Porcentagem 6 2 3 2 2 6 2" xfId="42846" xr:uid="{00000000-0005-0000-0000-0000319B0000}"/>
    <cellStyle name="Porcentagem 6 2 3 2 2 6 3" xfId="42847" xr:uid="{00000000-0005-0000-0000-0000329B0000}"/>
    <cellStyle name="Porcentagem 6 2 3 2 2 6 4" xfId="42848" xr:uid="{00000000-0005-0000-0000-0000339B0000}"/>
    <cellStyle name="Porcentagem 6 2 3 2 2 7" xfId="42849" xr:uid="{00000000-0005-0000-0000-0000349B0000}"/>
    <cellStyle name="Porcentagem 6 2 3 2 2 7 2" xfId="42850" xr:uid="{00000000-0005-0000-0000-0000359B0000}"/>
    <cellStyle name="Porcentagem 6 2 3 2 2 7 3" xfId="42851" xr:uid="{00000000-0005-0000-0000-0000369B0000}"/>
    <cellStyle name="Porcentagem 6 2 3 2 2 8" xfId="42852" xr:uid="{00000000-0005-0000-0000-0000379B0000}"/>
    <cellStyle name="Porcentagem 6 2 3 2 2 9" xfId="42853" xr:uid="{00000000-0005-0000-0000-0000389B0000}"/>
    <cellStyle name="Porcentagem 6 2 3 2 3" xfId="1806" xr:uid="{00000000-0005-0000-0000-0000399B0000}"/>
    <cellStyle name="Porcentagem 6 2 3 2 3 2" xfId="5164" xr:uid="{00000000-0005-0000-0000-00003A9B0000}"/>
    <cellStyle name="Porcentagem 6 2 3 2 3 2 2" xfId="10148" xr:uid="{00000000-0005-0000-0000-00003B9B0000}"/>
    <cellStyle name="Porcentagem 6 2 3 2 3 2 2 2" xfId="42854" xr:uid="{00000000-0005-0000-0000-00003C9B0000}"/>
    <cellStyle name="Porcentagem 6 2 3 2 3 2 2 3" xfId="42855" xr:uid="{00000000-0005-0000-0000-00003D9B0000}"/>
    <cellStyle name="Porcentagem 6 2 3 2 3 2 2 4" xfId="42856" xr:uid="{00000000-0005-0000-0000-00003E9B0000}"/>
    <cellStyle name="Porcentagem 6 2 3 2 3 2 3" xfId="42857" xr:uid="{00000000-0005-0000-0000-00003F9B0000}"/>
    <cellStyle name="Porcentagem 6 2 3 2 3 2 3 2" xfId="42858" xr:uid="{00000000-0005-0000-0000-0000409B0000}"/>
    <cellStyle name="Porcentagem 6 2 3 2 3 2 3 3" xfId="42859" xr:uid="{00000000-0005-0000-0000-0000419B0000}"/>
    <cellStyle name="Porcentagem 6 2 3 2 3 2 4" xfId="42860" xr:uid="{00000000-0005-0000-0000-0000429B0000}"/>
    <cellStyle name="Porcentagem 6 2 3 2 3 2 5" xfId="42861" xr:uid="{00000000-0005-0000-0000-0000439B0000}"/>
    <cellStyle name="Porcentagem 6 2 3 2 3 2 6" xfId="42862" xr:uid="{00000000-0005-0000-0000-0000449B0000}"/>
    <cellStyle name="Porcentagem 6 2 3 2 3 3" xfId="6893" xr:uid="{00000000-0005-0000-0000-0000459B0000}"/>
    <cellStyle name="Porcentagem 6 2 3 2 3 3 2" xfId="11835" xr:uid="{00000000-0005-0000-0000-0000469B0000}"/>
    <cellStyle name="Porcentagem 6 2 3 2 3 3 3" xfId="42863" xr:uid="{00000000-0005-0000-0000-0000479B0000}"/>
    <cellStyle name="Porcentagem 6 2 3 2 3 3 4" xfId="42864" xr:uid="{00000000-0005-0000-0000-0000489B0000}"/>
    <cellStyle name="Porcentagem 6 2 3 2 3 4" xfId="8401" xr:uid="{00000000-0005-0000-0000-0000499B0000}"/>
    <cellStyle name="Porcentagem 6 2 3 2 3 4 2" xfId="42865" xr:uid="{00000000-0005-0000-0000-00004A9B0000}"/>
    <cellStyle name="Porcentagem 6 2 3 2 3 4 3" xfId="42866" xr:uid="{00000000-0005-0000-0000-00004B9B0000}"/>
    <cellStyle name="Porcentagem 6 2 3 2 3 4 4" xfId="42867" xr:uid="{00000000-0005-0000-0000-00004C9B0000}"/>
    <cellStyle name="Porcentagem 6 2 3 2 3 5" xfId="3439" xr:uid="{00000000-0005-0000-0000-00004D9B0000}"/>
    <cellStyle name="Porcentagem 6 2 3 2 3 5 2" xfId="42868" xr:uid="{00000000-0005-0000-0000-00004E9B0000}"/>
    <cellStyle name="Porcentagem 6 2 3 2 3 5 3" xfId="42869" xr:uid="{00000000-0005-0000-0000-00004F9B0000}"/>
    <cellStyle name="Porcentagem 6 2 3 2 3 5 4" xfId="42870" xr:uid="{00000000-0005-0000-0000-0000509B0000}"/>
    <cellStyle name="Porcentagem 6 2 3 2 3 6" xfId="42871" xr:uid="{00000000-0005-0000-0000-0000519B0000}"/>
    <cellStyle name="Porcentagem 6 2 3 2 3 6 2" xfId="42872" xr:uid="{00000000-0005-0000-0000-0000529B0000}"/>
    <cellStyle name="Porcentagem 6 2 3 2 3 6 3" xfId="42873" xr:uid="{00000000-0005-0000-0000-0000539B0000}"/>
    <cellStyle name="Porcentagem 6 2 3 2 3 7" xfId="42874" xr:uid="{00000000-0005-0000-0000-0000549B0000}"/>
    <cellStyle name="Porcentagem 6 2 3 2 3 8" xfId="42875" xr:uid="{00000000-0005-0000-0000-0000559B0000}"/>
    <cellStyle name="Porcentagem 6 2 3 2 3 9" xfId="42876" xr:uid="{00000000-0005-0000-0000-0000569B0000}"/>
    <cellStyle name="Porcentagem 6 2 3 2 4" xfId="4217" xr:uid="{00000000-0005-0000-0000-0000579B0000}"/>
    <cellStyle name="Porcentagem 6 2 3 2 4 2" xfId="9203" xr:uid="{00000000-0005-0000-0000-0000589B0000}"/>
    <cellStyle name="Porcentagem 6 2 3 2 4 2 2" xfId="42877" xr:uid="{00000000-0005-0000-0000-0000599B0000}"/>
    <cellStyle name="Porcentagem 6 2 3 2 4 2 3" xfId="42878" xr:uid="{00000000-0005-0000-0000-00005A9B0000}"/>
    <cellStyle name="Porcentagem 6 2 3 2 4 2 4" xfId="42879" xr:uid="{00000000-0005-0000-0000-00005B9B0000}"/>
    <cellStyle name="Porcentagem 6 2 3 2 4 3" xfId="42880" xr:uid="{00000000-0005-0000-0000-00005C9B0000}"/>
    <cellStyle name="Porcentagem 6 2 3 2 4 3 2" xfId="42881" xr:uid="{00000000-0005-0000-0000-00005D9B0000}"/>
    <cellStyle name="Porcentagem 6 2 3 2 4 3 3" xfId="42882" xr:uid="{00000000-0005-0000-0000-00005E9B0000}"/>
    <cellStyle name="Porcentagem 6 2 3 2 4 4" xfId="42883" xr:uid="{00000000-0005-0000-0000-00005F9B0000}"/>
    <cellStyle name="Porcentagem 6 2 3 2 4 5" xfId="42884" xr:uid="{00000000-0005-0000-0000-0000609B0000}"/>
    <cellStyle name="Porcentagem 6 2 3 2 4 6" xfId="42885" xr:uid="{00000000-0005-0000-0000-0000619B0000}"/>
    <cellStyle name="Porcentagem 6 2 3 2 5" xfId="5964" xr:uid="{00000000-0005-0000-0000-0000629B0000}"/>
    <cellStyle name="Porcentagem 6 2 3 2 5 2" xfId="10906" xr:uid="{00000000-0005-0000-0000-0000639B0000}"/>
    <cellStyle name="Porcentagem 6 2 3 2 5 3" xfId="42886" xr:uid="{00000000-0005-0000-0000-0000649B0000}"/>
    <cellStyle name="Porcentagem 6 2 3 2 5 4" xfId="42887" xr:uid="{00000000-0005-0000-0000-0000659B0000}"/>
    <cellStyle name="Porcentagem 6 2 3 2 6" xfId="7472" xr:uid="{00000000-0005-0000-0000-0000669B0000}"/>
    <cellStyle name="Porcentagem 6 2 3 2 6 2" xfId="42888" xr:uid="{00000000-0005-0000-0000-0000679B0000}"/>
    <cellStyle name="Porcentagem 6 2 3 2 6 3" xfId="42889" xr:uid="{00000000-0005-0000-0000-0000689B0000}"/>
    <cellStyle name="Porcentagem 6 2 3 2 6 4" xfId="42890" xr:uid="{00000000-0005-0000-0000-0000699B0000}"/>
    <cellStyle name="Porcentagem 6 2 3 2 7" xfId="2510" xr:uid="{00000000-0005-0000-0000-00006A9B0000}"/>
    <cellStyle name="Porcentagem 6 2 3 2 7 2" xfId="42891" xr:uid="{00000000-0005-0000-0000-00006B9B0000}"/>
    <cellStyle name="Porcentagem 6 2 3 2 7 3" xfId="42892" xr:uid="{00000000-0005-0000-0000-00006C9B0000}"/>
    <cellStyle name="Porcentagem 6 2 3 2 7 4" xfId="42893" xr:uid="{00000000-0005-0000-0000-00006D9B0000}"/>
    <cellStyle name="Porcentagem 6 2 3 2 8" xfId="42894" xr:uid="{00000000-0005-0000-0000-00006E9B0000}"/>
    <cellStyle name="Porcentagem 6 2 3 2 8 2" xfId="42895" xr:uid="{00000000-0005-0000-0000-00006F9B0000}"/>
    <cellStyle name="Porcentagem 6 2 3 2 8 3" xfId="42896" xr:uid="{00000000-0005-0000-0000-0000709B0000}"/>
    <cellStyle name="Porcentagem 6 2 3 2 9" xfId="42897" xr:uid="{00000000-0005-0000-0000-0000719B0000}"/>
    <cellStyle name="Porcentagem 6 2 3 3" xfId="920" xr:uid="{00000000-0005-0000-0000-0000729B0000}"/>
    <cellStyle name="Porcentagem 6 2 3 3 10" xfId="42898" xr:uid="{00000000-0005-0000-0000-0000739B0000}"/>
    <cellStyle name="Porcentagem 6 2 3 3 2" xfId="1808" xr:uid="{00000000-0005-0000-0000-0000749B0000}"/>
    <cellStyle name="Porcentagem 6 2 3 3 2 2" xfId="5166" xr:uid="{00000000-0005-0000-0000-0000759B0000}"/>
    <cellStyle name="Porcentagem 6 2 3 3 2 2 2" xfId="10150" xr:uid="{00000000-0005-0000-0000-0000769B0000}"/>
    <cellStyle name="Porcentagem 6 2 3 3 2 2 2 2" xfId="42899" xr:uid="{00000000-0005-0000-0000-0000779B0000}"/>
    <cellStyle name="Porcentagem 6 2 3 3 2 2 2 3" xfId="42900" xr:uid="{00000000-0005-0000-0000-0000789B0000}"/>
    <cellStyle name="Porcentagem 6 2 3 3 2 2 2 4" xfId="42901" xr:uid="{00000000-0005-0000-0000-0000799B0000}"/>
    <cellStyle name="Porcentagem 6 2 3 3 2 2 3" xfId="42902" xr:uid="{00000000-0005-0000-0000-00007A9B0000}"/>
    <cellStyle name="Porcentagem 6 2 3 3 2 2 3 2" xfId="42903" xr:uid="{00000000-0005-0000-0000-00007B9B0000}"/>
    <cellStyle name="Porcentagem 6 2 3 3 2 2 3 3" xfId="42904" xr:uid="{00000000-0005-0000-0000-00007C9B0000}"/>
    <cellStyle name="Porcentagem 6 2 3 3 2 2 4" xfId="42905" xr:uid="{00000000-0005-0000-0000-00007D9B0000}"/>
    <cellStyle name="Porcentagem 6 2 3 3 2 2 5" xfId="42906" xr:uid="{00000000-0005-0000-0000-00007E9B0000}"/>
    <cellStyle name="Porcentagem 6 2 3 3 2 2 6" xfId="42907" xr:uid="{00000000-0005-0000-0000-00007F9B0000}"/>
    <cellStyle name="Porcentagem 6 2 3 3 2 3" xfId="6895" xr:uid="{00000000-0005-0000-0000-0000809B0000}"/>
    <cellStyle name="Porcentagem 6 2 3 3 2 3 2" xfId="11837" xr:uid="{00000000-0005-0000-0000-0000819B0000}"/>
    <cellStyle name="Porcentagem 6 2 3 3 2 3 3" xfId="42908" xr:uid="{00000000-0005-0000-0000-0000829B0000}"/>
    <cellStyle name="Porcentagem 6 2 3 3 2 3 4" xfId="42909" xr:uid="{00000000-0005-0000-0000-0000839B0000}"/>
    <cellStyle name="Porcentagem 6 2 3 3 2 4" xfId="8403" xr:uid="{00000000-0005-0000-0000-0000849B0000}"/>
    <cellStyle name="Porcentagem 6 2 3 3 2 4 2" xfId="42910" xr:uid="{00000000-0005-0000-0000-0000859B0000}"/>
    <cellStyle name="Porcentagem 6 2 3 3 2 4 3" xfId="42911" xr:uid="{00000000-0005-0000-0000-0000869B0000}"/>
    <cellStyle name="Porcentagem 6 2 3 3 2 4 4" xfId="42912" xr:uid="{00000000-0005-0000-0000-0000879B0000}"/>
    <cellStyle name="Porcentagem 6 2 3 3 2 5" xfId="3441" xr:uid="{00000000-0005-0000-0000-0000889B0000}"/>
    <cellStyle name="Porcentagem 6 2 3 3 2 5 2" xfId="42913" xr:uid="{00000000-0005-0000-0000-0000899B0000}"/>
    <cellStyle name="Porcentagem 6 2 3 3 2 5 3" xfId="42914" xr:uid="{00000000-0005-0000-0000-00008A9B0000}"/>
    <cellStyle name="Porcentagem 6 2 3 3 2 5 4" xfId="42915" xr:uid="{00000000-0005-0000-0000-00008B9B0000}"/>
    <cellStyle name="Porcentagem 6 2 3 3 2 6" xfId="42916" xr:uid="{00000000-0005-0000-0000-00008C9B0000}"/>
    <cellStyle name="Porcentagem 6 2 3 3 2 6 2" xfId="42917" xr:uid="{00000000-0005-0000-0000-00008D9B0000}"/>
    <cellStyle name="Porcentagem 6 2 3 3 2 6 3" xfId="42918" xr:uid="{00000000-0005-0000-0000-00008E9B0000}"/>
    <cellStyle name="Porcentagem 6 2 3 3 2 7" xfId="42919" xr:uid="{00000000-0005-0000-0000-00008F9B0000}"/>
    <cellStyle name="Porcentagem 6 2 3 3 2 8" xfId="42920" xr:uid="{00000000-0005-0000-0000-0000909B0000}"/>
    <cellStyle name="Porcentagem 6 2 3 3 2 9" xfId="42921" xr:uid="{00000000-0005-0000-0000-0000919B0000}"/>
    <cellStyle name="Porcentagem 6 2 3 3 3" xfId="4359" xr:uid="{00000000-0005-0000-0000-0000929B0000}"/>
    <cellStyle name="Porcentagem 6 2 3 3 3 2" xfId="9344" xr:uid="{00000000-0005-0000-0000-0000939B0000}"/>
    <cellStyle name="Porcentagem 6 2 3 3 3 2 2" xfId="42922" xr:uid="{00000000-0005-0000-0000-0000949B0000}"/>
    <cellStyle name="Porcentagem 6 2 3 3 3 2 3" xfId="42923" xr:uid="{00000000-0005-0000-0000-0000959B0000}"/>
    <cellStyle name="Porcentagem 6 2 3 3 3 2 4" xfId="42924" xr:uid="{00000000-0005-0000-0000-0000969B0000}"/>
    <cellStyle name="Porcentagem 6 2 3 3 3 3" xfId="42925" xr:uid="{00000000-0005-0000-0000-0000979B0000}"/>
    <cellStyle name="Porcentagem 6 2 3 3 3 3 2" xfId="42926" xr:uid="{00000000-0005-0000-0000-0000989B0000}"/>
    <cellStyle name="Porcentagem 6 2 3 3 3 3 3" xfId="42927" xr:uid="{00000000-0005-0000-0000-0000999B0000}"/>
    <cellStyle name="Porcentagem 6 2 3 3 3 4" xfId="42928" xr:uid="{00000000-0005-0000-0000-00009A9B0000}"/>
    <cellStyle name="Porcentagem 6 2 3 3 3 5" xfId="42929" xr:uid="{00000000-0005-0000-0000-00009B9B0000}"/>
    <cellStyle name="Porcentagem 6 2 3 3 3 6" xfId="42930" xr:uid="{00000000-0005-0000-0000-00009C9B0000}"/>
    <cellStyle name="Porcentagem 6 2 3 3 4" xfId="6102" xr:uid="{00000000-0005-0000-0000-00009D9B0000}"/>
    <cellStyle name="Porcentagem 6 2 3 3 4 2" xfId="11044" xr:uid="{00000000-0005-0000-0000-00009E9B0000}"/>
    <cellStyle name="Porcentagem 6 2 3 3 4 3" xfId="42931" xr:uid="{00000000-0005-0000-0000-00009F9B0000}"/>
    <cellStyle name="Porcentagem 6 2 3 3 4 4" xfId="42932" xr:uid="{00000000-0005-0000-0000-0000A09B0000}"/>
    <cellStyle name="Porcentagem 6 2 3 3 5" xfId="7610" xr:uid="{00000000-0005-0000-0000-0000A19B0000}"/>
    <cellStyle name="Porcentagem 6 2 3 3 5 2" xfId="42933" xr:uid="{00000000-0005-0000-0000-0000A29B0000}"/>
    <cellStyle name="Porcentagem 6 2 3 3 5 3" xfId="42934" xr:uid="{00000000-0005-0000-0000-0000A39B0000}"/>
    <cellStyle name="Porcentagem 6 2 3 3 5 4" xfId="42935" xr:uid="{00000000-0005-0000-0000-0000A49B0000}"/>
    <cellStyle name="Porcentagem 6 2 3 3 6" xfId="2648" xr:uid="{00000000-0005-0000-0000-0000A59B0000}"/>
    <cellStyle name="Porcentagem 6 2 3 3 6 2" xfId="42936" xr:uid="{00000000-0005-0000-0000-0000A69B0000}"/>
    <cellStyle name="Porcentagem 6 2 3 3 6 3" xfId="42937" xr:uid="{00000000-0005-0000-0000-0000A79B0000}"/>
    <cellStyle name="Porcentagem 6 2 3 3 6 4" xfId="42938" xr:uid="{00000000-0005-0000-0000-0000A89B0000}"/>
    <cellStyle name="Porcentagem 6 2 3 3 7" xfId="42939" xr:uid="{00000000-0005-0000-0000-0000A99B0000}"/>
    <cellStyle name="Porcentagem 6 2 3 3 7 2" xfId="42940" xr:uid="{00000000-0005-0000-0000-0000AA9B0000}"/>
    <cellStyle name="Porcentagem 6 2 3 3 7 3" xfId="42941" xr:uid="{00000000-0005-0000-0000-0000AB9B0000}"/>
    <cellStyle name="Porcentagem 6 2 3 3 8" xfId="42942" xr:uid="{00000000-0005-0000-0000-0000AC9B0000}"/>
    <cellStyle name="Porcentagem 6 2 3 3 9" xfId="42943" xr:uid="{00000000-0005-0000-0000-0000AD9B0000}"/>
    <cellStyle name="Porcentagem 6 2 3 4" xfId="1805" xr:uid="{00000000-0005-0000-0000-0000AE9B0000}"/>
    <cellStyle name="Porcentagem 6 2 3 4 2" xfId="5163" xr:uid="{00000000-0005-0000-0000-0000AF9B0000}"/>
    <cellStyle name="Porcentagem 6 2 3 4 2 2" xfId="10147" xr:uid="{00000000-0005-0000-0000-0000B09B0000}"/>
    <cellStyle name="Porcentagem 6 2 3 4 2 2 2" xfId="42944" xr:uid="{00000000-0005-0000-0000-0000B19B0000}"/>
    <cellStyle name="Porcentagem 6 2 3 4 2 2 3" xfId="42945" xr:uid="{00000000-0005-0000-0000-0000B29B0000}"/>
    <cellStyle name="Porcentagem 6 2 3 4 2 2 4" xfId="42946" xr:uid="{00000000-0005-0000-0000-0000B39B0000}"/>
    <cellStyle name="Porcentagem 6 2 3 4 2 3" xfId="42947" xr:uid="{00000000-0005-0000-0000-0000B49B0000}"/>
    <cellStyle name="Porcentagem 6 2 3 4 2 3 2" xfId="42948" xr:uid="{00000000-0005-0000-0000-0000B59B0000}"/>
    <cellStyle name="Porcentagem 6 2 3 4 2 3 3" xfId="42949" xr:uid="{00000000-0005-0000-0000-0000B69B0000}"/>
    <cellStyle name="Porcentagem 6 2 3 4 2 4" xfId="42950" xr:uid="{00000000-0005-0000-0000-0000B79B0000}"/>
    <cellStyle name="Porcentagem 6 2 3 4 2 5" xfId="42951" xr:uid="{00000000-0005-0000-0000-0000B89B0000}"/>
    <cellStyle name="Porcentagem 6 2 3 4 2 6" xfId="42952" xr:uid="{00000000-0005-0000-0000-0000B99B0000}"/>
    <cellStyle name="Porcentagem 6 2 3 4 3" xfId="6892" xr:uid="{00000000-0005-0000-0000-0000BA9B0000}"/>
    <cellStyle name="Porcentagem 6 2 3 4 3 2" xfId="11834" xr:uid="{00000000-0005-0000-0000-0000BB9B0000}"/>
    <cellStyle name="Porcentagem 6 2 3 4 3 3" xfId="42953" xr:uid="{00000000-0005-0000-0000-0000BC9B0000}"/>
    <cellStyle name="Porcentagem 6 2 3 4 3 4" xfId="42954" xr:uid="{00000000-0005-0000-0000-0000BD9B0000}"/>
    <cellStyle name="Porcentagem 6 2 3 4 4" xfId="8400" xr:uid="{00000000-0005-0000-0000-0000BE9B0000}"/>
    <cellStyle name="Porcentagem 6 2 3 4 4 2" xfId="42955" xr:uid="{00000000-0005-0000-0000-0000BF9B0000}"/>
    <cellStyle name="Porcentagem 6 2 3 4 4 3" xfId="42956" xr:uid="{00000000-0005-0000-0000-0000C09B0000}"/>
    <cellStyle name="Porcentagem 6 2 3 4 4 4" xfId="42957" xr:uid="{00000000-0005-0000-0000-0000C19B0000}"/>
    <cellStyle name="Porcentagem 6 2 3 4 5" xfId="3438" xr:uid="{00000000-0005-0000-0000-0000C29B0000}"/>
    <cellStyle name="Porcentagem 6 2 3 4 5 2" xfId="42958" xr:uid="{00000000-0005-0000-0000-0000C39B0000}"/>
    <cellStyle name="Porcentagem 6 2 3 4 5 3" xfId="42959" xr:uid="{00000000-0005-0000-0000-0000C49B0000}"/>
    <cellStyle name="Porcentagem 6 2 3 4 5 4" xfId="42960" xr:uid="{00000000-0005-0000-0000-0000C59B0000}"/>
    <cellStyle name="Porcentagem 6 2 3 4 6" xfId="42961" xr:uid="{00000000-0005-0000-0000-0000C69B0000}"/>
    <cellStyle name="Porcentagem 6 2 3 4 6 2" xfId="42962" xr:uid="{00000000-0005-0000-0000-0000C79B0000}"/>
    <cellStyle name="Porcentagem 6 2 3 4 6 3" xfId="42963" xr:uid="{00000000-0005-0000-0000-0000C89B0000}"/>
    <cellStyle name="Porcentagem 6 2 3 4 7" xfId="42964" xr:uid="{00000000-0005-0000-0000-0000C99B0000}"/>
    <cellStyle name="Porcentagem 6 2 3 4 8" xfId="42965" xr:uid="{00000000-0005-0000-0000-0000CA9B0000}"/>
    <cellStyle name="Porcentagem 6 2 3 4 9" xfId="42966" xr:uid="{00000000-0005-0000-0000-0000CB9B0000}"/>
    <cellStyle name="Porcentagem 6 2 3 5" xfId="3757" xr:uid="{00000000-0005-0000-0000-0000CC9B0000}"/>
    <cellStyle name="Porcentagem 6 2 3 5 2" xfId="5523" xr:uid="{00000000-0005-0000-0000-0000CD9B0000}"/>
    <cellStyle name="Porcentagem 6 2 3 5 2 2" xfId="10473" xr:uid="{00000000-0005-0000-0000-0000CE9B0000}"/>
    <cellStyle name="Porcentagem 6 2 3 5 2 2 2" xfId="42967" xr:uid="{00000000-0005-0000-0000-0000CF9B0000}"/>
    <cellStyle name="Porcentagem 6 2 3 5 2 2 3" xfId="42968" xr:uid="{00000000-0005-0000-0000-0000D09B0000}"/>
    <cellStyle name="Porcentagem 6 2 3 5 2 2 4" xfId="42969" xr:uid="{00000000-0005-0000-0000-0000D19B0000}"/>
    <cellStyle name="Porcentagem 6 2 3 5 2 3" xfId="42970" xr:uid="{00000000-0005-0000-0000-0000D29B0000}"/>
    <cellStyle name="Porcentagem 6 2 3 5 2 3 2" xfId="42971" xr:uid="{00000000-0005-0000-0000-0000D39B0000}"/>
    <cellStyle name="Porcentagem 6 2 3 5 2 3 3" xfId="42972" xr:uid="{00000000-0005-0000-0000-0000D49B0000}"/>
    <cellStyle name="Porcentagem 6 2 3 5 2 4" xfId="42973" xr:uid="{00000000-0005-0000-0000-0000D59B0000}"/>
    <cellStyle name="Porcentagem 6 2 3 5 2 5" xfId="42974" xr:uid="{00000000-0005-0000-0000-0000D69B0000}"/>
    <cellStyle name="Porcentagem 6 2 3 5 2 6" xfId="42975" xr:uid="{00000000-0005-0000-0000-0000D79B0000}"/>
    <cellStyle name="Porcentagem 6 2 3 5 3" xfId="8717" xr:uid="{00000000-0005-0000-0000-0000D89B0000}"/>
    <cellStyle name="Porcentagem 6 2 3 5 3 2" xfId="42976" xr:uid="{00000000-0005-0000-0000-0000D99B0000}"/>
    <cellStyle name="Porcentagem 6 2 3 5 3 3" xfId="42977" xr:uid="{00000000-0005-0000-0000-0000DA9B0000}"/>
    <cellStyle name="Porcentagem 6 2 3 5 3 4" xfId="42978" xr:uid="{00000000-0005-0000-0000-0000DB9B0000}"/>
    <cellStyle name="Porcentagem 6 2 3 5 4" xfId="42979" xr:uid="{00000000-0005-0000-0000-0000DC9B0000}"/>
    <cellStyle name="Porcentagem 6 2 3 5 4 2" xfId="42980" xr:uid="{00000000-0005-0000-0000-0000DD9B0000}"/>
    <cellStyle name="Porcentagem 6 2 3 5 4 3" xfId="42981" xr:uid="{00000000-0005-0000-0000-0000DE9B0000}"/>
    <cellStyle name="Porcentagem 6 2 3 5 4 4" xfId="42982" xr:uid="{00000000-0005-0000-0000-0000DF9B0000}"/>
    <cellStyle name="Porcentagem 6 2 3 5 5" xfId="42983" xr:uid="{00000000-0005-0000-0000-0000E09B0000}"/>
    <cellStyle name="Porcentagem 6 2 3 5 5 2" xfId="42984" xr:uid="{00000000-0005-0000-0000-0000E19B0000}"/>
    <cellStyle name="Porcentagem 6 2 3 5 5 3" xfId="42985" xr:uid="{00000000-0005-0000-0000-0000E29B0000}"/>
    <cellStyle name="Porcentagem 6 2 3 5 5 4" xfId="42986" xr:uid="{00000000-0005-0000-0000-0000E39B0000}"/>
    <cellStyle name="Porcentagem 6 2 3 5 6" xfId="42987" xr:uid="{00000000-0005-0000-0000-0000E49B0000}"/>
    <cellStyle name="Porcentagem 6 2 3 5 6 2" xfId="42988" xr:uid="{00000000-0005-0000-0000-0000E59B0000}"/>
    <cellStyle name="Porcentagem 6 2 3 5 6 3" xfId="42989" xr:uid="{00000000-0005-0000-0000-0000E69B0000}"/>
    <cellStyle name="Porcentagem 6 2 3 5 7" xfId="42990" xr:uid="{00000000-0005-0000-0000-0000E79B0000}"/>
    <cellStyle name="Porcentagem 6 2 3 5 8" xfId="42991" xr:uid="{00000000-0005-0000-0000-0000E89B0000}"/>
    <cellStyle name="Porcentagem 6 2 3 5 9" xfId="42992" xr:uid="{00000000-0005-0000-0000-0000E99B0000}"/>
    <cellStyle name="Porcentagem 6 2 3 6" xfId="4082" xr:uid="{00000000-0005-0000-0000-0000EA9B0000}"/>
    <cellStyle name="Porcentagem 6 2 3 6 2" xfId="8853" xr:uid="{00000000-0005-0000-0000-0000EB9B0000}"/>
    <cellStyle name="Porcentagem 6 2 3 6 2 2" xfId="42993" xr:uid="{00000000-0005-0000-0000-0000EC9B0000}"/>
    <cellStyle name="Porcentagem 6 2 3 6 2 2 2" xfId="42994" xr:uid="{00000000-0005-0000-0000-0000ED9B0000}"/>
    <cellStyle name="Porcentagem 6 2 3 6 2 2 3" xfId="42995" xr:uid="{00000000-0005-0000-0000-0000EE9B0000}"/>
    <cellStyle name="Porcentagem 6 2 3 6 2 2 4" xfId="42996" xr:uid="{00000000-0005-0000-0000-0000EF9B0000}"/>
    <cellStyle name="Porcentagem 6 2 3 6 2 3" xfId="42997" xr:uid="{00000000-0005-0000-0000-0000F09B0000}"/>
    <cellStyle name="Porcentagem 6 2 3 6 2 3 2" xfId="42998" xr:uid="{00000000-0005-0000-0000-0000F19B0000}"/>
    <cellStyle name="Porcentagem 6 2 3 6 2 3 3" xfId="42999" xr:uid="{00000000-0005-0000-0000-0000F29B0000}"/>
    <cellStyle name="Porcentagem 6 2 3 6 2 4" xfId="43000" xr:uid="{00000000-0005-0000-0000-0000F39B0000}"/>
    <cellStyle name="Porcentagem 6 2 3 6 2 5" xfId="43001" xr:uid="{00000000-0005-0000-0000-0000F49B0000}"/>
    <cellStyle name="Porcentagem 6 2 3 6 2 6" xfId="43002" xr:uid="{00000000-0005-0000-0000-0000F59B0000}"/>
    <cellStyle name="Porcentagem 6 2 3 6 3" xfId="43003" xr:uid="{00000000-0005-0000-0000-0000F69B0000}"/>
    <cellStyle name="Porcentagem 6 2 3 6 3 2" xfId="43004" xr:uid="{00000000-0005-0000-0000-0000F79B0000}"/>
    <cellStyle name="Porcentagem 6 2 3 6 3 3" xfId="43005" xr:uid="{00000000-0005-0000-0000-0000F89B0000}"/>
    <cellStyle name="Porcentagem 6 2 3 6 3 4" xfId="43006" xr:uid="{00000000-0005-0000-0000-0000F99B0000}"/>
    <cellStyle name="Porcentagem 6 2 3 6 4" xfId="43007" xr:uid="{00000000-0005-0000-0000-0000FA9B0000}"/>
    <cellStyle name="Porcentagem 6 2 3 6 4 2" xfId="43008" xr:uid="{00000000-0005-0000-0000-0000FB9B0000}"/>
    <cellStyle name="Porcentagem 6 2 3 6 4 3" xfId="43009" xr:uid="{00000000-0005-0000-0000-0000FC9B0000}"/>
    <cellStyle name="Porcentagem 6 2 3 6 4 4" xfId="43010" xr:uid="{00000000-0005-0000-0000-0000FD9B0000}"/>
    <cellStyle name="Porcentagem 6 2 3 6 5" xfId="43011" xr:uid="{00000000-0005-0000-0000-0000FE9B0000}"/>
    <cellStyle name="Porcentagem 6 2 3 6 5 2" xfId="43012" xr:uid="{00000000-0005-0000-0000-0000FF9B0000}"/>
    <cellStyle name="Porcentagem 6 2 3 6 5 3" xfId="43013" xr:uid="{00000000-0005-0000-0000-0000009C0000}"/>
    <cellStyle name="Porcentagem 6 2 3 6 6" xfId="43014" xr:uid="{00000000-0005-0000-0000-0000019C0000}"/>
    <cellStyle name="Porcentagem 6 2 3 6 7" xfId="43015" xr:uid="{00000000-0005-0000-0000-0000029C0000}"/>
    <cellStyle name="Porcentagem 6 2 3 6 8" xfId="43016" xr:uid="{00000000-0005-0000-0000-0000039C0000}"/>
    <cellStyle name="Porcentagem 6 2 3 7" xfId="3833" xr:uid="{00000000-0005-0000-0000-0000049C0000}"/>
    <cellStyle name="Porcentagem 6 2 3 7 2" xfId="8923" xr:uid="{00000000-0005-0000-0000-0000059C0000}"/>
    <cellStyle name="Porcentagem 6 2 3 7 2 2" xfId="43017" xr:uid="{00000000-0005-0000-0000-0000069C0000}"/>
    <cellStyle name="Porcentagem 6 2 3 7 2 3" xfId="43018" xr:uid="{00000000-0005-0000-0000-0000079C0000}"/>
    <cellStyle name="Porcentagem 6 2 3 7 2 4" xfId="43019" xr:uid="{00000000-0005-0000-0000-0000089C0000}"/>
    <cellStyle name="Porcentagem 6 2 3 7 3" xfId="43020" xr:uid="{00000000-0005-0000-0000-0000099C0000}"/>
    <cellStyle name="Porcentagem 6 2 3 7 3 2" xfId="43021" xr:uid="{00000000-0005-0000-0000-00000A9C0000}"/>
    <cellStyle name="Porcentagem 6 2 3 7 3 3" xfId="43022" xr:uid="{00000000-0005-0000-0000-00000B9C0000}"/>
    <cellStyle name="Porcentagem 6 2 3 7 4" xfId="43023" xr:uid="{00000000-0005-0000-0000-00000C9C0000}"/>
    <cellStyle name="Porcentagem 6 2 3 7 5" xfId="43024" xr:uid="{00000000-0005-0000-0000-00000D9C0000}"/>
    <cellStyle name="Porcentagem 6 2 3 7 6" xfId="43025" xr:uid="{00000000-0005-0000-0000-00000E9C0000}"/>
    <cellStyle name="Porcentagem 6 2 3 8" xfId="5829" xr:uid="{00000000-0005-0000-0000-00000F9C0000}"/>
    <cellStyle name="Porcentagem 6 2 3 8 2" xfId="10771" xr:uid="{00000000-0005-0000-0000-0000109C0000}"/>
    <cellStyle name="Porcentagem 6 2 3 8 3" xfId="43026" xr:uid="{00000000-0005-0000-0000-0000119C0000}"/>
    <cellStyle name="Porcentagem 6 2 3 8 4" xfId="43027" xr:uid="{00000000-0005-0000-0000-0000129C0000}"/>
    <cellStyle name="Porcentagem 6 2 3 9" xfId="7337" xr:uid="{00000000-0005-0000-0000-0000139C0000}"/>
    <cellStyle name="Porcentagem 6 2 3 9 2" xfId="43028" xr:uid="{00000000-0005-0000-0000-0000149C0000}"/>
    <cellStyle name="Porcentagem 6 2 3 9 3" xfId="43029" xr:uid="{00000000-0005-0000-0000-0000159C0000}"/>
    <cellStyle name="Porcentagem 6 2 3 9 4" xfId="43030" xr:uid="{00000000-0005-0000-0000-0000169C0000}"/>
    <cellStyle name="Porcentagem 6 2 4" xfId="464" xr:uid="{00000000-0005-0000-0000-0000179C0000}"/>
    <cellStyle name="Porcentagem 6 2 4 10" xfId="43031" xr:uid="{00000000-0005-0000-0000-0000189C0000}"/>
    <cellStyle name="Porcentagem 6 2 4 11" xfId="43032" xr:uid="{00000000-0005-0000-0000-0000199C0000}"/>
    <cellStyle name="Porcentagem 6 2 4 2" xfId="1030" xr:uid="{00000000-0005-0000-0000-00001A9C0000}"/>
    <cellStyle name="Porcentagem 6 2 4 2 10" xfId="43033" xr:uid="{00000000-0005-0000-0000-00001B9C0000}"/>
    <cellStyle name="Porcentagem 6 2 4 2 2" xfId="1810" xr:uid="{00000000-0005-0000-0000-00001C9C0000}"/>
    <cellStyle name="Porcentagem 6 2 4 2 2 2" xfId="5168" xr:uid="{00000000-0005-0000-0000-00001D9C0000}"/>
    <cellStyle name="Porcentagem 6 2 4 2 2 2 2" xfId="10152" xr:uid="{00000000-0005-0000-0000-00001E9C0000}"/>
    <cellStyle name="Porcentagem 6 2 4 2 2 2 2 2" xfId="43034" xr:uid="{00000000-0005-0000-0000-00001F9C0000}"/>
    <cellStyle name="Porcentagem 6 2 4 2 2 2 2 3" xfId="43035" xr:uid="{00000000-0005-0000-0000-0000209C0000}"/>
    <cellStyle name="Porcentagem 6 2 4 2 2 2 2 4" xfId="43036" xr:uid="{00000000-0005-0000-0000-0000219C0000}"/>
    <cellStyle name="Porcentagem 6 2 4 2 2 2 3" xfId="43037" xr:uid="{00000000-0005-0000-0000-0000229C0000}"/>
    <cellStyle name="Porcentagem 6 2 4 2 2 2 3 2" xfId="43038" xr:uid="{00000000-0005-0000-0000-0000239C0000}"/>
    <cellStyle name="Porcentagem 6 2 4 2 2 2 3 3" xfId="43039" xr:uid="{00000000-0005-0000-0000-0000249C0000}"/>
    <cellStyle name="Porcentagem 6 2 4 2 2 2 4" xfId="43040" xr:uid="{00000000-0005-0000-0000-0000259C0000}"/>
    <cellStyle name="Porcentagem 6 2 4 2 2 2 5" xfId="43041" xr:uid="{00000000-0005-0000-0000-0000269C0000}"/>
    <cellStyle name="Porcentagem 6 2 4 2 2 2 6" xfId="43042" xr:uid="{00000000-0005-0000-0000-0000279C0000}"/>
    <cellStyle name="Porcentagem 6 2 4 2 2 3" xfId="6897" xr:uid="{00000000-0005-0000-0000-0000289C0000}"/>
    <cellStyle name="Porcentagem 6 2 4 2 2 3 2" xfId="11839" xr:uid="{00000000-0005-0000-0000-0000299C0000}"/>
    <cellStyle name="Porcentagem 6 2 4 2 2 3 3" xfId="43043" xr:uid="{00000000-0005-0000-0000-00002A9C0000}"/>
    <cellStyle name="Porcentagem 6 2 4 2 2 3 4" xfId="43044" xr:uid="{00000000-0005-0000-0000-00002B9C0000}"/>
    <cellStyle name="Porcentagem 6 2 4 2 2 4" xfId="8405" xr:uid="{00000000-0005-0000-0000-00002C9C0000}"/>
    <cellStyle name="Porcentagem 6 2 4 2 2 4 2" xfId="43045" xr:uid="{00000000-0005-0000-0000-00002D9C0000}"/>
    <cellStyle name="Porcentagem 6 2 4 2 2 4 3" xfId="43046" xr:uid="{00000000-0005-0000-0000-00002E9C0000}"/>
    <cellStyle name="Porcentagem 6 2 4 2 2 4 4" xfId="43047" xr:uid="{00000000-0005-0000-0000-00002F9C0000}"/>
    <cellStyle name="Porcentagem 6 2 4 2 2 5" xfId="3443" xr:uid="{00000000-0005-0000-0000-0000309C0000}"/>
    <cellStyle name="Porcentagem 6 2 4 2 2 5 2" xfId="43048" xr:uid="{00000000-0005-0000-0000-0000319C0000}"/>
    <cellStyle name="Porcentagem 6 2 4 2 2 5 3" xfId="43049" xr:uid="{00000000-0005-0000-0000-0000329C0000}"/>
    <cellStyle name="Porcentagem 6 2 4 2 2 5 4" xfId="43050" xr:uid="{00000000-0005-0000-0000-0000339C0000}"/>
    <cellStyle name="Porcentagem 6 2 4 2 2 6" xfId="43051" xr:uid="{00000000-0005-0000-0000-0000349C0000}"/>
    <cellStyle name="Porcentagem 6 2 4 2 2 6 2" xfId="43052" xr:uid="{00000000-0005-0000-0000-0000359C0000}"/>
    <cellStyle name="Porcentagem 6 2 4 2 2 6 3" xfId="43053" xr:uid="{00000000-0005-0000-0000-0000369C0000}"/>
    <cellStyle name="Porcentagem 6 2 4 2 2 7" xfId="43054" xr:uid="{00000000-0005-0000-0000-0000379C0000}"/>
    <cellStyle name="Porcentagem 6 2 4 2 2 8" xfId="43055" xr:uid="{00000000-0005-0000-0000-0000389C0000}"/>
    <cellStyle name="Porcentagem 6 2 4 2 2 9" xfId="43056" xr:uid="{00000000-0005-0000-0000-0000399C0000}"/>
    <cellStyle name="Porcentagem 6 2 4 2 3" xfId="4452" xr:uid="{00000000-0005-0000-0000-00003A9C0000}"/>
    <cellStyle name="Porcentagem 6 2 4 2 3 2" xfId="9437" xr:uid="{00000000-0005-0000-0000-00003B9C0000}"/>
    <cellStyle name="Porcentagem 6 2 4 2 3 2 2" xfId="43057" xr:uid="{00000000-0005-0000-0000-00003C9C0000}"/>
    <cellStyle name="Porcentagem 6 2 4 2 3 2 3" xfId="43058" xr:uid="{00000000-0005-0000-0000-00003D9C0000}"/>
    <cellStyle name="Porcentagem 6 2 4 2 3 2 4" xfId="43059" xr:uid="{00000000-0005-0000-0000-00003E9C0000}"/>
    <cellStyle name="Porcentagem 6 2 4 2 3 3" xfId="43060" xr:uid="{00000000-0005-0000-0000-00003F9C0000}"/>
    <cellStyle name="Porcentagem 6 2 4 2 3 3 2" xfId="43061" xr:uid="{00000000-0005-0000-0000-0000409C0000}"/>
    <cellStyle name="Porcentagem 6 2 4 2 3 3 3" xfId="43062" xr:uid="{00000000-0005-0000-0000-0000419C0000}"/>
    <cellStyle name="Porcentagem 6 2 4 2 3 4" xfId="43063" xr:uid="{00000000-0005-0000-0000-0000429C0000}"/>
    <cellStyle name="Porcentagem 6 2 4 2 3 5" xfId="43064" xr:uid="{00000000-0005-0000-0000-0000439C0000}"/>
    <cellStyle name="Porcentagem 6 2 4 2 3 6" xfId="43065" xr:uid="{00000000-0005-0000-0000-0000449C0000}"/>
    <cellStyle name="Porcentagem 6 2 4 2 4" xfId="6192" xr:uid="{00000000-0005-0000-0000-0000459C0000}"/>
    <cellStyle name="Porcentagem 6 2 4 2 4 2" xfId="11134" xr:uid="{00000000-0005-0000-0000-0000469C0000}"/>
    <cellStyle name="Porcentagem 6 2 4 2 4 3" xfId="43066" xr:uid="{00000000-0005-0000-0000-0000479C0000}"/>
    <cellStyle name="Porcentagem 6 2 4 2 4 4" xfId="43067" xr:uid="{00000000-0005-0000-0000-0000489C0000}"/>
    <cellStyle name="Porcentagem 6 2 4 2 5" xfId="7700" xr:uid="{00000000-0005-0000-0000-0000499C0000}"/>
    <cellStyle name="Porcentagem 6 2 4 2 5 2" xfId="43068" xr:uid="{00000000-0005-0000-0000-00004A9C0000}"/>
    <cellStyle name="Porcentagem 6 2 4 2 5 3" xfId="43069" xr:uid="{00000000-0005-0000-0000-00004B9C0000}"/>
    <cellStyle name="Porcentagem 6 2 4 2 5 4" xfId="43070" xr:uid="{00000000-0005-0000-0000-00004C9C0000}"/>
    <cellStyle name="Porcentagem 6 2 4 2 6" xfId="2738" xr:uid="{00000000-0005-0000-0000-00004D9C0000}"/>
    <cellStyle name="Porcentagem 6 2 4 2 6 2" xfId="43071" xr:uid="{00000000-0005-0000-0000-00004E9C0000}"/>
    <cellStyle name="Porcentagem 6 2 4 2 6 3" xfId="43072" xr:uid="{00000000-0005-0000-0000-00004F9C0000}"/>
    <cellStyle name="Porcentagem 6 2 4 2 6 4" xfId="43073" xr:uid="{00000000-0005-0000-0000-0000509C0000}"/>
    <cellStyle name="Porcentagem 6 2 4 2 7" xfId="43074" xr:uid="{00000000-0005-0000-0000-0000519C0000}"/>
    <cellStyle name="Porcentagem 6 2 4 2 7 2" xfId="43075" xr:uid="{00000000-0005-0000-0000-0000529C0000}"/>
    <cellStyle name="Porcentagem 6 2 4 2 7 3" xfId="43076" xr:uid="{00000000-0005-0000-0000-0000539C0000}"/>
    <cellStyle name="Porcentagem 6 2 4 2 8" xfId="43077" xr:uid="{00000000-0005-0000-0000-0000549C0000}"/>
    <cellStyle name="Porcentagem 6 2 4 2 9" xfId="43078" xr:uid="{00000000-0005-0000-0000-0000559C0000}"/>
    <cellStyle name="Porcentagem 6 2 4 3" xfId="1809" xr:uid="{00000000-0005-0000-0000-0000569C0000}"/>
    <cellStyle name="Porcentagem 6 2 4 3 2" xfId="5167" xr:uid="{00000000-0005-0000-0000-0000579C0000}"/>
    <cellStyle name="Porcentagem 6 2 4 3 2 2" xfId="10151" xr:uid="{00000000-0005-0000-0000-0000589C0000}"/>
    <cellStyle name="Porcentagem 6 2 4 3 2 2 2" xfId="43079" xr:uid="{00000000-0005-0000-0000-0000599C0000}"/>
    <cellStyle name="Porcentagem 6 2 4 3 2 2 3" xfId="43080" xr:uid="{00000000-0005-0000-0000-00005A9C0000}"/>
    <cellStyle name="Porcentagem 6 2 4 3 2 2 4" xfId="43081" xr:uid="{00000000-0005-0000-0000-00005B9C0000}"/>
    <cellStyle name="Porcentagem 6 2 4 3 2 3" xfId="43082" xr:uid="{00000000-0005-0000-0000-00005C9C0000}"/>
    <cellStyle name="Porcentagem 6 2 4 3 2 3 2" xfId="43083" xr:uid="{00000000-0005-0000-0000-00005D9C0000}"/>
    <cellStyle name="Porcentagem 6 2 4 3 2 3 3" xfId="43084" xr:uid="{00000000-0005-0000-0000-00005E9C0000}"/>
    <cellStyle name="Porcentagem 6 2 4 3 2 4" xfId="43085" xr:uid="{00000000-0005-0000-0000-00005F9C0000}"/>
    <cellStyle name="Porcentagem 6 2 4 3 2 5" xfId="43086" xr:uid="{00000000-0005-0000-0000-0000609C0000}"/>
    <cellStyle name="Porcentagem 6 2 4 3 2 6" xfId="43087" xr:uid="{00000000-0005-0000-0000-0000619C0000}"/>
    <cellStyle name="Porcentagem 6 2 4 3 3" xfId="6896" xr:uid="{00000000-0005-0000-0000-0000629C0000}"/>
    <cellStyle name="Porcentagem 6 2 4 3 3 2" xfId="11838" xr:uid="{00000000-0005-0000-0000-0000639C0000}"/>
    <cellStyle name="Porcentagem 6 2 4 3 3 3" xfId="43088" xr:uid="{00000000-0005-0000-0000-0000649C0000}"/>
    <cellStyle name="Porcentagem 6 2 4 3 3 4" xfId="43089" xr:uid="{00000000-0005-0000-0000-0000659C0000}"/>
    <cellStyle name="Porcentagem 6 2 4 3 4" xfId="8404" xr:uid="{00000000-0005-0000-0000-0000669C0000}"/>
    <cellStyle name="Porcentagem 6 2 4 3 4 2" xfId="43090" xr:uid="{00000000-0005-0000-0000-0000679C0000}"/>
    <cellStyle name="Porcentagem 6 2 4 3 4 3" xfId="43091" xr:uid="{00000000-0005-0000-0000-0000689C0000}"/>
    <cellStyle name="Porcentagem 6 2 4 3 4 4" xfId="43092" xr:uid="{00000000-0005-0000-0000-0000699C0000}"/>
    <cellStyle name="Porcentagem 6 2 4 3 5" xfId="3442" xr:uid="{00000000-0005-0000-0000-00006A9C0000}"/>
    <cellStyle name="Porcentagem 6 2 4 3 5 2" xfId="43093" xr:uid="{00000000-0005-0000-0000-00006B9C0000}"/>
    <cellStyle name="Porcentagem 6 2 4 3 5 3" xfId="43094" xr:uid="{00000000-0005-0000-0000-00006C9C0000}"/>
    <cellStyle name="Porcentagem 6 2 4 3 5 4" xfId="43095" xr:uid="{00000000-0005-0000-0000-00006D9C0000}"/>
    <cellStyle name="Porcentagem 6 2 4 3 6" xfId="43096" xr:uid="{00000000-0005-0000-0000-00006E9C0000}"/>
    <cellStyle name="Porcentagem 6 2 4 3 6 2" xfId="43097" xr:uid="{00000000-0005-0000-0000-00006F9C0000}"/>
    <cellStyle name="Porcentagem 6 2 4 3 6 3" xfId="43098" xr:uid="{00000000-0005-0000-0000-0000709C0000}"/>
    <cellStyle name="Porcentagem 6 2 4 3 7" xfId="43099" xr:uid="{00000000-0005-0000-0000-0000719C0000}"/>
    <cellStyle name="Porcentagem 6 2 4 3 8" xfId="43100" xr:uid="{00000000-0005-0000-0000-0000729C0000}"/>
    <cellStyle name="Porcentagem 6 2 4 3 9" xfId="43101" xr:uid="{00000000-0005-0000-0000-0000739C0000}"/>
    <cellStyle name="Porcentagem 6 2 4 4" xfId="3983" xr:uid="{00000000-0005-0000-0000-0000749C0000}"/>
    <cellStyle name="Porcentagem 6 2 4 4 2" xfId="9055" xr:uid="{00000000-0005-0000-0000-0000759C0000}"/>
    <cellStyle name="Porcentagem 6 2 4 4 2 2" xfId="43102" xr:uid="{00000000-0005-0000-0000-0000769C0000}"/>
    <cellStyle name="Porcentagem 6 2 4 4 2 3" xfId="43103" xr:uid="{00000000-0005-0000-0000-0000779C0000}"/>
    <cellStyle name="Porcentagem 6 2 4 4 2 4" xfId="43104" xr:uid="{00000000-0005-0000-0000-0000789C0000}"/>
    <cellStyle name="Porcentagem 6 2 4 4 3" xfId="43105" xr:uid="{00000000-0005-0000-0000-0000799C0000}"/>
    <cellStyle name="Porcentagem 6 2 4 4 3 2" xfId="43106" xr:uid="{00000000-0005-0000-0000-00007A9C0000}"/>
    <cellStyle name="Porcentagem 6 2 4 4 3 3" xfId="43107" xr:uid="{00000000-0005-0000-0000-00007B9C0000}"/>
    <cellStyle name="Porcentagem 6 2 4 4 4" xfId="43108" xr:uid="{00000000-0005-0000-0000-00007C9C0000}"/>
    <cellStyle name="Porcentagem 6 2 4 4 5" xfId="43109" xr:uid="{00000000-0005-0000-0000-00007D9C0000}"/>
    <cellStyle name="Porcentagem 6 2 4 4 6" xfId="43110" xr:uid="{00000000-0005-0000-0000-00007E9C0000}"/>
    <cellStyle name="Porcentagem 6 2 4 5" xfId="5740" xr:uid="{00000000-0005-0000-0000-00007F9C0000}"/>
    <cellStyle name="Porcentagem 6 2 4 5 2" xfId="10682" xr:uid="{00000000-0005-0000-0000-0000809C0000}"/>
    <cellStyle name="Porcentagem 6 2 4 5 3" xfId="43111" xr:uid="{00000000-0005-0000-0000-0000819C0000}"/>
    <cellStyle name="Porcentagem 6 2 4 5 4" xfId="43112" xr:uid="{00000000-0005-0000-0000-0000829C0000}"/>
    <cellStyle name="Porcentagem 6 2 4 6" xfId="7248" xr:uid="{00000000-0005-0000-0000-0000839C0000}"/>
    <cellStyle name="Porcentagem 6 2 4 6 2" xfId="43113" xr:uid="{00000000-0005-0000-0000-0000849C0000}"/>
    <cellStyle name="Porcentagem 6 2 4 6 3" xfId="43114" xr:uid="{00000000-0005-0000-0000-0000859C0000}"/>
    <cellStyle name="Porcentagem 6 2 4 6 4" xfId="43115" xr:uid="{00000000-0005-0000-0000-0000869C0000}"/>
    <cellStyle name="Porcentagem 6 2 4 7" xfId="2286" xr:uid="{00000000-0005-0000-0000-0000879C0000}"/>
    <cellStyle name="Porcentagem 6 2 4 7 2" xfId="43116" xr:uid="{00000000-0005-0000-0000-0000889C0000}"/>
    <cellStyle name="Porcentagem 6 2 4 7 3" xfId="43117" xr:uid="{00000000-0005-0000-0000-0000899C0000}"/>
    <cellStyle name="Porcentagem 6 2 4 7 4" xfId="43118" xr:uid="{00000000-0005-0000-0000-00008A9C0000}"/>
    <cellStyle name="Porcentagem 6 2 4 8" xfId="43119" xr:uid="{00000000-0005-0000-0000-00008B9C0000}"/>
    <cellStyle name="Porcentagem 6 2 4 8 2" xfId="43120" xr:uid="{00000000-0005-0000-0000-00008C9C0000}"/>
    <cellStyle name="Porcentagem 6 2 4 8 3" xfId="43121" xr:uid="{00000000-0005-0000-0000-00008D9C0000}"/>
    <cellStyle name="Porcentagem 6 2 4 9" xfId="43122" xr:uid="{00000000-0005-0000-0000-00008E9C0000}"/>
    <cellStyle name="Porcentagem 6 2 5" xfId="677" xr:uid="{00000000-0005-0000-0000-00008F9C0000}"/>
    <cellStyle name="Porcentagem 6 2 5 10" xfId="43123" xr:uid="{00000000-0005-0000-0000-0000909C0000}"/>
    <cellStyle name="Porcentagem 6 2 5 11" xfId="43124" xr:uid="{00000000-0005-0000-0000-0000919C0000}"/>
    <cellStyle name="Porcentagem 6 2 5 2" xfId="1143" xr:uid="{00000000-0005-0000-0000-0000929C0000}"/>
    <cellStyle name="Porcentagem 6 2 5 2 10" xfId="43125" xr:uid="{00000000-0005-0000-0000-0000939C0000}"/>
    <cellStyle name="Porcentagem 6 2 5 2 2" xfId="1812" xr:uid="{00000000-0005-0000-0000-0000949C0000}"/>
    <cellStyle name="Porcentagem 6 2 5 2 2 2" xfId="5170" xr:uid="{00000000-0005-0000-0000-0000959C0000}"/>
    <cellStyle name="Porcentagem 6 2 5 2 2 2 2" xfId="10154" xr:uid="{00000000-0005-0000-0000-0000969C0000}"/>
    <cellStyle name="Porcentagem 6 2 5 2 2 2 2 2" xfId="43126" xr:uid="{00000000-0005-0000-0000-0000979C0000}"/>
    <cellStyle name="Porcentagem 6 2 5 2 2 2 2 3" xfId="43127" xr:uid="{00000000-0005-0000-0000-0000989C0000}"/>
    <cellStyle name="Porcentagem 6 2 5 2 2 2 2 4" xfId="43128" xr:uid="{00000000-0005-0000-0000-0000999C0000}"/>
    <cellStyle name="Porcentagem 6 2 5 2 2 2 3" xfId="43129" xr:uid="{00000000-0005-0000-0000-00009A9C0000}"/>
    <cellStyle name="Porcentagem 6 2 5 2 2 2 3 2" xfId="43130" xr:uid="{00000000-0005-0000-0000-00009B9C0000}"/>
    <cellStyle name="Porcentagem 6 2 5 2 2 2 3 3" xfId="43131" xr:uid="{00000000-0005-0000-0000-00009C9C0000}"/>
    <cellStyle name="Porcentagem 6 2 5 2 2 2 4" xfId="43132" xr:uid="{00000000-0005-0000-0000-00009D9C0000}"/>
    <cellStyle name="Porcentagem 6 2 5 2 2 2 5" xfId="43133" xr:uid="{00000000-0005-0000-0000-00009E9C0000}"/>
    <cellStyle name="Porcentagem 6 2 5 2 2 2 6" xfId="43134" xr:uid="{00000000-0005-0000-0000-00009F9C0000}"/>
    <cellStyle name="Porcentagem 6 2 5 2 2 3" xfId="6899" xr:uid="{00000000-0005-0000-0000-0000A09C0000}"/>
    <cellStyle name="Porcentagem 6 2 5 2 2 3 2" xfId="11841" xr:uid="{00000000-0005-0000-0000-0000A19C0000}"/>
    <cellStyle name="Porcentagem 6 2 5 2 2 3 3" xfId="43135" xr:uid="{00000000-0005-0000-0000-0000A29C0000}"/>
    <cellStyle name="Porcentagem 6 2 5 2 2 3 4" xfId="43136" xr:uid="{00000000-0005-0000-0000-0000A39C0000}"/>
    <cellStyle name="Porcentagem 6 2 5 2 2 4" xfId="8407" xr:uid="{00000000-0005-0000-0000-0000A49C0000}"/>
    <cellStyle name="Porcentagem 6 2 5 2 2 4 2" xfId="43137" xr:uid="{00000000-0005-0000-0000-0000A59C0000}"/>
    <cellStyle name="Porcentagem 6 2 5 2 2 4 3" xfId="43138" xr:uid="{00000000-0005-0000-0000-0000A69C0000}"/>
    <cellStyle name="Porcentagem 6 2 5 2 2 4 4" xfId="43139" xr:uid="{00000000-0005-0000-0000-0000A79C0000}"/>
    <cellStyle name="Porcentagem 6 2 5 2 2 5" xfId="3445" xr:uid="{00000000-0005-0000-0000-0000A89C0000}"/>
    <cellStyle name="Porcentagem 6 2 5 2 2 5 2" xfId="43140" xr:uid="{00000000-0005-0000-0000-0000A99C0000}"/>
    <cellStyle name="Porcentagem 6 2 5 2 2 5 3" xfId="43141" xr:uid="{00000000-0005-0000-0000-0000AA9C0000}"/>
    <cellStyle name="Porcentagem 6 2 5 2 2 5 4" xfId="43142" xr:uid="{00000000-0005-0000-0000-0000AB9C0000}"/>
    <cellStyle name="Porcentagem 6 2 5 2 2 6" xfId="43143" xr:uid="{00000000-0005-0000-0000-0000AC9C0000}"/>
    <cellStyle name="Porcentagem 6 2 5 2 2 6 2" xfId="43144" xr:uid="{00000000-0005-0000-0000-0000AD9C0000}"/>
    <cellStyle name="Porcentagem 6 2 5 2 2 6 3" xfId="43145" xr:uid="{00000000-0005-0000-0000-0000AE9C0000}"/>
    <cellStyle name="Porcentagem 6 2 5 2 2 7" xfId="43146" xr:uid="{00000000-0005-0000-0000-0000AF9C0000}"/>
    <cellStyle name="Porcentagem 6 2 5 2 2 8" xfId="43147" xr:uid="{00000000-0005-0000-0000-0000B09C0000}"/>
    <cellStyle name="Porcentagem 6 2 5 2 2 9" xfId="43148" xr:uid="{00000000-0005-0000-0000-0000B19C0000}"/>
    <cellStyle name="Porcentagem 6 2 5 2 3" xfId="4511" xr:uid="{00000000-0005-0000-0000-0000B29C0000}"/>
    <cellStyle name="Porcentagem 6 2 5 2 3 2" xfId="9495" xr:uid="{00000000-0005-0000-0000-0000B39C0000}"/>
    <cellStyle name="Porcentagem 6 2 5 2 3 2 2" xfId="43149" xr:uid="{00000000-0005-0000-0000-0000B49C0000}"/>
    <cellStyle name="Porcentagem 6 2 5 2 3 2 3" xfId="43150" xr:uid="{00000000-0005-0000-0000-0000B59C0000}"/>
    <cellStyle name="Porcentagem 6 2 5 2 3 2 4" xfId="43151" xr:uid="{00000000-0005-0000-0000-0000B69C0000}"/>
    <cellStyle name="Porcentagem 6 2 5 2 3 3" xfId="43152" xr:uid="{00000000-0005-0000-0000-0000B79C0000}"/>
    <cellStyle name="Porcentagem 6 2 5 2 3 3 2" xfId="43153" xr:uid="{00000000-0005-0000-0000-0000B89C0000}"/>
    <cellStyle name="Porcentagem 6 2 5 2 3 3 3" xfId="43154" xr:uid="{00000000-0005-0000-0000-0000B99C0000}"/>
    <cellStyle name="Porcentagem 6 2 5 2 3 4" xfId="43155" xr:uid="{00000000-0005-0000-0000-0000BA9C0000}"/>
    <cellStyle name="Porcentagem 6 2 5 2 3 5" xfId="43156" xr:uid="{00000000-0005-0000-0000-0000BB9C0000}"/>
    <cellStyle name="Porcentagem 6 2 5 2 3 6" xfId="43157" xr:uid="{00000000-0005-0000-0000-0000BC9C0000}"/>
    <cellStyle name="Porcentagem 6 2 5 2 4" xfId="6242" xr:uid="{00000000-0005-0000-0000-0000BD9C0000}"/>
    <cellStyle name="Porcentagem 6 2 5 2 4 2" xfId="11184" xr:uid="{00000000-0005-0000-0000-0000BE9C0000}"/>
    <cellStyle name="Porcentagem 6 2 5 2 4 3" xfId="43158" xr:uid="{00000000-0005-0000-0000-0000BF9C0000}"/>
    <cellStyle name="Porcentagem 6 2 5 2 4 4" xfId="43159" xr:uid="{00000000-0005-0000-0000-0000C09C0000}"/>
    <cellStyle name="Porcentagem 6 2 5 2 5" xfId="7750" xr:uid="{00000000-0005-0000-0000-0000C19C0000}"/>
    <cellStyle name="Porcentagem 6 2 5 2 5 2" xfId="43160" xr:uid="{00000000-0005-0000-0000-0000C29C0000}"/>
    <cellStyle name="Porcentagem 6 2 5 2 5 3" xfId="43161" xr:uid="{00000000-0005-0000-0000-0000C39C0000}"/>
    <cellStyle name="Porcentagem 6 2 5 2 5 4" xfId="43162" xr:uid="{00000000-0005-0000-0000-0000C49C0000}"/>
    <cellStyle name="Porcentagem 6 2 5 2 6" xfId="2788" xr:uid="{00000000-0005-0000-0000-0000C59C0000}"/>
    <cellStyle name="Porcentagem 6 2 5 2 6 2" xfId="43163" xr:uid="{00000000-0005-0000-0000-0000C69C0000}"/>
    <cellStyle name="Porcentagem 6 2 5 2 6 3" xfId="43164" xr:uid="{00000000-0005-0000-0000-0000C79C0000}"/>
    <cellStyle name="Porcentagem 6 2 5 2 6 4" xfId="43165" xr:uid="{00000000-0005-0000-0000-0000C89C0000}"/>
    <cellStyle name="Porcentagem 6 2 5 2 7" xfId="43166" xr:uid="{00000000-0005-0000-0000-0000C99C0000}"/>
    <cellStyle name="Porcentagem 6 2 5 2 7 2" xfId="43167" xr:uid="{00000000-0005-0000-0000-0000CA9C0000}"/>
    <cellStyle name="Porcentagem 6 2 5 2 7 3" xfId="43168" xr:uid="{00000000-0005-0000-0000-0000CB9C0000}"/>
    <cellStyle name="Porcentagem 6 2 5 2 8" xfId="43169" xr:uid="{00000000-0005-0000-0000-0000CC9C0000}"/>
    <cellStyle name="Porcentagem 6 2 5 2 9" xfId="43170" xr:uid="{00000000-0005-0000-0000-0000CD9C0000}"/>
    <cellStyle name="Porcentagem 6 2 5 3" xfId="1811" xr:uid="{00000000-0005-0000-0000-0000CE9C0000}"/>
    <cellStyle name="Porcentagem 6 2 5 3 2" xfId="5169" xr:uid="{00000000-0005-0000-0000-0000CF9C0000}"/>
    <cellStyle name="Porcentagem 6 2 5 3 2 2" xfId="10153" xr:uid="{00000000-0005-0000-0000-0000D09C0000}"/>
    <cellStyle name="Porcentagem 6 2 5 3 2 2 2" xfId="43171" xr:uid="{00000000-0005-0000-0000-0000D19C0000}"/>
    <cellStyle name="Porcentagem 6 2 5 3 2 2 3" xfId="43172" xr:uid="{00000000-0005-0000-0000-0000D29C0000}"/>
    <cellStyle name="Porcentagem 6 2 5 3 2 2 4" xfId="43173" xr:uid="{00000000-0005-0000-0000-0000D39C0000}"/>
    <cellStyle name="Porcentagem 6 2 5 3 2 3" xfId="43174" xr:uid="{00000000-0005-0000-0000-0000D49C0000}"/>
    <cellStyle name="Porcentagem 6 2 5 3 2 3 2" xfId="43175" xr:uid="{00000000-0005-0000-0000-0000D59C0000}"/>
    <cellStyle name="Porcentagem 6 2 5 3 2 3 3" xfId="43176" xr:uid="{00000000-0005-0000-0000-0000D69C0000}"/>
    <cellStyle name="Porcentagem 6 2 5 3 2 4" xfId="43177" xr:uid="{00000000-0005-0000-0000-0000D79C0000}"/>
    <cellStyle name="Porcentagem 6 2 5 3 2 5" xfId="43178" xr:uid="{00000000-0005-0000-0000-0000D89C0000}"/>
    <cellStyle name="Porcentagem 6 2 5 3 2 6" xfId="43179" xr:uid="{00000000-0005-0000-0000-0000D99C0000}"/>
    <cellStyle name="Porcentagem 6 2 5 3 3" xfId="6898" xr:uid="{00000000-0005-0000-0000-0000DA9C0000}"/>
    <cellStyle name="Porcentagem 6 2 5 3 3 2" xfId="11840" xr:uid="{00000000-0005-0000-0000-0000DB9C0000}"/>
    <cellStyle name="Porcentagem 6 2 5 3 3 3" xfId="43180" xr:uid="{00000000-0005-0000-0000-0000DC9C0000}"/>
    <cellStyle name="Porcentagem 6 2 5 3 3 4" xfId="43181" xr:uid="{00000000-0005-0000-0000-0000DD9C0000}"/>
    <cellStyle name="Porcentagem 6 2 5 3 4" xfId="8406" xr:uid="{00000000-0005-0000-0000-0000DE9C0000}"/>
    <cellStyle name="Porcentagem 6 2 5 3 4 2" xfId="43182" xr:uid="{00000000-0005-0000-0000-0000DF9C0000}"/>
    <cellStyle name="Porcentagem 6 2 5 3 4 3" xfId="43183" xr:uid="{00000000-0005-0000-0000-0000E09C0000}"/>
    <cellStyle name="Porcentagem 6 2 5 3 4 4" xfId="43184" xr:uid="{00000000-0005-0000-0000-0000E19C0000}"/>
    <cellStyle name="Porcentagem 6 2 5 3 5" xfId="3444" xr:uid="{00000000-0005-0000-0000-0000E29C0000}"/>
    <cellStyle name="Porcentagem 6 2 5 3 5 2" xfId="43185" xr:uid="{00000000-0005-0000-0000-0000E39C0000}"/>
    <cellStyle name="Porcentagem 6 2 5 3 5 3" xfId="43186" xr:uid="{00000000-0005-0000-0000-0000E49C0000}"/>
    <cellStyle name="Porcentagem 6 2 5 3 5 4" xfId="43187" xr:uid="{00000000-0005-0000-0000-0000E59C0000}"/>
    <cellStyle name="Porcentagem 6 2 5 3 6" xfId="43188" xr:uid="{00000000-0005-0000-0000-0000E69C0000}"/>
    <cellStyle name="Porcentagem 6 2 5 3 6 2" xfId="43189" xr:uid="{00000000-0005-0000-0000-0000E79C0000}"/>
    <cellStyle name="Porcentagem 6 2 5 3 6 3" xfId="43190" xr:uid="{00000000-0005-0000-0000-0000E89C0000}"/>
    <cellStyle name="Porcentagem 6 2 5 3 7" xfId="43191" xr:uid="{00000000-0005-0000-0000-0000E99C0000}"/>
    <cellStyle name="Porcentagem 6 2 5 3 8" xfId="43192" xr:uid="{00000000-0005-0000-0000-0000EA9C0000}"/>
    <cellStyle name="Porcentagem 6 2 5 3 9" xfId="43193" xr:uid="{00000000-0005-0000-0000-0000EB9C0000}"/>
    <cellStyle name="Porcentagem 6 2 5 4" xfId="4128" xr:uid="{00000000-0005-0000-0000-0000EC9C0000}"/>
    <cellStyle name="Porcentagem 6 2 5 4 2" xfId="9114" xr:uid="{00000000-0005-0000-0000-0000ED9C0000}"/>
    <cellStyle name="Porcentagem 6 2 5 4 2 2" xfId="43194" xr:uid="{00000000-0005-0000-0000-0000EE9C0000}"/>
    <cellStyle name="Porcentagem 6 2 5 4 2 3" xfId="43195" xr:uid="{00000000-0005-0000-0000-0000EF9C0000}"/>
    <cellStyle name="Porcentagem 6 2 5 4 2 4" xfId="43196" xr:uid="{00000000-0005-0000-0000-0000F09C0000}"/>
    <cellStyle name="Porcentagem 6 2 5 4 3" xfId="43197" xr:uid="{00000000-0005-0000-0000-0000F19C0000}"/>
    <cellStyle name="Porcentagem 6 2 5 4 3 2" xfId="43198" xr:uid="{00000000-0005-0000-0000-0000F29C0000}"/>
    <cellStyle name="Porcentagem 6 2 5 4 3 3" xfId="43199" xr:uid="{00000000-0005-0000-0000-0000F39C0000}"/>
    <cellStyle name="Porcentagem 6 2 5 4 4" xfId="43200" xr:uid="{00000000-0005-0000-0000-0000F49C0000}"/>
    <cellStyle name="Porcentagem 6 2 5 4 5" xfId="43201" xr:uid="{00000000-0005-0000-0000-0000F59C0000}"/>
    <cellStyle name="Porcentagem 6 2 5 4 6" xfId="43202" xr:uid="{00000000-0005-0000-0000-0000F69C0000}"/>
    <cellStyle name="Porcentagem 6 2 5 5" xfId="5875" xr:uid="{00000000-0005-0000-0000-0000F79C0000}"/>
    <cellStyle name="Porcentagem 6 2 5 5 2" xfId="10817" xr:uid="{00000000-0005-0000-0000-0000F89C0000}"/>
    <cellStyle name="Porcentagem 6 2 5 5 3" xfId="43203" xr:uid="{00000000-0005-0000-0000-0000F99C0000}"/>
    <cellStyle name="Porcentagem 6 2 5 5 4" xfId="43204" xr:uid="{00000000-0005-0000-0000-0000FA9C0000}"/>
    <cellStyle name="Porcentagem 6 2 5 6" xfId="7383" xr:uid="{00000000-0005-0000-0000-0000FB9C0000}"/>
    <cellStyle name="Porcentagem 6 2 5 6 2" xfId="43205" xr:uid="{00000000-0005-0000-0000-0000FC9C0000}"/>
    <cellStyle name="Porcentagem 6 2 5 6 3" xfId="43206" xr:uid="{00000000-0005-0000-0000-0000FD9C0000}"/>
    <cellStyle name="Porcentagem 6 2 5 6 4" xfId="43207" xr:uid="{00000000-0005-0000-0000-0000FE9C0000}"/>
    <cellStyle name="Porcentagem 6 2 5 7" xfId="2421" xr:uid="{00000000-0005-0000-0000-0000FF9C0000}"/>
    <cellStyle name="Porcentagem 6 2 5 7 2" xfId="43208" xr:uid="{00000000-0005-0000-0000-0000009D0000}"/>
    <cellStyle name="Porcentagem 6 2 5 7 3" xfId="43209" xr:uid="{00000000-0005-0000-0000-0000019D0000}"/>
    <cellStyle name="Porcentagem 6 2 5 7 4" xfId="43210" xr:uid="{00000000-0005-0000-0000-0000029D0000}"/>
    <cellStyle name="Porcentagem 6 2 5 8" xfId="43211" xr:uid="{00000000-0005-0000-0000-0000039D0000}"/>
    <cellStyle name="Porcentagem 6 2 5 8 2" xfId="43212" xr:uid="{00000000-0005-0000-0000-0000049D0000}"/>
    <cellStyle name="Porcentagem 6 2 5 8 3" xfId="43213" xr:uid="{00000000-0005-0000-0000-0000059D0000}"/>
    <cellStyle name="Porcentagem 6 2 5 9" xfId="43214" xr:uid="{00000000-0005-0000-0000-0000069D0000}"/>
    <cellStyle name="Porcentagem 6 2 6" xfId="348" xr:uid="{00000000-0005-0000-0000-0000079D0000}"/>
    <cellStyle name="Porcentagem 6 2 6 10" xfId="43215" xr:uid="{00000000-0005-0000-0000-0000089D0000}"/>
    <cellStyle name="Porcentagem 6 2 6 11" xfId="43216" xr:uid="{00000000-0005-0000-0000-0000099D0000}"/>
    <cellStyle name="Porcentagem 6 2 6 2" xfId="973" xr:uid="{00000000-0005-0000-0000-00000A9D0000}"/>
    <cellStyle name="Porcentagem 6 2 6 2 10" xfId="43217" xr:uid="{00000000-0005-0000-0000-00000B9D0000}"/>
    <cellStyle name="Porcentagem 6 2 6 2 2" xfId="1814" xr:uid="{00000000-0005-0000-0000-00000C9D0000}"/>
    <cellStyle name="Porcentagem 6 2 6 2 2 2" xfId="5172" xr:uid="{00000000-0005-0000-0000-00000D9D0000}"/>
    <cellStyle name="Porcentagem 6 2 6 2 2 2 2" xfId="10156" xr:uid="{00000000-0005-0000-0000-00000E9D0000}"/>
    <cellStyle name="Porcentagem 6 2 6 2 2 2 2 2" xfId="43218" xr:uid="{00000000-0005-0000-0000-00000F9D0000}"/>
    <cellStyle name="Porcentagem 6 2 6 2 2 2 2 3" xfId="43219" xr:uid="{00000000-0005-0000-0000-0000109D0000}"/>
    <cellStyle name="Porcentagem 6 2 6 2 2 2 2 4" xfId="43220" xr:uid="{00000000-0005-0000-0000-0000119D0000}"/>
    <cellStyle name="Porcentagem 6 2 6 2 2 2 3" xfId="43221" xr:uid="{00000000-0005-0000-0000-0000129D0000}"/>
    <cellStyle name="Porcentagem 6 2 6 2 2 2 3 2" xfId="43222" xr:uid="{00000000-0005-0000-0000-0000139D0000}"/>
    <cellStyle name="Porcentagem 6 2 6 2 2 2 3 3" xfId="43223" xr:uid="{00000000-0005-0000-0000-0000149D0000}"/>
    <cellStyle name="Porcentagem 6 2 6 2 2 2 4" xfId="43224" xr:uid="{00000000-0005-0000-0000-0000159D0000}"/>
    <cellStyle name="Porcentagem 6 2 6 2 2 2 5" xfId="43225" xr:uid="{00000000-0005-0000-0000-0000169D0000}"/>
    <cellStyle name="Porcentagem 6 2 6 2 2 2 6" xfId="43226" xr:uid="{00000000-0005-0000-0000-0000179D0000}"/>
    <cellStyle name="Porcentagem 6 2 6 2 2 3" xfId="6901" xr:uid="{00000000-0005-0000-0000-0000189D0000}"/>
    <cellStyle name="Porcentagem 6 2 6 2 2 3 2" xfId="11843" xr:uid="{00000000-0005-0000-0000-0000199D0000}"/>
    <cellStyle name="Porcentagem 6 2 6 2 2 3 3" xfId="43227" xr:uid="{00000000-0005-0000-0000-00001A9D0000}"/>
    <cellStyle name="Porcentagem 6 2 6 2 2 3 4" xfId="43228" xr:uid="{00000000-0005-0000-0000-00001B9D0000}"/>
    <cellStyle name="Porcentagem 6 2 6 2 2 4" xfId="8409" xr:uid="{00000000-0005-0000-0000-00001C9D0000}"/>
    <cellStyle name="Porcentagem 6 2 6 2 2 4 2" xfId="43229" xr:uid="{00000000-0005-0000-0000-00001D9D0000}"/>
    <cellStyle name="Porcentagem 6 2 6 2 2 4 3" xfId="43230" xr:uid="{00000000-0005-0000-0000-00001E9D0000}"/>
    <cellStyle name="Porcentagem 6 2 6 2 2 4 4" xfId="43231" xr:uid="{00000000-0005-0000-0000-00001F9D0000}"/>
    <cellStyle name="Porcentagem 6 2 6 2 2 5" xfId="3447" xr:uid="{00000000-0005-0000-0000-0000209D0000}"/>
    <cellStyle name="Porcentagem 6 2 6 2 2 5 2" xfId="43232" xr:uid="{00000000-0005-0000-0000-0000219D0000}"/>
    <cellStyle name="Porcentagem 6 2 6 2 2 5 3" xfId="43233" xr:uid="{00000000-0005-0000-0000-0000229D0000}"/>
    <cellStyle name="Porcentagem 6 2 6 2 2 5 4" xfId="43234" xr:uid="{00000000-0005-0000-0000-0000239D0000}"/>
    <cellStyle name="Porcentagem 6 2 6 2 2 6" xfId="43235" xr:uid="{00000000-0005-0000-0000-0000249D0000}"/>
    <cellStyle name="Porcentagem 6 2 6 2 2 6 2" xfId="43236" xr:uid="{00000000-0005-0000-0000-0000259D0000}"/>
    <cellStyle name="Porcentagem 6 2 6 2 2 6 3" xfId="43237" xr:uid="{00000000-0005-0000-0000-0000269D0000}"/>
    <cellStyle name="Porcentagem 6 2 6 2 2 7" xfId="43238" xr:uid="{00000000-0005-0000-0000-0000279D0000}"/>
    <cellStyle name="Porcentagem 6 2 6 2 2 8" xfId="43239" xr:uid="{00000000-0005-0000-0000-0000289D0000}"/>
    <cellStyle name="Porcentagem 6 2 6 2 2 9" xfId="43240" xr:uid="{00000000-0005-0000-0000-0000299D0000}"/>
    <cellStyle name="Porcentagem 6 2 6 2 3" xfId="4406" xr:uid="{00000000-0005-0000-0000-00002A9D0000}"/>
    <cellStyle name="Porcentagem 6 2 6 2 3 2" xfId="9391" xr:uid="{00000000-0005-0000-0000-00002B9D0000}"/>
    <cellStyle name="Porcentagem 6 2 6 2 3 2 2" xfId="43241" xr:uid="{00000000-0005-0000-0000-00002C9D0000}"/>
    <cellStyle name="Porcentagem 6 2 6 2 3 2 3" xfId="43242" xr:uid="{00000000-0005-0000-0000-00002D9D0000}"/>
    <cellStyle name="Porcentagem 6 2 6 2 3 2 4" xfId="43243" xr:uid="{00000000-0005-0000-0000-00002E9D0000}"/>
    <cellStyle name="Porcentagem 6 2 6 2 3 3" xfId="43244" xr:uid="{00000000-0005-0000-0000-00002F9D0000}"/>
    <cellStyle name="Porcentagem 6 2 6 2 3 3 2" xfId="43245" xr:uid="{00000000-0005-0000-0000-0000309D0000}"/>
    <cellStyle name="Porcentagem 6 2 6 2 3 3 3" xfId="43246" xr:uid="{00000000-0005-0000-0000-0000319D0000}"/>
    <cellStyle name="Porcentagem 6 2 6 2 3 4" xfId="43247" xr:uid="{00000000-0005-0000-0000-0000329D0000}"/>
    <cellStyle name="Porcentagem 6 2 6 2 3 5" xfId="43248" xr:uid="{00000000-0005-0000-0000-0000339D0000}"/>
    <cellStyle name="Porcentagem 6 2 6 2 3 6" xfId="43249" xr:uid="{00000000-0005-0000-0000-0000349D0000}"/>
    <cellStyle name="Porcentagem 6 2 6 2 4" xfId="6148" xr:uid="{00000000-0005-0000-0000-0000359D0000}"/>
    <cellStyle name="Porcentagem 6 2 6 2 4 2" xfId="11090" xr:uid="{00000000-0005-0000-0000-0000369D0000}"/>
    <cellStyle name="Porcentagem 6 2 6 2 4 3" xfId="43250" xr:uid="{00000000-0005-0000-0000-0000379D0000}"/>
    <cellStyle name="Porcentagem 6 2 6 2 4 4" xfId="43251" xr:uid="{00000000-0005-0000-0000-0000389D0000}"/>
    <cellStyle name="Porcentagem 6 2 6 2 5" xfId="7656" xr:uid="{00000000-0005-0000-0000-0000399D0000}"/>
    <cellStyle name="Porcentagem 6 2 6 2 5 2" xfId="43252" xr:uid="{00000000-0005-0000-0000-00003A9D0000}"/>
    <cellStyle name="Porcentagem 6 2 6 2 5 3" xfId="43253" xr:uid="{00000000-0005-0000-0000-00003B9D0000}"/>
    <cellStyle name="Porcentagem 6 2 6 2 5 4" xfId="43254" xr:uid="{00000000-0005-0000-0000-00003C9D0000}"/>
    <cellStyle name="Porcentagem 6 2 6 2 6" xfId="2694" xr:uid="{00000000-0005-0000-0000-00003D9D0000}"/>
    <cellStyle name="Porcentagem 6 2 6 2 6 2" xfId="43255" xr:uid="{00000000-0005-0000-0000-00003E9D0000}"/>
    <cellStyle name="Porcentagem 6 2 6 2 6 3" xfId="43256" xr:uid="{00000000-0005-0000-0000-00003F9D0000}"/>
    <cellStyle name="Porcentagem 6 2 6 2 6 4" xfId="43257" xr:uid="{00000000-0005-0000-0000-0000409D0000}"/>
    <cellStyle name="Porcentagem 6 2 6 2 7" xfId="43258" xr:uid="{00000000-0005-0000-0000-0000419D0000}"/>
    <cellStyle name="Porcentagem 6 2 6 2 7 2" xfId="43259" xr:uid="{00000000-0005-0000-0000-0000429D0000}"/>
    <cellStyle name="Porcentagem 6 2 6 2 7 3" xfId="43260" xr:uid="{00000000-0005-0000-0000-0000439D0000}"/>
    <cellStyle name="Porcentagem 6 2 6 2 8" xfId="43261" xr:uid="{00000000-0005-0000-0000-0000449D0000}"/>
    <cellStyle name="Porcentagem 6 2 6 2 9" xfId="43262" xr:uid="{00000000-0005-0000-0000-0000459D0000}"/>
    <cellStyle name="Porcentagem 6 2 6 3" xfId="1813" xr:uid="{00000000-0005-0000-0000-0000469D0000}"/>
    <cellStyle name="Porcentagem 6 2 6 3 2" xfId="5171" xr:uid="{00000000-0005-0000-0000-0000479D0000}"/>
    <cellStyle name="Porcentagem 6 2 6 3 2 2" xfId="10155" xr:uid="{00000000-0005-0000-0000-0000489D0000}"/>
    <cellStyle name="Porcentagem 6 2 6 3 2 2 2" xfId="43263" xr:uid="{00000000-0005-0000-0000-0000499D0000}"/>
    <cellStyle name="Porcentagem 6 2 6 3 2 2 3" xfId="43264" xr:uid="{00000000-0005-0000-0000-00004A9D0000}"/>
    <cellStyle name="Porcentagem 6 2 6 3 2 2 4" xfId="43265" xr:uid="{00000000-0005-0000-0000-00004B9D0000}"/>
    <cellStyle name="Porcentagem 6 2 6 3 2 3" xfId="43266" xr:uid="{00000000-0005-0000-0000-00004C9D0000}"/>
    <cellStyle name="Porcentagem 6 2 6 3 2 3 2" xfId="43267" xr:uid="{00000000-0005-0000-0000-00004D9D0000}"/>
    <cellStyle name="Porcentagem 6 2 6 3 2 3 3" xfId="43268" xr:uid="{00000000-0005-0000-0000-00004E9D0000}"/>
    <cellStyle name="Porcentagem 6 2 6 3 2 4" xfId="43269" xr:uid="{00000000-0005-0000-0000-00004F9D0000}"/>
    <cellStyle name="Porcentagem 6 2 6 3 2 5" xfId="43270" xr:uid="{00000000-0005-0000-0000-0000509D0000}"/>
    <cellStyle name="Porcentagem 6 2 6 3 2 6" xfId="43271" xr:uid="{00000000-0005-0000-0000-0000519D0000}"/>
    <cellStyle name="Porcentagem 6 2 6 3 3" xfId="6900" xr:uid="{00000000-0005-0000-0000-0000529D0000}"/>
    <cellStyle name="Porcentagem 6 2 6 3 3 2" xfId="11842" xr:uid="{00000000-0005-0000-0000-0000539D0000}"/>
    <cellStyle name="Porcentagem 6 2 6 3 3 3" xfId="43272" xr:uid="{00000000-0005-0000-0000-0000549D0000}"/>
    <cellStyle name="Porcentagem 6 2 6 3 3 4" xfId="43273" xr:uid="{00000000-0005-0000-0000-0000559D0000}"/>
    <cellStyle name="Porcentagem 6 2 6 3 4" xfId="8408" xr:uid="{00000000-0005-0000-0000-0000569D0000}"/>
    <cellStyle name="Porcentagem 6 2 6 3 4 2" xfId="43274" xr:uid="{00000000-0005-0000-0000-0000579D0000}"/>
    <cellStyle name="Porcentagem 6 2 6 3 4 3" xfId="43275" xr:uid="{00000000-0005-0000-0000-0000589D0000}"/>
    <cellStyle name="Porcentagem 6 2 6 3 4 4" xfId="43276" xr:uid="{00000000-0005-0000-0000-0000599D0000}"/>
    <cellStyle name="Porcentagem 6 2 6 3 5" xfId="3446" xr:uid="{00000000-0005-0000-0000-00005A9D0000}"/>
    <cellStyle name="Porcentagem 6 2 6 3 5 2" xfId="43277" xr:uid="{00000000-0005-0000-0000-00005B9D0000}"/>
    <cellStyle name="Porcentagem 6 2 6 3 5 3" xfId="43278" xr:uid="{00000000-0005-0000-0000-00005C9D0000}"/>
    <cellStyle name="Porcentagem 6 2 6 3 5 4" xfId="43279" xr:uid="{00000000-0005-0000-0000-00005D9D0000}"/>
    <cellStyle name="Porcentagem 6 2 6 3 6" xfId="43280" xr:uid="{00000000-0005-0000-0000-00005E9D0000}"/>
    <cellStyle name="Porcentagem 6 2 6 3 6 2" xfId="43281" xr:uid="{00000000-0005-0000-0000-00005F9D0000}"/>
    <cellStyle name="Porcentagem 6 2 6 3 6 3" xfId="43282" xr:uid="{00000000-0005-0000-0000-0000609D0000}"/>
    <cellStyle name="Porcentagem 6 2 6 3 7" xfId="43283" xr:uid="{00000000-0005-0000-0000-0000619D0000}"/>
    <cellStyle name="Porcentagem 6 2 6 3 8" xfId="43284" xr:uid="{00000000-0005-0000-0000-0000629D0000}"/>
    <cellStyle name="Porcentagem 6 2 6 3 9" xfId="43285" xr:uid="{00000000-0005-0000-0000-0000639D0000}"/>
    <cellStyle name="Porcentagem 6 2 6 4" xfId="3924" xr:uid="{00000000-0005-0000-0000-0000649D0000}"/>
    <cellStyle name="Porcentagem 6 2 6 4 2" xfId="9004" xr:uid="{00000000-0005-0000-0000-0000659D0000}"/>
    <cellStyle name="Porcentagem 6 2 6 4 2 2" xfId="43286" xr:uid="{00000000-0005-0000-0000-0000669D0000}"/>
    <cellStyle name="Porcentagem 6 2 6 4 2 3" xfId="43287" xr:uid="{00000000-0005-0000-0000-0000679D0000}"/>
    <cellStyle name="Porcentagem 6 2 6 4 2 4" xfId="43288" xr:uid="{00000000-0005-0000-0000-0000689D0000}"/>
    <cellStyle name="Porcentagem 6 2 6 4 3" xfId="43289" xr:uid="{00000000-0005-0000-0000-0000699D0000}"/>
    <cellStyle name="Porcentagem 6 2 6 4 3 2" xfId="43290" xr:uid="{00000000-0005-0000-0000-00006A9D0000}"/>
    <cellStyle name="Porcentagem 6 2 6 4 3 3" xfId="43291" xr:uid="{00000000-0005-0000-0000-00006B9D0000}"/>
    <cellStyle name="Porcentagem 6 2 6 4 4" xfId="43292" xr:uid="{00000000-0005-0000-0000-00006C9D0000}"/>
    <cellStyle name="Porcentagem 6 2 6 4 5" xfId="43293" xr:uid="{00000000-0005-0000-0000-00006D9D0000}"/>
    <cellStyle name="Porcentagem 6 2 6 4 6" xfId="43294" xr:uid="{00000000-0005-0000-0000-00006E9D0000}"/>
    <cellStyle name="Porcentagem 6 2 6 5" xfId="5691" xr:uid="{00000000-0005-0000-0000-00006F9D0000}"/>
    <cellStyle name="Porcentagem 6 2 6 5 2" xfId="10633" xr:uid="{00000000-0005-0000-0000-0000709D0000}"/>
    <cellStyle name="Porcentagem 6 2 6 5 3" xfId="43295" xr:uid="{00000000-0005-0000-0000-0000719D0000}"/>
    <cellStyle name="Porcentagem 6 2 6 5 4" xfId="43296" xr:uid="{00000000-0005-0000-0000-0000729D0000}"/>
    <cellStyle name="Porcentagem 6 2 6 6" xfId="7199" xr:uid="{00000000-0005-0000-0000-0000739D0000}"/>
    <cellStyle name="Porcentagem 6 2 6 6 2" xfId="43297" xr:uid="{00000000-0005-0000-0000-0000749D0000}"/>
    <cellStyle name="Porcentagem 6 2 6 6 3" xfId="43298" xr:uid="{00000000-0005-0000-0000-0000759D0000}"/>
    <cellStyle name="Porcentagem 6 2 6 6 4" xfId="43299" xr:uid="{00000000-0005-0000-0000-0000769D0000}"/>
    <cellStyle name="Porcentagem 6 2 6 7" xfId="2237" xr:uid="{00000000-0005-0000-0000-0000779D0000}"/>
    <cellStyle name="Porcentagem 6 2 6 7 2" xfId="43300" xr:uid="{00000000-0005-0000-0000-0000789D0000}"/>
    <cellStyle name="Porcentagem 6 2 6 7 3" xfId="43301" xr:uid="{00000000-0005-0000-0000-0000799D0000}"/>
    <cellStyle name="Porcentagem 6 2 6 7 4" xfId="43302" xr:uid="{00000000-0005-0000-0000-00007A9D0000}"/>
    <cellStyle name="Porcentagem 6 2 6 8" xfId="43303" xr:uid="{00000000-0005-0000-0000-00007B9D0000}"/>
    <cellStyle name="Porcentagem 6 2 6 8 2" xfId="43304" xr:uid="{00000000-0005-0000-0000-00007C9D0000}"/>
    <cellStyle name="Porcentagem 6 2 6 8 3" xfId="43305" xr:uid="{00000000-0005-0000-0000-00007D9D0000}"/>
    <cellStyle name="Porcentagem 6 2 6 9" xfId="43306" xr:uid="{00000000-0005-0000-0000-00007E9D0000}"/>
    <cellStyle name="Porcentagem 6 2 7" xfId="826" xr:uid="{00000000-0005-0000-0000-00007F9D0000}"/>
    <cellStyle name="Porcentagem 6 2 7 10" xfId="43307" xr:uid="{00000000-0005-0000-0000-0000809D0000}"/>
    <cellStyle name="Porcentagem 6 2 7 2" xfId="1815" xr:uid="{00000000-0005-0000-0000-0000819D0000}"/>
    <cellStyle name="Porcentagem 6 2 7 2 2" xfId="5173" xr:uid="{00000000-0005-0000-0000-0000829D0000}"/>
    <cellStyle name="Porcentagem 6 2 7 2 2 2" xfId="10157" xr:uid="{00000000-0005-0000-0000-0000839D0000}"/>
    <cellStyle name="Porcentagem 6 2 7 2 2 2 2" xfId="43308" xr:uid="{00000000-0005-0000-0000-0000849D0000}"/>
    <cellStyle name="Porcentagem 6 2 7 2 2 2 3" xfId="43309" xr:uid="{00000000-0005-0000-0000-0000859D0000}"/>
    <cellStyle name="Porcentagem 6 2 7 2 2 2 4" xfId="43310" xr:uid="{00000000-0005-0000-0000-0000869D0000}"/>
    <cellStyle name="Porcentagem 6 2 7 2 2 3" xfId="43311" xr:uid="{00000000-0005-0000-0000-0000879D0000}"/>
    <cellStyle name="Porcentagem 6 2 7 2 2 3 2" xfId="43312" xr:uid="{00000000-0005-0000-0000-0000889D0000}"/>
    <cellStyle name="Porcentagem 6 2 7 2 2 3 3" xfId="43313" xr:uid="{00000000-0005-0000-0000-0000899D0000}"/>
    <cellStyle name="Porcentagem 6 2 7 2 2 4" xfId="43314" xr:uid="{00000000-0005-0000-0000-00008A9D0000}"/>
    <cellStyle name="Porcentagem 6 2 7 2 2 5" xfId="43315" xr:uid="{00000000-0005-0000-0000-00008B9D0000}"/>
    <cellStyle name="Porcentagem 6 2 7 2 2 6" xfId="43316" xr:uid="{00000000-0005-0000-0000-00008C9D0000}"/>
    <cellStyle name="Porcentagem 6 2 7 2 3" xfId="6902" xr:uid="{00000000-0005-0000-0000-00008D9D0000}"/>
    <cellStyle name="Porcentagem 6 2 7 2 3 2" xfId="11844" xr:uid="{00000000-0005-0000-0000-00008E9D0000}"/>
    <cellStyle name="Porcentagem 6 2 7 2 3 3" xfId="43317" xr:uid="{00000000-0005-0000-0000-00008F9D0000}"/>
    <cellStyle name="Porcentagem 6 2 7 2 3 4" xfId="43318" xr:uid="{00000000-0005-0000-0000-0000909D0000}"/>
    <cellStyle name="Porcentagem 6 2 7 2 4" xfId="8410" xr:uid="{00000000-0005-0000-0000-0000919D0000}"/>
    <cellStyle name="Porcentagem 6 2 7 2 4 2" xfId="43319" xr:uid="{00000000-0005-0000-0000-0000929D0000}"/>
    <cellStyle name="Porcentagem 6 2 7 2 4 3" xfId="43320" xr:uid="{00000000-0005-0000-0000-0000939D0000}"/>
    <cellStyle name="Porcentagem 6 2 7 2 4 4" xfId="43321" xr:uid="{00000000-0005-0000-0000-0000949D0000}"/>
    <cellStyle name="Porcentagem 6 2 7 2 5" xfId="3448" xr:uid="{00000000-0005-0000-0000-0000959D0000}"/>
    <cellStyle name="Porcentagem 6 2 7 2 5 2" xfId="43322" xr:uid="{00000000-0005-0000-0000-0000969D0000}"/>
    <cellStyle name="Porcentagem 6 2 7 2 5 3" xfId="43323" xr:uid="{00000000-0005-0000-0000-0000979D0000}"/>
    <cellStyle name="Porcentagem 6 2 7 2 5 4" xfId="43324" xr:uid="{00000000-0005-0000-0000-0000989D0000}"/>
    <cellStyle name="Porcentagem 6 2 7 2 6" xfId="43325" xr:uid="{00000000-0005-0000-0000-0000999D0000}"/>
    <cellStyle name="Porcentagem 6 2 7 2 6 2" xfId="43326" xr:uid="{00000000-0005-0000-0000-00009A9D0000}"/>
    <cellStyle name="Porcentagem 6 2 7 2 6 3" xfId="43327" xr:uid="{00000000-0005-0000-0000-00009B9D0000}"/>
    <cellStyle name="Porcentagem 6 2 7 2 7" xfId="43328" xr:uid="{00000000-0005-0000-0000-00009C9D0000}"/>
    <cellStyle name="Porcentagem 6 2 7 2 8" xfId="43329" xr:uid="{00000000-0005-0000-0000-00009D9D0000}"/>
    <cellStyle name="Porcentagem 6 2 7 2 9" xfId="43330" xr:uid="{00000000-0005-0000-0000-00009E9D0000}"/>
    <cellStyle name="Porcentagem 6 2 7 3" xfId="4268" xr:uid="{00000000-0005-0000-0000-00009F9D0000}"/>
    <cellStyle name="Porcentagem 6 2 7 3 2" xfId="9254" xr:uid="{00000000-0005-0000-0000-0000A09D0000}"/>
    <cellStyle name="Porcentagem 6 2 7 3 2 2" xfId="43331" xr:uid="{00000000-0005-0000-0000-0000A19D0000}"/>
    <cellStyle name="Porcentagem 6 2 7 3 2 3" xfId="43332" xr:uid="{00000000-0005-0000-0000-0000A29D0000}"/>
    <cellStyle name="Porcentagem 6 2 7 3 2 4" xfId="43333" xr:uid="{00000000-0005-0000-0000-0000A39D0000}"/>
    <cellStyle name="Porcentagem 6 2 7 3 3" xfId="43334" xr:uid="{00000000-0005-0000-0000-0000A49D0000}"/>
    <cellStyle name="Porcentagem 6 2 7 3 3 2" xfId="43335" xr:uid="{00000000-0005-0000-0000-0000A59D0000}"/>
    <cellStyle name="Porcentagem 6 2 7 3 3 3" xfId="43336" xr:uid="{00000000-0005-0000-0000-0000A69D0000}"/>
    <cellStyle name="Porcentagem 6 2 7 3 4" xfId="43337" xr:uid="{00000000-0005-0000-0000-0000A79D0000}"/>
    <cellStyle name="Porcentagem 6 2 7 3 5" xfId="43338" xr:uid="{00000000-0005-0000-0000-0000A89D0000}"/>
    <cellStyle name="Porcentagem 6 2 7 3 6" xfId="43339" xr:uid="{00000000-0005-0000-0000-0000A99D0000}"/>
    <cellStyle name="Porcentagem 6 2 7 4" xfId="6013" xr:uid="{00000000-0005-0000-0000-0000AA9D0000}"/>
    <cellStyle name="Porcentagem 6 2 7 4 2" xfId="10955" xr:uid="{00000000-0005-0000-0000-0000AB9D0000}"/>
    <cellStyle name="Porcentagem 6 2 7 4 3" xfId="43340" xr:uid="{00000000-0005-0000-0000-0000AC9D0000}"/>
    <cellStyle name="Porcentagem 6 2 7 4 4" xfId="43341" xr:uid="{00000000-0005-0000-0000-0000AD9D0000}"/>
    <cellStyle name="Porcentagem 6 2 7 5" xfId="7521" xr:uid="{00000000-0005-0000-0000-0000AE9D0000}"/>
    <cellStyle name="Porcentagem 6 2 7 5 2" xfId="43342" xr:uid="{00000000-0005-0000-0000-0000AF9D0000}"/>
    <cellStyle name="Porcentagem 6 2 7 5 3" xfId="43343" xr:uid="{00000000-0005-0000-0000-0000B09D0000}"/>
    <cellStyle name="Porcentagem 6 2 7 5 4" xfId="43344" xr:uid="{00000000-0005-0000-0000-0000B19D0000}"/>
    <cellStyle name="Porcentagem 6 2 7 6" xfId="2559" xr:uid="{00000000-0005-0000-0000-0000B29D0000}"/>
    <cellStyle name="Porcentagem 6 2 7 6 2" xfId="43345" xr:uid="{00000000-0005-0000-0000-0000B39D0000}"/>
    <cellStyle name="Porcentagem 6 2 7 6 3" xfId="43346" xr:uid="{00000000-0005-0000-0000-0000B49D0000}"/>
    <cellStyle name="Porcentagem 6 2 7 6 4" xfId="43347" xr:uid="{00000000-0005-0000-0000-0000B59D0000}"/>
    <cellStyle name="Porcentagem 6 2 7 7" xfId="43348" xr:uid="{00000000-0005-0000-0000-0000B69D0000}"/>
    <cellStyle name="Porcentagem 6 2 7 7 2" xfId="43349" xr:uid="{00000000-0005-0000-0000-0000B79D0000}"/>
    <cellStyle name="Porcentagem 6 2 7 7 3" xfId="43350" xr:uid="{00000000-0005-0000-0000-0000B89D0000}"/>
    <cellStyle name="Porcentagem 6 2 7 8" xfId="43351" xr:uid="{00000000-0005-0000-0000-0000B99D0000}"/>
    <cellStyle name="Porcentagem 6 2 7 9" xfId="43352" xr:uid="{00000000-0005-0000-0000-0000BA9D0000}"/>
    <cellStyle name="Porcentagem 6 2 8" xfId="1293" xr:uid="{00000000-0005-0000-0000-0000BB9D0000}"/>
    <cellStyle name="Porcentagem 6 2 8 2" xfId="4651" xr:uid="{00000000-0005-0000-0000-0000BC9D0000}"/>
    <cellStyle name="Porcentagem 6 2 8 2 2" xfId="9635" xr:uid="{00000000-0005-0000-0000-0000BD9D0000}"/>
    <cellStyle name="Porcentagem 6 2 8 2 2 2" xfId="43353" xr:uid="{00000000-0005-0000-0000-0000BE9D0000}"/>
    <cellStyle name="Porcentagem 6 2 8 2 2 3" xfId="43354" xr:uid="{00000000-0005-0000-0000-0000BF9D0000}"/>
    <cellStyle name="Porcentagem 6 2 8 2 2 4" xfId="43355" xr:uid="{00000000-0005-0000-0000-0000C09D0000}"/>
    <cellStyle name="Porcentagem 6 2 8 2 3" xfId="43356" xr:uid="{00000000-0005-0000-0000-0000C19D0000}"/>
    <cellStyle name="Porcentagem 6 2 8 2 3 2" xfId="43357" xr:uid="{00000000-0005-0000-0000-0000C29D0000}"/>
    <cellStyle name="Porcentagem 6 2 8 2 3 3" xfId="43358" xr:uid="{00000000-0005-0000-0000-0000C39D0000}"/>
    <cellStyle name="Porcentagem 6 2 8 2 4" xfId="43359" xr:uid="{00000000-0005-0000-0000-0000C49D0000}"/>
    <cellStyle name="Porcentagem 6 2 8 2 5" xfId="43360" xr:uid="{00000000-0005-0000-0000-0000C59D0000}"/>
    <cellStyle name="Porcentagem 6 2 8 2 6" xfId="43361" xr:uid="{00000000-0005-0000-0000-0000C69D0000}"/>
    <cellStyle name="Porcentagem 6 2 8 3" xfId="6380" xr:uid="{00000000-0005-0000-0000-0000C79D0000}"/>
    <cellStyle name="Porcentagem 6 2 8 3 2" xfId="11322" xr:uid="{00000000-0005-0000-0000-0000C89D0000}"/>
    <cellStyle name="Porcentagem 6 2 8 3 3" xfId="43362" xr:uid="{00000000-0005-0000-0000-0000C99D0000}"/>
    <cellStyle name="Porcentagem 6 2 8 3 4" xfId="43363" xr:uid="{00000000-0005-0000-0000-0000CA9D0000}"/>
    <cellStyle name="Porcentagem 6 2 8 4" xfId="7888" xr:uid="{00000000-0005-0000-0000-0000CB9D0000}"/>
    <cellStyle name="Porcentagem 6 2 8 4 2" xfId="43364" xr:uid="{00000000-0005-0000-0000-0000CC9D0000}"/>
    <cellStyle name="Porcentagem 6 2 8 4 3" xfId="43365" xr:uid="{00000000-0005-0000-0000-0000CD9D0000}"/>
    <cellStyle name="Porcentagem 6 2 8 4 4" xfId="43366" xr:uid="{00000000-0005-0000-0000-0000CE9D0000}"/>
    <cellStyle name="Porcentagem 6 2 8 5" xfId="2926" xr:uid="{00000000-0005-0000-0000-0000CF9D0000}"/>
    <cellStyle name="Porcentagem 6 2 8 5 2" xfId="43367" xr:uid="{00000000-0005-0000-0000-0000D09D0000}"/>
    <cellStyle name="Porcentagem 6 2 8 5 3" xfId="43368" xr:uid="{00000000-0005-0000-0000-0000D19D0000}"/>
    <cellStyle name="Porcentagem 6 2 8 5 4" xfId="43369" xr:uid="{00000000-0005-0000-0000-0000D29D0000}"/>
    <cellStyle name="Porcentagem 6 2 8 6" xfId="43370" xr:uid="{00000000-0005-0000-0000-0000D39D0000}"/>
    <cellStyle name="Porcentagem 6 2 8 6 2" xfId="43371" xr:uid="{00000000-0005-0000-0000-0000D49D0000}"/>
    <cellStyle name="Porcentagem 6 2 8 6 3" xfId="43372" xr:uid="{00000000-0005-0000-0000-0000D59D0000}"/>
    <cellStyle name="Porcentagem 6 2 8 7" xfId="43373" xr:uid="{00000000-0005-0000-0000-0000D69D0000}"/>
    <cellStyle name="Porcentagem 6 2 8 8" xfId="43374" xr:uid="{00000000-0005-0000-0000-0000D79D0000}"/>
    <cellStyle name="Porcentagem 6 2 8 9" xfId="43375" xr:uid="{00000000-0005-0000-0000-0000D89D0000}"/>
    <cellStyle name="Porcentagem 6 2 9" xfId="236" xr:uid="{00000000-0005-0000-0000-0000D99D0000}"/>
    <cellStyle name="Porcentagem 6 2 9 2" xfId="3869" xr:uid="{00000000-0005-0000-0000-0000DA9D0000}"/>
    <cellStyle name="Porcentagem 6 2 9 2 2" xfId="8956" xr:uid="{00000000-0005-0000-0000-0000DB9D0000}"/>
    <cellStyle name="Porcentagem 6 2 9 2 2 2" xfId="43376" xr:uid="{00000000-0005-0000-0000-0000DC9D0000}"/>
    <cellStyle name="Porcentagem 6 2 9 2 2 3" xfId="43377" xr:uid="{00000000-0005-0000-0000-0000DD9D0000}"/>
    <cellStyle name="Porcentagem 6 2 9 2 2 4" xfId="43378" xr:uid="{00000000-0005-0000-0000-0000DE9D0000}"/>
    <cellStyle name="Porcentagem 6 2 9 2 3" xfId="43379" xr:uid="{00000000-0005-0000-0000-0000DF9D0000}"/>
    <cellStyle name="Porcentagem 6 2 9 2 3 2" xfId="43380" xr:uid="{00000000-0005-0000-0000-0000E09D0000}"/>
    <cellStyle name="Porcentagem 6 2 9 2 3 3" xfId="43381" xr:uid="{00000000-0005-0000-0000-0000E19D0000}"/>
    <cellStyle name="Porcentagem 6 2 9 2 4" xfId="43382" xr:uid="{00000000-0005-0000-0000-0000E29D0000}"/>
    <cellStyle name="Porcentagem 6 2 9 2 5" xfId="43383" xr:uid="{00000000-0005-0000-0000-0000E39D0000}"/>
    <cellStyle name="Porcentagem 6 2 9 2 6" xfId="43384" xr:uid="{00000000-0005-0000-0000-0000E49D0000}"/>
    <cellStyle name="Porcentagem 6 2 9 3" xfId="5647" xr:uid="{00000000-0005-0000-0000-0000E59D0000}"/>
    <cellStyle name="Porcentagem 6 2 9 3 2" xfId="10589" xr:uid="{00000000-0005-0000-0000-0000E69D0000}"/>
    <cellStyle name="Porcentagem 6 2 9 3 3" xfId="43385" xr:uid="{00000000-0005-0000-0000-0000E79D0000}"/>
    <cellStyle name="Porcentagem 6 2 9 3 4" xfId="43386" xr:uid="{00000000-0005-0000-0000-0000E89D0000}"/>
    <cellStyle name="Porcentagem 6 2 9 4" xfId="7155" xr:uid="{00000000-0005-0000-0000-0000E99D0000}"/>
    <cellStyle name="Porcentagem 6 2 9 4 2" xfId="43387" xr:uid="{00000000-0005-0000-0000-0000EA9D0000}"/>
    <cellStyle name="Porcentagem 6 2 9 4 3" xfId="43388" xr:uid="{00000000-0005-0000-0000-0000EB9D0000}"/>
    <cellStyle name="Porcentagem 6 2 9 4 4" xfId="43389" xr:uid="{00000000-0005-0000-0000-0000EC9D0000}"/>
    <cellStyle name="Porcentagem 6 2 9 5" xfId="2192" xr:uid="{00000000-0005-0000-0000-0000ED9D0000}"/>
    <cellStyle name="Porcentagem 6 2 9 5 2" xfId="43390" xr:uid="{00000000-0005-0000-0000-0000EE9D0000}"/>
    <cellStyle name="Porcentagem 6 2 9 5 3" xfId="43391" xr:uid="{00000000-0005-0000-0000-0000EF9D0000}"/>
    <cellStyle name="Porcentagem 6 2 9 5 4" xfId="43392" xr:uid="{00000000-0005-0000-0000-0000F09D0000}"/>
    <cellStyle name="Porcentagem 6 2 9 6" xfId="43393" xr:uid="{00000000-0005-0000-0000-0000F19D0000}"/>
    <cellStyle name="Porcentagem 6 2 9 6 2" xfId="43394" xr:uid="{00000000-0005-0000-0000-0000F29D0000}"/>
    <cellStyle name="Porcentagem 6 2 9 6 3" xfId="43395" xr:uid="{00000000-0005-0000-0000-0000F39D0000}"/>
    <cellStyle name="Porcentagem 6 2 9 7" xfId="43396" xr:uid="{00000000-0005-0000-0000-0000F49D0000}"/>
    <cellStyle name="Porcentagem 6 2 9 8" xfId="43397" xr:uid="{00000000-0005-0000-0000-0000F59D0000}"/>
    <cellStyle name="Porcentagem 6 2 9 9" xfId="43398" xr:uid="{00000000-0005-0000-0000-0000F69D0000}"/>
    <cellStyle name="Porcentagem 6 20" xfId="43399" xr:uid="{00000000-0005-0000-0000-0000F79D0000}"/>
    <cellStyle name="Porcentagem 6 3" xfId="573" xr:uid="{00000000-0005-0000-0000-0000F89D0000}"/>
    <cellStyle name="Porcentagem 6 3 10" xfId="2332" xr:uid="{00000000-0005-0000-0000-0000F99D0000}"/>
    <cellStyle name="Porcentagem 6 3 10 2" xfId="43400" xr:uid="{00000000-0005-0000-0000-0000FA9D0000}"/>
    <cellStyle name="Porcentagem 6 3 10 3" xfId="43401" xr:uid="{00000000-0005-0000-0000-0000FB9D0000}"/>
    <cellStyle name="Porcentagem 6 3 10 4" xfId="43402" xr:uid="{00000000-0005-0000-0000-0000FC9D0000}"/>
    <cellStyle name="Porcentagem 6 3 11" xfId="43403" xr:uid="{00000000-0005-0000-0000-0000FD9D0000}"/>
    <cellStyle name="Porcentagem 6 3 11 2" xfId="43404" xr:uid="{00000000-0005-0000-0000-0000FE9D0000}"/>
    <cellStyle name="Porcentagem 6 3 11 3" xfId="43405" xr:uid="{00000000-0005-0000-0000-0000FF9D0000}"/>
    <cellStyle name="Porcentagem 6 3 12" xfId="43406" xr:uid="{00000000-0005-0000-0000-0000009E0000}"/>
    <cellStyle name="Porcentagem 6 3 13" xfId="43407" xr:uid="{00000000-0005-0000-0000-0000019E0000}"/>
    <cellStyle name="Porcentagem 6 3 14" xfId="43408" xr:uid="{00000000-0005-0000-0000-0000029E0000}"/>
    <cellStyle name="Porcentagem 6 3 2" xfId="723" xr:uid="{00000000-0005-0000-0000-0000039E0000}"/>
    <cellStyle name="Porcentagem 6 3 2 10" xfId="43409" xr:uid="{00000000-0005-0000-0000-0000049E0000}"/>
    <cellStyle name="Porcentagem 6 3 2 11" xfId="43410" xr:uid="{00000000-0005-0000-0000-0000059E0000}"/>
    <cellStyle name="Porcentagem 6 3 2 2" xfId="1189" xr:uid="{00000000-0005-0000-0000-0000069E0000}"/>
    <cellStyle name="Porcentagem 6 3 2 2 10" xfId="43411" xr:uid="{00000000-0005-0000-0000-0000079E0000}"/>
    <cellStyle name="Porcentagem 6 3 2 2 2" xfId="1818" xr:uid="{00000000-0005-0000-0000-0000089E0000}"/>
    <cellStyle name="Porcentagem 6 3 2 2 2 2" xfId="5176" xr:uid="{00000000-0005-0000-0000-0000099E0000}"/>
    <cellStyle name="Porcentagem 6 3 2 2 2 2 2" xfId="10160" xr:uid="{00000000-0005-0000-0000-00000A9E0000}"/>
    <cellStyle name="Porcentagem 6 3 2 2 2 2 2 2" xfId="43412" xr:uid="{00000000-0005-0000-0000-00000B9E0000}"/>
    <cellStyle name="Porcentagem 6 3 2 2 2 2 2 3" xfId="43413" xr:uid="{00000000-0005-0000-0000-00000C9E0000}"/>
    <cellStyle name="Porcentagem 6 3 2 2 2 2 2 4" xfId="43414" xr:uid="{00000000-0005-0000-0000-00000D9E0000}"/>
    <cellStyle name="Porcentagem 6 3 2 2 2 2 3" xfId="43415" xr:uid="{00000000-0005-0000-0000-00000E9E0000}"/>
    <cellStyle name="Porcentagem 6 3 2 2 2 2 3 2" xfId="43416" xr:uid="{00000000-0005-0000-0000-00000F9E0000}"/>
    <cellStyle name="Porcentagem 6 3 2 2 2 2 3 3" xfId="43417" xr:uid="{00000000-0005-0000-0000-0000109E0000}"/>
    <cellStyle name="Porcentagem 6 3 2 2 2 2 4" xfId="43418" xr:uid="{00000000-0005-0000-0000-0000119E0000}"/>
    <cellStyle name="Porcentagem 6 3 2 2 2 2 5" xfId="43419" xr:uid="{00000000-0005-0000-0000-0000129E0000}"/>
    <cellStyle name="Porcentagem 6 3 2 2 2 2 6" xfId="43420" xr:uid="{00000000-0005-0000-0000-0000139E0000}"/>
    <cellStyle name="Porcentagem 6 3 2 2 2 3" xfId="6905" xr:uid="{00000000-0005-0000-0000-0000149E0000}"/>
    <cellStyle name="Porcentagem 6 3 2 2 2 3 2" xfId="11847" xr:uid="{00000000-0005-0000-0000-0000159E0000}"/>
    <cellStyle name="Porcentagem 6 3 2 2 2 3 3" xfId="43421" xr:uid="{00000000-0005-0000-0000-0000169E0000}"/>
    <cellStyle name="Porcentagem 6 3 2 2 2 3 4" xfId="43422" xr:uid="{00000000-0005-0000-0000-0000179E0000}"/>
    <cellStyle name="Porcentagem 6 3 2 2 2 4" xfId="8413" xr:uid="{00000000-0005-0000-0000-0000189E0000}"/>
    <cellStyle name="Porcentagem 6 3 2 2 2 4 2" xfId="43423" xr:uid="{00000000-0005-0000-0000-0000199E0000}"/>
    <cellStyle name="Porcentagem 6 3 2 2 2 4 3" xfId="43424" xr:uid="{00000000-0005-0000-0000-00001A9E0000}"/>
    <cellStyle name="Porcentagem 6 3 2 2 2 4 4" xfId="43425" xr:uid="{00000000-0005-0000-0000-00001B9E0000}"/>
    <cellStyle name="Porcentagem 6 3 2 2 2 5" xfId="3451" xr:uid="{00000000-0005-0000-0000-00001C9E0000}"/>
    <cellStyle name="Porcentagem 6 3 2 2 2 5 2" xfId="43426" xr:uid="{00000000-0005-0000-0000-00001D9E0000}"/>
    <cellStyle name="Porcentagem 6 3 2 2 2 5 3" xfId="43427" xr:uid="{00000000-0005-0000-0000-00001E9E0000}"/>
    <cellStyle name="Porcentagem 6 3 2 2 2 5 4" xfId="43428" xr:uid="{00000000-0005-0000-0000-00001F9E0000}"/>
    <cellStyle name="Porcentagem 6 3 2 2 2 6" xfId="43429" xr:uid="{00000000-0005-0000-0000-0000209E0000}"/>
    <cellStyle name="Porcentagem 6 3 2 2 2 6 2" xfId="43430" xr:uid="{00000000-0005-0000-0000-0000219E0000}"/>
    <cellStyle name="Porcentagem 6 3 2 2 2 6 3" xfId="43431" xr:uid="{00000000-0005-0000-0000-0000229E0000}"/>
    <cellStyle name="Porcentagem 6 3 2 2 2 7" xfId="43432" xr:uid="{00000000-0005-0000-0000-0000239E0000}"/>
    <cellStyle name="Porcentagem 6 3 2 2 2 8" xfId="43433" xr:uid="{00000000-0005-0000-0000-0000249E0000}"/>
    <cellStyle name="Porcentagem 6 3 2 2 2 9" xfId="43434" xr:uid="{00000000-0005-0000-0000-0000259E0000}"/>
    <cellStyle name="Porcentagem 6 3 2 2 3" xfId="4557" xr:uid="{00000000-0005-0000-0000-0000269E0000}"/>
    <cellStyle name="Porcentagem 6 3 2 2 3 2" xfId="9541" xr:uid="{00000000-0005-0000-0000-0000279E0000}"/>
    <cellStyle name="Porcentagem 6 3 2 2 3 2 2" xfId="43435" xr:uid="{00000000-0005-0000-0000-0000289E0000}"/>
    <cellStyle name="Porcentagem 6 3 2 2 3 2 3" xfId="43436" xr:uid="{00000000-0005-0000-0000-0000299E0000}"/>
    <cellStyle name="Porcentagem 6 3 2 2 3 2 4" xfId="43437" xr:uid="{00000000-0005-0000-0000-00002A9E0000}"/>
    <cellStyle name="Porcentagem 6 3 2 2 3 3" xfId="43438" xr:uid="{00000000-0005-0000-0000-00002B9E0000}"/>
    <cellStyle name="Porcentagem 6 3 2 2 3 3 2" xfId="43439" xr:uid="{00000000-0005-0000-0000-00002C9E0000}"/>
    <cellStyle name="Porcentagem 6 3 2 2 3 3 3" xfId="43440" xr:uid="{00000000-0005-0000-0000-00002D9E0000}"/>
    <cellStyle name="Porcentagem 6 3 2 2 3 4" xfId="43441" xr:uid="{00000000-0005-0000-0000-00002E9E0000}"/>
    <cellStyle name="Porcentagem 6 3 2 2 3 5" xfId="43442" xr:uid="{00000000-0005-0000-0000-00002F9E0000}"/>
    <cellStyle name="Porcentagem 6 3 2 2 3 6" xfId="43443" xr:uid="{00000000-0005-0000-0000-0000309E0000}"/>
    <cellStyle name="Porcentagem 6 3 2 2 4" xfId="6288" xr:uid="{00000000-0005-0000-0000-0000319E0000}"/>
    <cellStyle name="Porcentagem 6 3 2 2 4 2" xfId="11230" xr:uid="{00000000-0005-0000-0000-0000329E0000}"/>
    <cellStyle name="Porcentagem 6 3 2 2 4 3" xfId="43444" xr:uid="{00000000-0005-0000-0000-0000339E0000}"/>
    <cellStyle name="Porcentagem 6 3 2 2 4 4" xfId="43445" xr:uid="{00000000-0005-0000-0000-0000349E0000}"/>
    <cellStyle name="Porcentagem 6 3 2 2 5" xfId="7796" xr:uid="{00000000-0005-0000-0000-0000359E0000}"/>
    <cellStyle name="Porcentagem 6 3 2 2 5 2" xfId="43446" xr:uid="{00000000-0005-0000-0000-0000369E0000}"/>
    <cellStyle name="Porcentagem 6 3 2 2 5 3" xfId="43447" xr:uid="{00000000-0005-0000-0000-0000379E0000}"/>
    <cellStyle name="Porcentagem 6 3 2 2 5 4" xfId="43448" xr:uid="{00000000-0005-0000-0000-0000389E0000}"/>
    <cellStyle name="Porcentagem 6 3 2 2 6" xfId="2834" xr:uid="{00000000-0005-0000-0000-0000399E0000}"/>
    <cellStyle name="Porcentagem 6 3 2 2 6 2" xfId="43449" xr:uid="{00000000-0005-0000-0000-00003A9E0000}"/>
    <cellStyle name="Porcentagem 6 3 2 2 6 3" xfId="43450" xr:uid="{00000000-0005-0000-0000-00003B9E0000}"/>
    <cellStyle name="Porcentagem 6 3 2 2 6 4" xfId="43451" xr:uid="{00000000-0005-0000-0000-00003C9E0000}"/>
    <cellStyle name="Porcentagem 6 3 2 2 7" xfId="43452" xr:uid="{00000000-0005-0000-0000-00003D9E0000}"/>
    <cellStyle name="Porcentagem 6 3 2 2 7 2" xfId="43453" xr:uid="{00000000-0005-0000-0000-00003E9E0000}"/>
    <cellStyle name="Porcentagem 6 3 2 2 7 3" xfId="43454" xr:uid="{00000000-0005-0000-0000-00003F9E0000}"/>
    <cellStyle name="Porcentagem 6 3 2 2 8" xfId="43455" xr:uid="{00000000-0005-0000-0000-0000409E0000}"/>
    <cellStyle name="Porcentagem 6 3 2 2 9" xfId="43456" xr:uid="{00000000-0005-0000-0000-0000419E0000}"/>
    <cellStyle name="Porcentagem 6 3 2 3" xfId="1817" xr:uid="{00000000-0005-0000-0000-0000429E0000}"/>
    <cellStyle name="Porcentagem 6 3 2 3 2" xfId="5175" xr:uid="{00000000-0005-0000-0000-0000439E0000}"/>
    <cellStyle name="Porcentagem 6 3 2 3 2 2" xfId="10159" xr:uid="{00000000-0005-0000-0000-0000449E0000}"/>
    <cellStyle name="Porcentagem 6 3 2 3 2 2 2" xfId="43457" xr:uid="{00000000-0005-0000-0000-0000459E0000}"/>
    <cellStyle name="Porcentagem 6 3 2 3 2 2 3" xfId="43458" xr:uid="{00000000-0005-0000-0000-0000469E0000}"/>
    <cellStyle name="Porcentagem 6 3 2 3 2 2 4" xfId="43459" xr:uid="{00000000-0005-0000-0000-0000479E0000}"/>
    <cellStyle name="Porcentagem 6 3 2 3 2 3" xfId="43460" xr:uid="{00000000-0005-0000-0000-0000489E0000}"/>
    <cellStyle name="Porcentagem 6 3 2 3 2 3 2" xfId="43461" xr:uid="{00000000-0005-0000-0000-0000499E0000}"/>
    <cellStyle name="Porcentagem 6 3 2 3 2 3 3" xfId="43462" xr:uid="{00000000-0005-0000-0000-00004A9E0000}"/>
    <cellStyle name="Porcentagem 6 3 2 3 2 4" xfId="43463" xr:uid="{00000000-0005-0000-0000-00004B9E0000}"/>
    <cellStyle name="Porcentagem 6 3 2 3 2 5" xfId="43464" xr:uid="{00000000-0005-0000-0000-00004C9E0000}"/>
    <cellStyle name="Porcentagem 6 3 2 3 2 6" xfId="43465" xr:uid="{00000000-0005-0000-0000-00004D9E0000}"/>
    <cellStyle name="Porcentagem 6 3 2 3 3" xfId="6904" xr:uid="{00000000-0005-0000-0000-00004E9E0000}"/>
    <cellStyle name="Porcentagem 6 3 2 3 3 2" xfId="11846" xr:uid="{00000000-0005-0000-0000-00004F9E0000}"/>
    <cellStyle name="Porcentagem 6 3 2 3 3 3" xfId="43466" xr:uid="{00000000-0005-0000-0000-0000509E0000}"/>
    <cellStyle name="Porcentagem 6 3 2 3 3 4" xfId="43467" xr:uid="{00000000-0005-0000-0000-0000519E0000}"/>
    <cellStyle name="Porcentagem 6 3 2 3 4" xfId="8412" xr:uid="{00000000-0005-0000-0000-0000529E0000}"/>
    <cellStyle name="Porcentagem 6 3 2 3 4 2" xfId="43468" xr:uid="{00000000-0005-0000-0000-0000539E0000}"/>
    <cellStyle name="Porcentagem 6 3 2 3 4 3" xfId="43469" xr:uid="{00000000-0005-0000-0000-0000549E0000}"/>
    <cellStyle name="Porcentagem 6 3 2 3 4 4" xfId="43470" xr:uid="{00000000-0005-0000-0000-0000559E0000}"/>
    <cellStyle name="Porcentagem 6 3 2 3 5" xfId="3450" xr:uid="{00000000-0005-0000-0000-0000569E0000}"/>
    <cellStyle name="Porcentagem 6 3 2 3 5 2" xfId="43471" xr:uid="{00000000-0005-0000-0000-0000579E0000}"/>
    <cellStyle name="Porcentagem 6 3 2 3 5 3" xfId="43472" xr:uid="{00000000-0005-0000-0000-0000589E0000}"/>
    <cellStyle name="Porcentagem 6 3 2 3 5 4" xfId="43473" xr:uid="{00000000-0005-0000-0000-0000599E0000}"/>
    <cellStyle name="Porcentagem 6 3 2 3 6" xfId="43474" xr:uid="{00000000-0005-0000-0000-00005A9E0000}"/>
    <cellStyle name="Porcentagem 6 3 2 3 6 2" xfId="43475" xr:uid="{00000000-0005-0000-0000-00005B9E0000}"/>
    <cellStyle name="Porcentagem 6 3 2 3 6 3" xfId="43476" xr:uid="{00000000-0005-0000-0000-00005C9E0000}"/>
    <cellStyle name="Porcentagem 6 3 2 3 7" xfId="43477" xr:uid="{00000000-0005-0000-0000-00005D9E0000}"/>
    <cellStyle name="Porcentagem 6 3 2 3 8" xfId="43478" xr:uid="{00000000-0005-0000-0000-00005E9E0000}"/>
    <cellStyle name="Porcentagem 6 3 2 3 9" xfId="43479" xr:uid="{00000000-0005-0000-0000-00005F9E0000}"/>
    <cellStyle name="Porcentagem 6 3 2 4" xfId="4174" xr:uid="{00000000-0005-0000-0000-0000609E0000}"/>
    <cellStyle name="Porcentagem 6 3 2 4 2" xfId="9160" xr:uid="{00000000-0005-0000-0000-0000619E0000}"/>
    <cellStyle name="Porcentagem 6 3 2 4 2 2" xfId="43480" xr:uid="{00000000-0005-0000-0000-0000629E0000}"/>
    <cellStyle name="Porcentagem 6 3 2 4 2 3" xfId="43481" xr:uid="{00000000-0005-0000-0000-0000639E0000}"/>
    <cellStyle name="Porcentagem 6 3 2 4 2 4" xfId="43482" xr:uid="{00000000-0005-0000-0000-0000649E0000}"/>
    <cellStyle name="Porcentagem 6 3 2 4 3" xfId="43483" xr:uid="{00000000-0005-0000-0000-0000659E0000}"/>
    <cellStyle name="Porcentagem 6 3 2 4 3 2" xfId="43484" xr:uid="{00000000-0005-0000-0000-0000669E0000}"/>
    <cellStyle name="Porcentagem 6 3 2 4 3 3" xfId="43485" xr:uid="{00000000-0005-0000-0000-0000679E0000}"/>
    <cellStyle name="Porcentagem 6 3 2 4 4" xfId="43486" xr:uid="{00000000-0005-0000-0000-0000689E0000}"/>
    <cellStyle name="Porcentagem 6 3 2 4 5" xfId="43487" xr:uid="{00000000-0005-0000-0000-0000699E0000}"/>
    <cellStyle name="Porcentagem 6 3 2 4 6" xfId="43488" xr:uid="{00000000-0005-0000-0000-00006A9E0000}"/>
    <cellStyle name="Porcentagem 6 3 2 5" xfId="5921" xr:uid="{00000000-0005-0000-0000-00006B9E0000}"/>
    <cellStyle name="Porcentagem 6 3 2 5 2" xfId="10863" xr:uid="{00000000-0005-0000-0000-00006C9E0000}"/>
    <cellStyle name="Porcentagem 6 3 2 5 3" xfId="43489" xr:uid="{00000000-0005-0000-0000-00006D9E0000}"/>
    <cellStyle name="Porcentagem 6 3 2 5 4" xfId="43490" xr:uid="{00000000-0005-0000-0000-00006E9E0000}"/>
    <cellStyle name="Porcentagem 6 3 2 6" xfId="7429" xr:uid="{00000000-0005-0000-0000-00006F9E0000}"/>
    <cellStyle name="Porcentagem 6 3 2 6 2" xfId="43491" xr:uid="{00000000-0005-0000-0000-0000709E0000}"/>
    <cellStyle name="Porcentagem 6 3 2 6 3" xfId="43492" xr:uid="{00000000-0005-0000-0000-0000719E0000}"/>
    <cellStyle name="Porcentagem 6 3 2 6 4" xfId="43493" xr:uid="{00000000-0005-0000-0000-0000729E0000}"/>
    <cellStyle name="Porcentagem 6 3 2 7" xfId="2467" xr:uid="{00000000-0005-0000-0000-0000739E0000}"/>
    <cellStyle name="Porcentagem 6 3 2 7 2" xfId="43494" xr:uid="{00000000-0005-0000-0000-0000749E0000}"/>
    <cellStyle name="Porcentagem 6 3 2 7 3" xfId="43495" xr:uid="{00000000-0005-0000-0000-0000759E0000}"/>
    <cellStyle name="Porcentagem 6 3 2 7 4" xfId="43496" xr:uid="{00000000-0005-0000-0000-0000769E0000}"/>
    <cellStyle name="Porcentagem 6 3 2 8" xfId="43497" xr:uid="{00000000-0005-0000-0000-0000779E0000}"/>
    <cellStyle name="Porcentagem 6 3 2 8 2" xfId="43498" xr:uid="{00000000-0005-0000-0000-0000789E0000}"/>
    <cellStyle name="Porcentagem 6 3 2 8 3" xfId="43499" xr:uid="{00000000-0005-0000-0000-0000799E0000}"/>
    <cellStyle name="Porcentagem 6 3 2 9" xfId="43500" xr:uid="{00000000-0005-0000-0000-00007A9E0000}"/>
    <cellStyle name="Porcentagem 6 3 3" xfId="876" xr:uid="{00000000-0005-0000-0000-00007B9E0000}"/>
    <cellStyle name="Porcentagem 6 3 3 10" xfId="43501" xr:uid="{00000000-0005-0000-0000-00007C9E0000}"/>
    <cellStyle name="Porcentagem 6 3 3 2" xfId="1819" xr:uid="{00000000-0005-0000-0000-00007D9E0000}"/>
    <cellStyle name="Porcentagem 6 3 3 2 2" xfId="5177" xr:uid="{00000000-0005-0000-0000-00007E9E0000}"/>
    <cellStyle name="Porcentagem 6 3 3 2 2 2" xfId="10161" xr:uid="{00000000-0005-0000-0000-00007F9E0000}"/>
    <cellStyle name="Porcentagem 6 3 3 2 2 2 2" xfId="43502" xr:uid="{00000000-0005-0000-0000-0000809E0000}"/>
    <cellStyle name="Porcentagem 6 3 3 2 2 2 3" xfId="43503" xr:uid="{00000000-0005-0000-0000-0000819E0000}"/>
    <cellStyle name="Porcentagem 6 3 3 2 2 2 4" xfId="43504" xr:uid="{00000000-0005-0000-0000-0000829E0000}"/>
    <cellStyle name="Porcentagem 6 3 3 2 2 3" xfId="43505" xr:uid="{00000000-0005-0000-0000-0000839E0000}"/>
    <cellStyle name="Porcentagem 6 3 3 2 2 3 2" xfId="43506" xr:uid="{00000000-0005-0000-0000-0000849E0000}"/>
    <cellStyle name="Porcentagem 6 3 3 2 2 3 3" xfId="43507" xr:uid="{00000000-0005-0000-0000-0000859E0000}"/>
    <cellStyle name="Porcentagem 6 3 3 2 2 4" xfId="43508" xr:uid="{00000000-0005-0000-0000-0000869E0000}"/>
    <cellStyle name="Porcentagem 6 3 3 2 2 5" xfId="43509" xr:uid="{00000000-0005-0000-0000-0000879E0000}"/>
    <cellStyle name="Porcentagem 6 3 3 2 2 6" xfId="43510" xr:uid="{00000000-0005-0000-0000-0000889E0000}"/>
    <cellStyle name="Porcentagem 6 3 3 2 3" xfId="6906" xr:uid="{00000000-0005-0000-0000-0000899E0000}"/>
    <cellStyle name="Porcentagem 6 3 3 2 3 2" xfId="11848" xr:uid="{00000000-0005-0000-0000-00008A9E0000}"/>
    <cellStyle name="Porcentagem 6 3 3 2 3 3" xfId="43511" xr:uid="{00000000-0005-0000-0000-00008B9E0000}"/>
    <cellStyle name="Porcentagem 6 3 3 2 3 4" xfId="43512" xr:uid="{00000000-0005-0000-0000-00008C9E0000}"/>
    <cellStyle name="Porcentagem 6 3 3 2 4" xfId="8414" xr:uid="{00000000-0005-0000-0000-00008D9E0000}"/>
    <cellStyle name="Porcentagem 6 3 3 2 4 2" xfId="43513" xr:uid="{00000000-0005-0000-0000-00008E9E0000}"/>
    <cellStyle name="Porcentagem 6 3 3 2 4 3" xfId="43514" xr:uid="{00000000-0005-0000-0000-00008F9E0000}"/>
    <cellStyle name="Porcentagem 6 3 3 2 4 4" xfId="43515" xr:uid="{00000000-0005-0000-0000-0000909E0000}"/>
    <cellStyle name="Porcentagem 6 3 3 2 5" xfId="3452" xr:uid="{00000000-0005-0000-0000-0000919E0000}"/>
    <cellStyle name="Porcentagem 6 3 3 2 5 2" xfId="43516" xr:uid="{00000000-0005-0000-0000-0000929E0000}"/>
    <cellStyle name="Porcentagem 6 3 3 2 5 3" xfId="43517" xr:uid="{00000000-0005-0000-0000-0000939E0000}"/>
    <cellStyle name="Porcentagem 6 3 3 2 5 4" xfId="43518" xr:uid="{00000000-0005-0000-0000-0000949E0000}"/>
    <cellStyle name="Porcentagem 6 3 3 2 6" xfId="43519" xr:uid="{00000000-0005-0000-0000-0000959E0000}"/>
    <cellStyle name="Porcentagem 6 3 3 2 6 2" xfId="43520" xr:uid="{00000000-0005-0000-0000-0000969E0000}"/>
    <cellStyle name="Porcentagem 6 3 3 2 6 3" xfId="43521" xr:uid="{00000000-0005-0000-0000-0000979E0000}"/>
    <cellStyle name="Porcentagem 6 3 3 2 7" xfId="43522" xr:uid="{00000000-0005-0000-0000-0000989E0000}"/>
    <cellStyle name="Porcentagem 6 3 3 2 8" xfId="43523" xr:uid="{00000000-0005-0000-0000-0000999E0000}"/>
    <cellStyle name="Porcentagem 6 3 3 2 9" xfId="43524" xr:uid="{00000000-0005-0000-0000-00009A9E0000}"/>
    <cellStyle name="Porcentagem 6 3 3 3" xfId="4316" xr:uid="{00000000-0005-0000-0000-00009B9E0000}"/>
    <cellStyle name="Porcentagem 6 3 3 3 2" xfId="9301" xr:uid="{00000000-0005-0000-0000-00009C9E0000}"/>
    <cellStyle name="Porcentagem 6 3 3 3 2 2" xfId="43525" xr:uid="{00000000-0005-0000-0000-00009D9E0000}"/>
    <cellStyle name="Porcentagem 6 3 3 3 2 3" xfId="43526" xr:uid="{00000000-0005-0000-0000-00009E9E0000}"/>
    <cellStyle name="Porcentagem 6 3 3 3 2 4" xfId="43527" xr:uid="{00000000-0005-0000-0000-00009F9E0000}"/>
    <cellStyle name="Porcentagem 6 3 3 3 3" xfId="43528" xr:uid="{00000000-0005-0000-0000-0000A09E0000}"/>
    <cellStyle name="Porcentagem 6 3 3 3 3 2" xfId="43529" xr:uid="{00000000-0005-0000-0000-0000A19E0000}"/>
    <cellStyle name="Porcentagem 6 3 3 3 3 3" xfId="43530" xr:uid="{00000000-0005-0000-0000-0000A29E0000}"/>
    <cellStyle name="Porcentagem 6 3 3 3 4" xfId="43531" xr:uid="{00000000-0005-0000-0000-0000A39E0000}"/>
    <cellStyle name="Porcentagem 6 3 3 3 5" xfId="43532" xr:uid="{00000000-0005-0000-0000-0000A49E0000}"/>
    <cellStyle name="Porcentagem 6 3 3 3 6" xfId="43533" xr:uid="{00000000-0005-0000-0000-0000A59E0000}"/>
    <cellStyle name="Porcentagem 6 3 3 4" xfId="6059" xr:uid="{00000000-0005-0000-0000-0000A69E0000}"/>
    <cellStyle name="Porcentagem 6 3 3 4 2" xfId="11001" xr:uid="{00000000-0005-0000-0000-0000A79E0000}"/>
    <cellStyle name="Porcentagem 6 3 3 4 3" xfId="43534" xr:uid="{00000000-0005-0000-0000-0000A89E0000}"/>
    <cellStyle name="Porcentagem 6 3 3 4 4" xfId="43535" xr:uid="{00000000-0005-0000-0000-0000A99E0000}"/>
    <cellStyle name="Porcentagem 6 3 3 5" xfId="7567" xr:uid="{00000000-0005-0000-0000-0000AA9E0000}"/>
    <cellStyle name="Porcentagem 6 3 3 5 2" xfId="43536" xr:uid="{00000000-0005-0000-0000-0000AB9E0000}"/>
    <cellStyle name="Porcentagem 6 3 3 5 3" xfId="43537" xr:uid="{00000000-0005-0000-0000-0000AC9E0000}"/>
    <cellStyle name="Porcentagem 6 3 3 5 4" xfId="43538" xr:uid="{00000000-0005-0000-0000-0000AD9E0000}"/>
    <cellStyle name="Porcentagem 6 3 3 6" xfId="2605" xr:uid="{00000000-0005-0000-0000-0000AE9E0000}"/>
    <cellStyle name="Porcentagem 6 3 3 6 2" xfId="43539" xr:uid="{00000000-0005-0000-0000-0000AF9E0000}"/>
    <cellStyle name="Porcentagem 6 3 3 6 3" xfId="43540" xr:uid="{00000000-0005-0000-0000-0000B09E0000}"/>
    <cellStyle name="Porcentagem 6 3 3 6 4" xfId="43541" xr:uid="{00000000-0005-0000-0000-0000B19E0000}"/>
    <cellStyle name="Porcentagem 6 3 3 7" xfId="43542" xr:uid="{00000000-0005-0000-0000-0000B29E0000}"/>
    <cellStyle name="Porcentagem 6 3 3 7 2" xfId="43543" xr:uid="{00000000-0005-0000-0000-0000B39E0000}"/>
    <cellStyle name="Porcentagem 6 3 3 7 3" xfId="43544" xr:uid="{00000000-0005-0000-0000-0000B49E0000}"/>
    <cellStyle name="Porcentagem 6 3 3 8" xfId="43545" xr:uid="{00000000-0005-0000-0000-0000B59E0000}"/>
    <cellStyle name="Porcentagem 6 3 3 9" xfId="43546" xr:uid="{00000000-0005-0000-0000-0000B69E0000}"/>
    <cellStyle name="Porcentagem 6 3 4" xfId="1816" xr:uid="{00000000-0005-0000-0000-0000B79E0000}"/>
    <cellStyle name="Porcentagem 6 3 4 2" xfId="5174" xr:uid="{00000000-0005-0000-0000-0000B89E0000}"/>
    <cellStyle name="Porcentagem 6 3 4 2 2" xfId="10158" xr:uid="{00000000-0005-0000-0000-0000B99E0000}"/>
    <cellStyle name="Porcentagem 6 3 4 2 2 2" xfId="43547" xr:uid="{00000000-0005-0000-0000-0000BA9E0000}"/>
    <cellStyle name="Porcentagem 6 3 4 2 2 3" xfId="43548" xr:uid="{00000000-0005-0000-0000-0000BB9E0000}"/>
    <cellStyle name="Porcentagem 6 3 4 2 2 4" xfId="43549" xr:uid="{00000000-0005-0000-0000-0000BC9E0000}"/>
    <cellStyle name="Porcentagem 6 3 4 2 3" xfId="43550" xr:uid="{00000000-0005-0000-0000-0000BD9E0000}"/>
    <cellStyle name="Porcentagem 6 3 4 2 3 2" xfId="43551" xr:uid="{00000000-0005-0000-0000-0000BE9E0000}"/>
    <cellStyle name="Porcentagem 6 3 4 2 3 3" xfId="43552" xr:uid="{00000000-0005-0000-0000-0000BF9E0000}"/>
    <cellStyle name="Porcentagem 6 3 4 2 4" xfId="43553" xr:uid="{00000000-0005-0000-0000-0000C09E0000}"/>
    <cellStyle name="Porcentagem 6 3 4 2 5" xfId="43554" xr:uid="{00000000-0005-0000-0000-0000C19E0000}"/>
    <cellStyle name="Porcentagem 6 3 4 2 6" xfId="43555" xr:uid="{00000000-0005-0000-0000-0000C29E0000}"/>
    <cellStyle name="Porcentagem 6 3 4 3" xfId="6903" xr:uid="{00000000-0005-0000-0000-0000C39E0000}"/>
    <cellStyle name="Porcentagem 6 3 4 3 2" xfId="11845" xr:uid="{00000000-0005-0000-0000-0000C49E0000}"/>
    <cellStyle name="Porcentagem 6 3 4 3 3" xfId="43556" xr:uid="{00000000-0005-0000-0000-0000C59E0000}"/>
    <cellStyle name="Porcentagem 6 3 4 3 4" xfId="43557" xr:uid="{00000000-0005-0000-0000-0000C69E0000}"/>
    <cellStyle name="Porcentagem 6 3 4 4" xfId="8411" xr:uid="{00000000-0005-0000-0000-0000C79E0000}"/>
    <cellStyle name="Porcentagem 6 3 4 4 2" xfId="43558" xr:uid="{00000000-0005-0000-0000-0000C89E0000}"/>
    <cellStyle name="Porcentagem 6 3 4 4 3" xfId="43559" xr:uid="{00000000-0005-0000-0000-0000C99E0000}"/>
    <cellStyle name="Porcentagem 6 3 4 4 4" xfId="43560" xr:uid="{00000000-0005-0000-0000-0000CA9E0000}"/>
    <cellStyle name="Porcentagem 6 3 4 5" xfId="3449" xr:uid="{00000000-0005-0000-0000-0000CB9E0000}"/>
    <cellStyle name="Porcentagem 6 3 4 5 2" xfId="43561" xr:uid="{00000000-0005-0000-0000-0000CC9E0000}"/>
    <cellStyle name="Porcentagem 6 3 4 5 3" xfId="43562" xr:uid="{00000000-0005-0000-0000-0000CD9E0000}"/>
    <cellStyle name="Porcentagem 6 3 4 5 4" xfId="43563" xr:uid="{00000000-0005-0000-0000-0000CE9E0000}"/>
    <cellStyle name="Porcentagem 6 3 4 6" xfId="43564" xr:uid="{00000000-0005-0000-0000-0000CF9E0000}"/>
    <cellStyle name="Porcentagem 6 3 4 6 2" xfId="43565" xr:uid="{00000000-0005-0000-0000-0000D09E0000}"/>
    <cellStyle name="Porcentagem 6 3 4 6 3" xfId="43566" xr:uid="{00000000-0005-0000-0000-0000D19E0000}"/>
    <cellStyle name="Porcentagem 6 3 4 7" xfId="43567" xr:uid="{00000000-0005-0000-0000-0000D29E0000}"/>
    <cellStyle name="Porcentagem 6 3 4 8" xfId="43568" xr:uid="{00000000-0005-0000-0000-0000D39E0000}"/>
    <cellStyle name="Porcentagem 6 3 4 9" xfId="43569" xr:uid="{00000000-0005-0000-0000-0000D49E0000}"/>
    <cellStyle name="Porcentagem 6 3 5" xfId="3714" xr:uid="{00000000-0005-0000-0000-0000D59E0000}"/>
    <cellStyle name="Porcentagem 6 3 5 2" xfId="5419" xr:uid="{00000000-0005-0000-0000-0000D69E0000}"/>
    <cellStyle name="Porcentagem 6 3 5 2 2" xfId="10392" xr:uid="{00000000-0005-0000-0000-0000D79E0000}"/>
    <cellStyle name="Porcentagem 6 3 5 2 2 2" xfId="43570" xr:uid="{00000000-0005-0000-0000-0000D89E0000}"/>
    <cellStyle name="Porcentagem 6 3 5 2 2 3" xfId="43571" xr:uid="{00000000-0005-0000-0000-0000D99E0000}"/>
    <cellStyle name="Porcentagem 6 3 5 2 2 4" xfId="43572" xr:uid="{00000000-0005-0000-0000-0000DA9E0000}"/>
    <cellStyle name="Porcentagem 6 3 5 2 3" xfId="43573" xr:uid="{00000000-0005-0000-0000-0000DB9E0000}"/>
    <cellStyle name="Porcentagem 6 3 5 2 3 2" xfId="43574" xr:uid="{00000000-0005-0000-0000-0000DC9E0000}"/>
    <cellStyle name="Porcentagem 6 3 5 2 3 3" xfId="43575" xr:uid="{00000000-0005-0000-0000-0000DD9E0000}"/>
    <cellStyle name="Porcentagem 6 3 5 2 4" xfId="43576" xr:uid="{00000000-0005-0000-0000-0000DE9E0000}"/>
    <cellStyle name="Porcentagem 6 3 5 2 5" xfId="43577" xr:uid="{00000000-0005-0000-0000-0000DF9E0000}"/>
    <cellStyle name="Porcentagem 6 3 5 2 6" xfId="43578" xr:uid="{00000000-0005-0000-0000-0000E09E0000}"/>
    <cellStyle name="Porcentagem 6 3 5 3" xfId="8674" xr:uid="{00000000-0005-0000-0000-0000E19E0000}"/>
    <cellStyle name="Porcentagem 6 3 5 3 2" xfId="43579" xr:uid="{00000000-0005-0000-0000-0000E29E0000}"/>
    <cellStyle name="Porcentagem 6 3 5 3 3" xfId="43580" xr:uid="{00000000-0005-0000-0000-0000E39E0000}"/>
    <cellStyle name="Porcentagem 6 3 5 3 4" xfId="43581" xr:uid="{00000000-0005-0000-0000-0000E49E0000}"/>
    <cellStyle name="Porcentagem 6 3 5 4" xfId="43582" xr:uid="{00000000-0005-0000-0000-0000E59E0000}"/>
    <cellStyle name="Porcentagem 6 3 5 4 2" xfId="43583" xr:uid="{00000000-0005-0000-0000-0000E69E0000}"/>
    <cellStyle name="Porcentagem 6 3 5 4 3" xfId="43584" xr:uid="{00000000-0005-0000-0000-0000E79E0000}"/>
    <cellStyle name="Porcentagem 6 3 5 4 4" xfId="43585" xr:uid="{00000000-0005-0000-0000-0000E89E0000}"/>
    <cellStyle name="Porcentagem 6 3 5 5" xfId="43586" xr:uid="{00000000-0005-0000-0000-0000E99E0000}"/>
    <cellStyle name="Porcentagem 6 3 5 5 2" xfId="43587" xr:uid="{00000000-0005-0000-0000-0000EA9E0000}"/>
    <cellStyle name="Porcentagem 6 3 5 5 3" xfId="43588" xr:uid="{00000000-0005-0000-0000-0000EB9E0000}"/>
    <cellStyle name="Porcentagem 6 3 5 5 4" xfId="43589" xr:uid="{00000000-0005-0000-0000-0000EC9E0000}"/>
    <cellStyle name="Porcentagem 6 3 5 6" xfId="43590" xr:uid="{00000000-0005-0000-0000-0000ED9E0000}"/>
    <cellStyle name="Porcentagem 6 3 5 6 2" xfId="43591" xr:uid="{00000000-0005-0000-0000-0000EE9E0000}"/>
    <cellStyle name="Porcentagem 6 3 5 6 3" xfId="43592" xr:uid="{00000000-0005-0000-0000-0000EF9E0000}"/>
    <cellStyle name="Porcentagem 6 3 5 7" xfId="43593" xr:uid="{00000000-0005-0000-0000-0000F09E0000}"/>
    <cellStyle name="Porcentagem 6 3 5 8" xfId="43594" xr:uid="{00000000-0005-0000-0000-0000F19E0000}"/>
    <cellStyle name="Porcentagem 6 3 5 9" xfId="43595" xr:uid="{00000000-0005-0000-0000-0000F29E0000}"/>
    <cellStyle name="Porcentagem 6 3 6" xfId="4038" xr:uid="{00000000-0005-0000-0000-0000F39E0000}"/>
    <cellStyle name="Porcentagem 6 3 6 2" xfId="8810" xr:uid="{00000000-0005-0000-0000-0000F49E0000}"/>
    <cellStyle name="Porcentagem 6 3 6 2 2" xfId="43596" xr:uid="{00000000-0005-0000-0000-0000F59E0000}"/>
    <cellStyle name="Porcentagem 6 3 6 2 2 2" xfId="43597" xr:uid="{00000000-0005-0000-0000-0000F69E0000}"/>
    <cellStyle name="Porcentagem 6 3 6 2 2 3" xfId="43598" xr:uid="{00000000-0005-0000-0000-0000F79E0000}"/>
    <cellStyle name="Porcentagem 6 3 6 2 2 4" xfId="43599" xr:uid="{00000000-0005-0000-0000-0000F89E0000}"/>
    <cellStyle name="Porcentagem 6 3 6 2 3" xfId="43600" xr:uid="{00000000-0005-0000-0000-0000F99E0000}"/>
    <cellStyle name="Porcentagem 6 3 6 2 3 2" xfId="43601" xr:uid="{00000000-0005-0000-0000-0000FA9E0000}"/>
    <cellStyle name="Porcentagem 6 3 6 2 3 3" xfId="43602" xr:uid="{00000000-0005-0000-0000-0000FB9E0000}"/>
    <cellStyle name="Porcentagem 6 3 6 2 4" xfId="43603" xr:uid="{00000000-0005-0000-0000-0000FC9E0000}"/>
    <cellStyle name="Porcentagem 6 3 6 2 5" xfId="43604" xr:uid="{00000000-0005-0000-0000-0000FD9E0000}"/>
    <cellStyle name="Porcentagem 6 3 6 2 6" xfId="43605" xr:uid="{00000000-0005-0000-0000-0000FE9E0000}"/>
    <cellStyle name="Porcentagem 6 3 6 3" xfId="43606" xr:uid="{00000000-0005-0000-0000-0000FF9E0000}"/>
    <cellStyle name="Porcentagem 6 3 6 3 2" xfId="43607" xr:uid="{00000000-0005-0000-0000-0000009F0000}"/>
    <cellStyle name="Porcentagem 6 3 6 3 3" xfId="43608" xr:uid="{00000000-0005-0000-0000-0000019F0000}"/>
    <cellStyle name="Porcentagem 6 3 6 3 4" xfId="43609" xr:uid="{00000000-0005-0000-0000-0000029F0000}"/>
    <cellStyle name="Porcentagem 6 3 6 4" xfId="43610" xr:uid="{00000000-0005-0000-0000-0000039F0000}"/>
    <cellStyle name="Porcentagem 6 3 6 4 2" xfId="43611" xr:uid="{00000000-0005-0000-0000-0000049F0000}"/>
    <cellStyle name="Porcentagem 6 3 6 4 3" xfId="43612" xr:uid="{00000000-0005-0000-0000-0000059F0000}"/>
    <cellStyle name="Porcentagem 6 3 6 4 4" xfId="43613" xr:uid="{00000000-0005-0000-0000-0000069F0000}"/>
    <cellStyle name="Porcentagem 6 3 6 5" xfId="43614" xr:uid="{00000000-0005-0000-0000-0000079F0000}"/>
    <cellStyle name="Porcentagem 6 3 6 5 2" xfId="43615" xr:uid="{00000000-0005-0000-0000-0000089F0000}"/>
    <cellStyle name="Porcentagem 6 3 6 5 3" xfId="43616" xr:uid="{00000000-0005-0000-0000-0000099F0000}"/>
    <cellStyle name="Porcentagem 6 3 6 6" xfId="43617" xr:uid="{00000000-0005-0000-0000-00000A9F0000}"/>
    <cellStyle name="Porcentagem 6 3 6 7" xfId="43618" xr:uid="{00000000-0005-0000-0000-00000B9F0000}"/>
    <cellStyle name="Porcentagem 6 3 6 8" xfId="43619" xr:uid="{00000000-0005-0000-0000-00000C9F0000}"/>
    <cellStyle name="Porcentagem 6 3 7" xfId="5457" xr:uid="{00000000-0005-0000-0000-00000D9F0000}"/>
    <cellStyle name="Porcentagem 6 3 7 2" xfId="10421" xr:uid="{00000000-0005-0000-0000-00000E9F0000}"/>
    <cellStyle name="Porcentagem 6 3 7 2 2" xfId="43620" xr:uid="{00000000-0005-0000-0000-00000F9F0000}"/>
    <cellStyle name="Porcentagem 6 3 7 2 3" xfId="43621" xr:uid="{00000000-0005-0000-0000-0000109F0000}"/>
    <cellStyle name="Porcentagem 6 3 7 2 4" xfId="43622" xr:uid="{00000000-0005-0000-0000-0000119F0000}"/>
    <cellStyle name="Porcentagem 6 3 7 3" xfId="43623" xr:uid="{00000000-0005-0000-0000-0000129F0000}"/>
    <cellStyle name="Porcentagem 6 3 7 3 2" xfId="43624" xr:uid="{00000000-0005-0000-0000-0000139F0000}"/>
    <cellStyle name="Porcentagem 6 3 7 3 3" xfId="43625" xr:uid="{00000000-0005-0000-0000-0000149F0000}"/>
    <cellStyle name="Porcentagem 6 3 7 4" xfId="43626" xr:uid="{00000000-0005-0000-0000-0000159F0000}"/>
    <cellStyle name="Porcentagem 6 3 7 5" xfId="43627" xr:uid="{00000000-0005-0000-0000-0000169F0000}"/>
    <cellStyle name="Porcentagem 6 3 7 6" xfId="43628" xr:uid="{00000000-0005-0000-0000-0000179F0000}"/>
    <cellStyle name="Porcentagem 6 3 8" xfId="5786" xr:uid="{00000000-0005-0000-0000-0000189F0000}"/>
    <cellStyle name="Porcentagem 6 3 8 2" xfId="10728" xr:uid="{00000000-0005-0000-0000-0000199F0000}"/>
    <cellStyle name="Porcentagem 6 3 8 3" xfId="43629" xr:uid="{00000000-0005-0000-0000-00001A9F0000}"/>
    <cellStyle name="Porcentagem 6 3 8 4" xfId="43630" xr:uid="{00000000-0005-0000-0000-00001B9F0000}"/>
    <cellStyle name="Porcentagem 6 3 9" xfId="7294" xr:uid="{00000000-0005-0000-0000-00001C9F0000}"/>
    <cellStyle name="Porcentagem 6 3 9 2" xfId="43631" xr:uid="{00000000-0005-0000-0000-00001D9F0000}"/>
    <cellStyle name="Porcentagem 6 3 9 3" xfId="43632" xr:uid="{00000000-0005-0000-0000-00001E9F0000}"/>
    <cellStyle name="Porcentagem 6 3 9 4" xfId="43633" xr:uid="{00000000-0005-0000-0000-00001F9F0000}"/>
    <cellStyle name="Porcentagem 6 4" xfId="625" xr:uid="{00000000-0005-0000-0000-0000209F0000}"/>
    <cellStyle name="Porcentagem 6 4 10" xfId="2374" xr:uid="{00000000-0005-0000-0000-0000219F0000}"/>
    <cellStyle name="Porcentagem 6 4 10 2" xfId="43634" xr:uid="{00000000-0005-0000-0000-0000229F0000}"/>
    <cellStyle name="Porcentagem 6 4 10 3" xfId="43635" xr:uid="{00000000-0005-0000-0000-0000239F0000}"/>
    <cellStyle name="Porcentagem 6 4 10 4" xfId="43636" xr:uid="{00000000-0005-0000-0000-0000249F0000}"/>
    <cellStyle name="Porcentagem 6 4 11" xfId="43637" xr:uid="{00000000-0005-0000-0000-0000259F0000}"/>
    <cellStyle name="Porcentagem 6 4 11 2" xfId="43638" xr:uid="{00000000-0005-0000-0000-0000269F0000}"/>
    <cellStyle name="Porcentagem 6 4 11 3" xfId="43639" xr:uid="{00000000-0005-0000-0000-0000279F0000}"/>
    <cellStyle name="Porcentagem 6 4 12" xfId="43640" xr:uid="{00000000-0005-0000-0000-0000289F0000}"/>
    <cellStyle name="Porcentagem 6 4 13" xfId="43641" xr:uid="{00000000-0005-0000-0000-0000299F0000}"/>
    <cellStyle name="Porcentagem 6 4 14" xfId="43642" xr:uid="{00000000-0005-0000-0000-00002A9F0000}"/>
    <cellStyle name="Porcentagem 6 4 2" xfId="766" xr:uid="{00000000-0005-0000-0000-00002B9F0000}"/>
    <cellStyle name="Porcentagem 6 4 2 10" xfId="43643" xr:uid="{00000000-0005-0000-0000-00002C9F0000}"/>
    <cellStyle name="Porcentagem 6 4 2 11" xfId="43644" xr:uid="{00000000-0005-0000-0000-00002D9F0000}"/>
    <cellStyle name="Porcentagem 6 4 2 2" xfId="1231" xr:uid="{00000000-0005-0000-0000-00002E9F0000}"/>
    <cellStyle name="Porcentagem 6 4 2 2 10" xfId="43645" xr:uid="{00000000-0005-0000-0000-00002F9F0000}"/>
    <cellStyle name="Porcentagem 6 4 2 2 2" xfId="1822" xr:uid="{00000000-0005-0000-0000-0000309F0000}"/>
    <cellStyle name="Porcentagem 6 4 2 2 2 2" xfId="5180" xr:uid="{00000000-0005-0000-0000-0000319F0000}"/>
    <cellStyle name="Porcentagem 6 4 2 2 2 2 2" xfId="10164" xr:uid="{00000000-0005-0000-0000-0000329F0000}"/>
    <cellStyle name="Porcentagem 6 4 2 2 2 2 2 2" xfId="43646" xr:uid="{00000000-0005-0000-0000-0000339F0000}"/>
    <cellStyle name="Porcentagem 6 4 2 2 2 2 2 3" xfId="43647" xr:uid="{00000000-0005-0000-0000-0000349F0000}"/>
    <cellStyle name="Porcentagem 6 4 2 2 2 2 2 4" xfId="43648" xr:uid="{00000000-0005-0000-0000-0000359F0000}"/>
    <cellStyle name="Porcentagem 6 4 2 2 2 2 3" xfId="43649" xr:uid="{00000000-0005-0000-0000-0000369F0000}"/>
    <cellStyle name="Porcentagem 6 4 2 2 2 2 3 2" xfId="43650" xr:uid="{00000000-0005-0000-0000-0000379F0000}"/>
    <cellStyle name="Porcentagem 6 4 2 2 2 2 3 3" xfId="43651" xr:uid="{00000000-0005-0000-0000-0000389F0000}"/>
    <cellStyle name="Porcentagem 6 4 2 2 2 2 4" xfId="43652" xr:uid="{00000000-0005-0000-0000-0000399F0000}"/>
    <cellStyle name="Porcentagem 6 4 2 2 2 2 5" xfId="43653" xr:uid="{00000000-0005-0000-0000-00003A9F0000}"/>
    <cellStyle name="Porcentagem 6 4 2 2 2 2 6" xfId="43654" xr:uid="{00000000-0005-0000-0000-00003B9F0000}"/>
    <cellStyle name="Porcentagem 6 4 2 2 2 3" xfId="6909" xr:uid="{00000000-0005-0000-0000-00003C9F0000}"/>
    <cellStyle name="Porcentagem 6 4 2 2 2 3 2" xfId="11851" xr:uid="{00000000-0005-0000-0000-00003D9F0000}"/>
    <cellStyle name="Porcentagem 6 4 2 2 2 3 3" xfId="43655" xr:uid="{00000000-0005-0000-0000-00003E9F0000}"/>
    <cellStyle name="Porcentagem 6 4 2 2 2 3 4" xfId="43656" xr:uid="{00000000-0005-0000-0000-00003F9F0000}"/>
    <cellStyle name="Porcentagem 6 4 2 2 2 4" xfId="8417" xr:uid="{00000000-0005-0000-0000-0000409F0000}"/>
    <cellStyle name="Porcentagem 6 4 2 2 2 4 2" xfId="43657" xr:uid="{00000000-0005-0000-0000-0000419F0000}"/>
    <cellStyle name="Porcentagem 6 4 2 2 2 4 3" xfId="43658" xr:uid="{00000000-0005-0000-0000-0000429F0000}"/>
    <cellStyle name="Porcentagem 6 4 2 2 2 4 4" xfId="43659" xr:uid="{00000000-0005-0000-0000-0000439F0000}"/>
    <cellStyle name="Porcentagem 6 4 2 2 2 5" xfId="3455" xr:uid="{00000000-0005-0000-0000-0000449F0000}"/>
    <cellStyle name="Porcentagem 6 4 2 2 2 5 2" xfId="43660" xr:uid="{00000000-0005-0000-0000-0000459F0000}"/>
    <cellStyle name="Porcentagem 6 4 2 2 2 5 3" xfId="43661" xr:uid="{00000000-0005-0000-0000-0000469F0000}"/>
    <cellStyle name="Porcentagem 6 4 2 2 2 5 4" xfId="43662" xr:uid="{00000000-0005-0000-0000-0000479F0000}"/>
    <cellStyle name="Porcentagem 6 4 2 2 2 6" xfId="43663" xr:uid="{00000000-0005-0000-0000-0000489F0000}"/>
    <cellStyle name="Porcentagem 6 4 2 2 2 6 2" xfId="43664" xr:uid="{00000000-0005-0000-0000-0000499F0000}"/>
    <cellStyle name="Porcentagem 6 4 2 2 2 6 3" xfId="43665" xr:uid="{00000000-0005-0000-0000-00004A9F0000}"/>
    <cellStyle name="Porcentagem 6 4 2 2 2 7" xfId="43666" xr:uid="{00000000-0005-0000-0000-00004B9F0000}"/>
    <cellStyle name="Porcentagem 6 4 2 2 2 8" xfId="43667" xr:uid="{00000000-0005-0000-0000-00004C9F0000}"/>
    <cellStyle name="Porcentagem 6 4 2 2 2 9" xfId="43668" xr:uid="{00000000-0005-0000-0000-00004D9F0000}"/>
    <cellStyle name="Porcentagem 6 4 2 2 3" xfId="4599" xr:uid="{00000000-0005-0000-0000-00004E9F0000}"/>
    <cellStyle name="Porcentagem 6 4 2 2 3 2" xfId="9583" xr:uid="{00000000-0005-0000-0000-00004F9F0000}"/>
    <cellStyle name="Porcentagem 6 4 2 2 3 2 2" xfId="43669" xr:uid="{00000000-0005-0000-0000-0000509F0000}"/>
    <cellStyle name="Porcentagem 6 4 2 2 3 2 3" xfId="43670" xr:uid="{00000000-0005-0000-0000-0000519F0000}"/>
    <cellStyle name="Porcentagem 6 4 2 2 3 2 4" xfId="43671" xr:uid="{00000000-0005-0000-0000-0000529F0000}"/>
    <cellStyle name="Porcentagem 6 4 2 2 3 3" xfId="43672" xr:uid="{00000000-0005-0000-0000-0000539F0000}"/>
    <cellStyle name="Porcentagem 6 4 2 2 3 3 2" xfId="43673" xr:uid="{00000000-0005-0000-0000-0000549F0000}"/>
    <cellStyle name="Porcentagem 6 4 2 2 3 3 3" xfId="43674" xr:uid="{00000000-0005-0000-0000-0000559F0000}"/>
    <cellStyle name="Porcentagem 6 4 2 2 3 4" xfId="43675" xr:uid="{00000000-0005-0000-0000-0000569F0000}"/>
    <cellStyle name="Porcentagem 6 4 2 2 3 5" xfId="43676" xr:uid="{00000000-0005-0000-0000-0000579F0000}"/>
    <cellStyle name="Porcentagem 6 4 2 2 3 6" xfId="43677" xr:uid="{00000000-0005-0000-0000-0000589F0000}"/>
    <cellStyle name="Porcentagem 6 4 2 2 4" xfId="6330" xr:uid="{00000000-0005-0000-0000-0000599F0000}"/>
    <cellStyle name="Porcentagem 6 4 2 2 4 2" xfId="11272" xr:uid="{00000000-0005-0000-0000-00005A9F0000}"/>
    <cellStyle name="Porcentagem 6 4 2 2 4 3" xfId="43678" xr:uid="{00000000-0005-0000-0000-00005B9F0000}"/>
    <cellStyle name="Porcentagem 6 4 2 2 4 4" xfId="43679" xr:uid="{00000000-0005-0000-0000-00005C9F0000}"/>
    <cellStyle name="Porcentagem 6 4 2 2 5" xfId="7838" xr:uid="{00000000-0005-0000-0000-00005D9F0000}"/>
    <cellStyle name="Porcentagem 6 4 2 2 5 2" xfId="43680" xr:uid="{00000000-0005-0000-0000-00005E9F0000}"/>
    <cellStyle name="Porcentagem 6 4 2 2 5 3" xfId="43681" xr:uid="{00000000-0005-0000-0000-00005F9F0000}"/>
    <cellStyle name="Porcentagem 6 4 2 2 5 4" xfId="43682" xr:uid="{00000000-0005-0000-0000-0000609F0000}"/>
    <cellStyle name="Porcentagem 6 4 2 2 6" xfId="2876" xr:uid="{00000000-0005-0000-0000-0000619F0000}"/>
    <cellStyle name="Porcentagem 6 4 2 2 6 2" xfId="43683" xr:uid="{00000000-0005-0000-0000-0000629F0000}"/>
    <cellStyle name="Porcentagem 6 4 2 2 6 3" xfId="43684" xr:uid="{00000000-0005-0000-0000-0000639F0000}"/>
    <cellStyle name="Porcentagem 6 4 2 2 6 4" xfId="43685" xr:uid="{00000000-0005-0000-0000-0000649F0000}"/>
    <cellStyle name="Porcentagem 6 4 2 2 7" xfId="43686" xr:uid="{00000000-0005-0000-0000-0000659F0000}"/>
    <cellStyle name="Porcentagem 6 4 2 2 7 2" xfId="43687" xr:uid="{00000000-0005-0000-0000-0000669F0000}"/>
    <cellStyle name="Porcentagem 6 4 2 2 7 3" xfId="43688" xr:uid="{00000000-0005-0000-0000-0000679F0000}"/>
    <cellStyle name="Porcentagem 6 4 2 2 8" xfId="43689" xr:uid="{00000000-0005-0000-0000-0000689F0000}"/>
    <cellStyle name="Porcentagem 6 4 2 2 9" xfId="43690" xr:uid="{00000000-0005-0000-0000-0000699F0000}"/>
    <cellStyle name="Porcentagem 6 4 2 3" xfId="1821" xr:uid="{00000000-0005-0000-0000-00006A9F0000}"/>
    <cellStyle name="Porcentagem 6 4 2 3 2" xfId="5179" xr:uid="{00000000-0005-0000-0000-00006B9F0000}"/>
    <cellStyle name="Porcentagem 6 4 2 3 2 2" xfId="10163" xr:uid="{00000000-0005-0000-0000-00006C9F0000}"/>
    <cellStyle name="Porcentagem 6 4 2 3 2 2 2" xfId="43691" xr:uid="{00000000-0005-0000-0000-00006D9F0000}"/>
    <cellStyle name="Porcentagem 6 4 2 3 2 2 3" xfId="43692" xr:uid="{00000000-0005-0000-0000-00006E9F0000}"/>
    <cellStyle name="Porcentagem 6 4 2 3 2 2 4" xfId="43693" xr:uid="{00000000-0005-0000-0000-00006F9F0000}"/>
    <cellStyle name="Porcentagem 6 4 2 3 2 3" xfId="43694" xr:uid="{00000000-0005-0000-0000-0000709F0000}"/>
    <cellStyle name="Porcentagem 6 4 2 3 2 3 2" xfId="43695" xr:uid="{00000000-0005-0000-0000-0000719F0000}"/>
    <cellStyle name="Porcentagem 6 4 2 3 2 3 3" xfId="43696" xr:uid="{00000000-0005-0000-0000-0000729F0000}"/>
    <cellStyle name="Porcentagem 6 4 2 3 2 4" xfId="43697" xr:uid="{00000000-0005-0000-0000-0000739F0000}"/>
    <cellStyle name="Porcentagem 6 4 2 3 2 5" xfId="43698" xr:uid="{00000000-0005-0000-0000-0000749F0000}"/>
    <cellStyle name="Porcentagem 6 4 2 3 2 6" xfId="43699" xr:uid="{00000000-0005-0000-0000-0000759F0000}"/>
    <cellStyle name="Porcentagem 6 4 2 3 3" xfId="6908" xr:uid="{00000000-0005-0000-0000-0000769F0000}"/>
    <cellStyle name="Porcentagem 6 4 2 3 3 2" xfId="11850" xr:uid="{00000000-0005-0000-0000-0000779F0000}"/>
    <cellStyle name="Porcentagem 6 4 2 3 3 3" xfId="43700" xr:uid="{00000000-0005-0000-0000-0000789F0000}"/>
    <cellStyle name="Porcentagem 6 4 2 3 3 4" xfId="43701" xr:uid="{00000000-0005-0000-0000-0000799F0000}"/>
    <cellStyle name="Porcentagem 6 4 2 3 4" xfId="8416" xr:uid="{00000000-0005-0000-0000-00007A9F0000}"/>
    <cellStyle name="Porcentagem 6 4 2 3 4 2" xfId="43702" xr:uid="{00000000-0005-0000-0000-00007B9F0000}"/>
    <cellStyle name="Porcentagem 6 4 2 3 4 3" xfId="43703" xr:uid="{00000000-0005-0000-0000-00007C9F0000}"/>
    <cellStyle name="Porcentagem 6 4 2 3 4 4" xfId="43704" xr:uid="{00000000-0005-0000-0000-00007D9F0000}"/>
    <cellStyle name="Porcentagem 6 4 2 3 5" xfId="3454" xr:uid="{00000000-0005-0000-0000-00007E9F0000}"/>
    <cellStyle name="Porcentagem 6 4 2 3 5 2" xfId="43705" xr:uid="{00000000-0005-0000-0000-00007F9F0000}"/>
    <cellStyle name="Porcentagem 6 4 2 3 5 3" xfId="43706" xr:uid="{00000000-0005-0000-0000-0000809F0000}"/>
    <cellStyle name="Porcentagem 6 4 2 3 5 4" xfId="43707" xr:uid="{00000000-0005-0000-0000-0000819F0000}"/>
    <cellStyle name="Porcentagem 6 4 2 3 6" xfId="43708" xr:uid="{00000000-0005-0000-0000-0000829F0000}"/>
    <cellStyle name="Porcentagem 6 4 2 3 6 2" xfId="43709" xr:uid="{00000000-0005-0000-0000-0000839F0000}"/>
    <cellStyle name="Porcentagem 6 4 2 3 6 3" xfId="43710" xr:uid="{00000000-0005-0000-0000-0000849F0000}"/>
    <cellStyle name="Porcentagem 6 4 2 3 7" xfId="43711" xr:uid="{00000000-0005-0000-0000-0000859F0000}"/>
    <cellStyle name="Porcentagem 6 4 2 3 8" xfId="43712" xr:uid="{00000000-0005-0000-0000-0000869F0000}"/>
    <cellStyle name="Porcentagem 6 4 2 3 9" xfId="43713" xr:uid="{00000000-0005-0000-0000-0000879F0000}"/>
    <cellStyle name="Porcentagem 6 4 2 4" xfId="4216" xr:uid="{00000000-0005-0000-0000-0000889F0000}"/>
    <cellStyle name="Porcentagem 6 4 2 4 2" xfId="9202" xr:uid="{00000000-0005-0000-0000-0000899F0000}"/>
    <cellStyle name="Porcentagem 6 4 2 4 2 2" xfId="43714" xr:uid="{00000000-0005-0000-0000-00008A9F0000}"/>
    <cellStyle name="Porcentagem 6 4 2 4 2 3" xfId="43715" xr:uid="{00000000-0005-0000-0000-00008B9F0000}"/>
    <cellStyle name="Porcentagem 6 4 2 4 2 4" xfId="43716" xr:uid="{00000000-0005-0000-0000-00008C9F0000}"/>
    <cellStyle name="Porcentagem 6 4 2 4 3" xfId="43717" xr:uid="{00000000-0005-0000-0000-00008D9F0000}"/>
    <cellStyle name="Porcentagem 6 4 2 4 3 2" xfId="43718" xr:uid="{00000000-0005-0000-0000-00008E9F0000}"/>
    <cellStyle name="Porcentagem 6 4 2 4 3 3" xfId="43719" xr:uid="{00000000-0005-0000-0000-00008F9F0000}"/>
    <cellStyle name="Porcentagem 6 4 2 4 4" xfId="43720" xr:uid="{00000000-0005-0000-0000-0000909F0000}"/>
    <cellStyle name="Porcentagem 6 4 2 4 5" xfId="43721" xr:uid="{00000000-0005-0000-0000-0000919F0000}"/>
    <cellStyle name="Porcentagem 6 4 2 4 6" xfId="43722" xr:uid="{00000000-0005-0000-0000-0000929F0000}"/>
    <cellStyle name="Porcentagem 6 4 2 5" xfId="5963" xr:uid="{00000000-0005-0000-0000-0000939F0000}"/>
    <cellStyle name="Porcentagem 6 4 2 5 2" xfId="10905" xr:uid="{00000000-0005-0000-0000-0000949F0000}"/>
    <cellStyle name="Porcentagem 6 4 2 5 3" xfId="43723" xr:uid="{00000000-0005-0000-0000-0000959F0000}"/>
    <cellStyle name="Porcentagem 6 4 2 5 4" xfId="43724" xr:uid="{00000000-0005-0000-0000-0000969F0000}"/>
    <cellStyle name="Porcentagem 6 4 2 6" xfId="7471" xr:uid="{00000000-0005-0000-0000-0000979F0000}"/>
    <cellStyle name="Porcentagem 6 4 2 6 2" xfId="43725" xr:uid="{00000000-0005-0000-0000-0000989F0000}"/>
    <cellStyle name="Porcentagem 6 4 2 6 3" xfId="43726" xr:uid="{00000000-0005-0000-0000-0000999F0000}"/>
    <cellStyle name="Porcentagem 6 4 2 6 4" xfId="43727" xr:uid="{00000000-0005-0000-0000-00009A9F0000}"/>
    <cellStyle name="Porcentagem 6 4 2 7" xfId="2509" xr:uid="{00000000-0005-0000-0000-00009B9F0000}"/>
    <cellStyle name="Porcentagem 6 4 2 7 2" xfId="43728" xr:uid="{00000000-0005-0000-0000-00009C9F0000}"/>
    <cellStyle name="Porcentagem 6 4 2 7 3" xfId="43729" xr:uid="{00000000-0005-0000-0000-00009D9F0000}"/>
    <cellStyle name="Porcentagem 6 4 2 7 4" xfId="43730" xr:uid="{00000000-0005-0000-0000-00009E9F0000}"/>
    <cellStyle name="Porcentagem 6 4 2 8" xfId="43731" xr:uid="{00000000-0005-0000-0000-00009F9F0000}"/>
    <cellStyle name="Porcentagem 6 4 2 8 2" xfId="43732" xr:uid="{00000000-0005-0000-0000-0000A09F0000}"/>
    <cellStyle name="Porcentagem 6 4 2 8 3" xfId="43733" xr:uid="{00000000-0005-0000-0000-0000A19F0000}"/>
    <cellStyle name="Porcentagem 6 4 2 9" xfId="43734" xr:uid="{00000000-0005-0000-0000-0000A29F0000}"/>
    <cellStyle name="Porcentagem 6 4 3" xfId="919" xr:uid="{00000000-0005-0000-0000-0000A39F0000}"/>
    <cellStyle name="Porcentagem 6 4 3 10" xfId="43735" xr:uid="{00000000-0005-0000-0000-0000A49F0000}"/>
    <cellStyle name="Porcentagem 6 4 3 2" xfId="1823" xr:uid="{00000000-0005-0000-0000-0000A59F0000}"/>
    <cellStyle name="Porcentagem 6 4 3 2 2" xfId="5181" xr:uid="{00000000-0005-0000-0000-0000A69F0000}"/>
    <cellStyle name="Porcentagem 6 4 3 2 2 2" xfId="10165" xr:uid="{00000000-0005-0000-0000-0000A79F0000}"/>
    <cellStyle name="Porcentagem 6 4 3 2 2 2 2" xfId="43736" xr:uid="{00000000-0005-0000-0000-0000A89F0000}"/>
    <cellStyle name="Porcentagem 6 4 3 2 2 2 3" xfId="43737" xr:uid="{00000000-0005-0000-0000-0000A99F0000}"/>
    <cellStyle name="Porcentagem 6 4 3 2 2 2 4" xfId="43738" xr:uid="{00000000-0005-0000-0000-0000AA9F0000}"/>
    <cellStyle name="Porcentagem 6 4 3 2 2 3" xfId="43739" xr:uid="{00000000-0005-0000-0000-0000AB9F0000}"/>
    <cellStyle name="Porcentagem 6 4 3 2 2 3 2" xfId="43740" xr:uid="{00000000-0005-0000-0000-0000AC9F0000}"/>
    <cellStyle name="Porcentagem 6 4 3 2 2 3 3" xfId="43741" xr:uid="{00000000-0005-0000-0000-0000AD9F0000}"/>
    <cellStyle name="Porcentagem 6 4 3 2 2 4" xfId="43742" xr:uid="{00000000-0005-0000-0000-0000AE9F0000}"/>
    <cellStyle name="Porcentagem 6 4 3 2 2 5" xfId="43743" xr:uid="{00000000-0005-0000-0000-0000AF9F0000}"/>
    <cellStyle name="Porcentagem 6 4 3 2 2 6" xfId="43744" xr:uid="{00000000-0005-0000-0000-0000B09F0000}"/>
    <cellStyle name="Porcentagem 6 4 3 2 3" xfId="6910" xr:uid="{00000000-0005-0000-0000-0000B19F0000}"/>
    <cellStyle name="Porcentagem 6 4 3 2 3 2" xfId="11852" xr:uid="{00000000-0005-0000-0000-0000B29F0000}"/>
    <cellStyle name="Porcentagem 6 4 3 2 3 3" xfId="43745" xr:uid="{00000000-0005-0000-0000-0000B39F0000}"/>
    <cellStyle name="Porcentagem 6 4 3 2 3 4" xfId="43746" xr:uid="{00000000-0005-0000-0000-0000B49F0000}"/>
    <cellStyle name="Porcentagem 6 4 3 2 4" xfId="8418" xr:uid="{00000000-0005-0000-0000-0000B59F0000}"/>
    <cellStyle name="Porcentagem 6 4 3 2 4 2" xfId="43747" xr:uid="{00000000-0005-0000-0000-0000B69F0000}"/>
    <cellStyle name="Porcentagem 6 4 3 2 4 3" xfId="43748" xr:uid="{00000000-0005-0000-0000-0000B79F0000}"/>
    <cellStyle name="Porcentagem 6 4 3 2 4 4" xfId="43749" xr:uid="{00000000-0005-0000-0000-0000B89F0000}"/>
    <cellStyle name="Porcentagem 6 4 3 2 5" xfId="3456" xr:uid="{00000000-0005-0000-0000-0000B99F0000}"/>
    <cellStyle name="Porcentagem 6 4 3 2 5 2" xfId="43750" xr:uid="{00000000-0005-0000-0000-0000BA9F0000}"/>
    <cellStyle name="Porcentagem 6 4 3 2 5 3" xfId="43751" xr:uid="{00000000-0005-0000-0000-0000BB9F0000}"/>
    <cellStyle name="Porcentagem 6 4 3 2 5 4" xfId="43752" xr:uid="{00000000-0005-0000-0000-0000BC9F0000}"/>
    <cellStyle name="Porcentagem 6 4 3 2 6" xfId="43753" xr:uid="{00000000-0005-0000-0000-0000BD9F0000}"/>
    <cellStyle name="Porcentagem 6 4 3 2 6 2" xfId="43754" xr:uid="{00000000-0005-0000-0000-0000BE9F0000}"/>
    <cellStyle name="Porcentagem 6 4 3 2 6 3" xfId="43755" xr:uid="{00000000-0005-0000-0000-0000BF9F0000}"/>
    <cellStyle name="Porcentagem 6 4 3 2 7" xfId="43756" xr:uid="{00000000-0005-0000-0000-0000C09F0000}"/>
    <cellStyle name="Porcentagem 6 4 3 2 8" xfId="43757" xr:uid="{00000000-0005-0000-0000-0000C19F0000}"/>
    <cellStyle name="Porcentagem 6 4 3 2 9" xfId="43758" xr:uid="{00000000-0005-0000-0000-0000C29F0000}"/>
    <cellStyle name="Porcentagem 6 4 3 3" xfId="4358" xr:uid="{00000000-0005-0000-0000-0000C39F0000}"/>
    <cellStyle name="Porcentagem 6 4 3 3 2" xfId="9343" xr:uid="{00000000-0005-0000-0000-0000C49F0000}"/>
    <cellStyle name="Porcentagem 6 4 3 3 2 2" xfId="43759" xr:uid="{00000000-0005-0000-0000-0000C59F0000}"/>
    <cellStyle name="Porcentagem 6 4 3 3 2 3" xfId="43760" xr:uid="{00000000-0005-0000-0000-0000C69F0000}"/>
    <cellStyle name="Porcentagem 6 4 3 3 2 4" xfId="43761" xr:uid="{00000000-0005-0000-0000-0000C79F0000}"/>
    <cellStyle name="Porcentagem 6 4 3 3 3" xfId="43762" xr:uid="{00000000-0005-0000-0000-0000C89F0000}"/>
    <cellStyle name="Porcentagem 6 4 3 3 3 2" xfId="43763" xr:uid="{00000000-0005-0000-0000-0000C99F0000}"/>
    <cellStyle name="Porcentagem 6 4 3 3 3 3" xfId="43764" xr:uid="{00000000-0005-0000-0000-0000CA9F0000}"/>
    <cellStyle name="Porcentagem 6 4 3 3 4" xfId="43765" xr:uid="{00000000-0005-0000-0000-0000CB9F0000}"/>
    <cellStyle name="Porcentagem 6 4 3 3 5" xfId="43766" xr:uid="{00000000-0005-0000-0000-0000CC9F0000}"/>
    <cellStyle name="Porcentagem 6 4 3 3 6" xfId="43767" xr:uid="{00000000-0005-0000-0000-0000CD9F0000}"/>
    <cellStyle name="Porcentagem 6 4 3 4" xfId="6101" xr:uid="{00000000-0005-0000-0000-0000CE9F0000}"/>
    <cellStyle name="Porcentagem 6 4 3 4 2" xfId="11043" xr:uid="{00000000-0005-0000-0000-0000CF9F0000}"/>
    <cellStyle name="Porcentagem 6 4 3 4 3" xfId="43768" xr:uid="{00000000-0005-0000-0000-0000D09F0000}"/>
    <cellStyle name="Porcentagem 6 4 3 4 4" xfId="43769" xr:uid="{00000000-0005-0000-0000-0000D19F0000}"/>
    <cellStyle name="Porcentagem 6 4 3 5" xfId="7609" xr:uid="{00000000-0005-0000-0000-0000D29F0000}"/>
    <cellStyle name="Porcentagem 6 4 3 5 2" xfId="43770" xr:uid="{00000000-0005-0000-0000-0000D39F0000}"/>
    <cellStyle name="Porcentagem 6 4 3 5 3" xfId="43771" xr:uid="{00000000-0005-0000-0000-0000D49F0000}"/>
    <cellStyle name="Porcentagem 6 4 3 5 4" xfId="43772" xr:uid="{00000000-0005-0000-0000-0000D59F0000}"/>
    <cellStyle name="Porcentagem 6 4 3 6" xfId="2647" xr:uid="{00000000-0005-0000-0000-0000D69F0000}"/>
    <cellStyle name="Porcentagem 6 4 3 6 2" xfId="43773" xr:uid="{00000000-0005-0000-0000-0000D79F0000}"/>
    <cellStyle name="Porcentagem 6 4 3 6 3" xfId="43774" xr:uid="{00000000-0005-0000-0000-0000D89F0000}"/>
    <cellStyle name="Porcentagem 6 4 3 6 4" xfId="43775" xr:uid="{00000000-0005-0000-0000-0000D99F0000}"/>
    <cellStyle name="Porcentagem 6 4 3 7" xfId="43776" xr:uid="{00000000-0005-0000-0000-0000DA9F0000}"/>
    <cellStyle name="Porcentagem 6 4 3 7 2" xfId="43777" xr:uid="{00000000-0005-0000-0000-0000DB9F0000}"/>
    <cellStyle name="Porcentagem 6 4 3 7 3" xfId="43778" xr:uid="{00000000-0005-0000-0000-0000DC9F0000}"/>
    <cellStyle name="Porcentagem 6 4 3 8" xfId="43779" xr:uid="{00000000-0005-0000-0000-0000DD9F0000}"/>
    <cellStyle name="Porcentagem 6 4 3 9" xfId="43780" xr:uid="{00000000-0005-0000-0000-0000DE9F0000}"/>
    <cellStyle name="Porcentagem 6 4 4" xfId="1820" xr:uid="{00000000-0005-0000-0000-0000DF9F0000}"/>
    <cellStyle name="Porcentagem 6 4 4 2" xfId="5178" xr:uid="{00000000-0005-0000-0000-0000E09F0000}"/>
    <cellStyle name="Porcentagem 6 4 4 2 2" xfId="10162" xr:uid="{00000000-0005-0000-0000-0000E19F0000}"/>
    <cellStyle name="Porcentagem 6 4 4 2 2 2" xfId="43781" xr:uid="{00000000-0005-0000-0000-0000E29F0000}"/>
    <cellStyle name="Porcentagem 6 4 4 2 2 3" xfId="43782" xr:uid="{00000000-0005-0000-0000-0000E39F0000}"/>
    <cellStyle name="Porcentagem 6 4 4 2 2 4" xfId="43783" xr:uid="{00000000-0005-0000-0000-0000E49F0000}"/>
    <cellStyle name="Porcentagem 6 4 4 2 3" xfId="43784" xr:uid="{00000000-0005-0000-0000-0000E59F0000}"/>
    <cellStyle name="Porcentagem 6 4 4 2 3 2" xfId="43785" xr:uid="{00000000-0005-0000-0000-0000E69F0000}"/>
    <cellStyle name="Porcentagem 6 4 4 2 3 3" xfId="43786" xr:uid="{00000000-0005-0000-0000-0000E79F0000}"/>
    <cellStyle name="Porcentagem 6 4 4 2 4" xfId="43787" xr:uid="{00000000-0005-0000-0000-0000E89F0000}"/>
    <cellStyle name="Porcentagem 6 4 4 2 5" xfId="43788" xr:uid="{00000000-0005-0000-0000-0000E99F0000}"/>
    <cellStyle name="Porcentagem 6 4 4 2 6" xfId="43789" xr:uid="{00000000-0005-0000-0000-0000EA9F0000}"/>
    <cellStyle name="Porcentagem 6 4 4 3" xfId="6907" xr:uid="{00000000-0005-0000-0000-0000EB9F0000}"/>
    <cellStyle name="Porcentagem 6 4 4 3 2" xfId="11849" xr:uid="{00000000-0005-0000-0000-0000EC9F0000}"/>
    <cellStyle name="Porcentagem 6 4 4 3 3" xfId="43790" xr:uid="{00000000-0005-0000-0000-0000ED9F0000}"/>
    <cellStyle name="Porcentagem 6 4 4 3 4" xfId="43791" xr:uid="{00000000-0005-0000-0000-0000EE9F0000}"/>
    <cellStyle name="Porcentagem 6 4 4 4" xfId="8415" xr:uid="{00000000-0005-0000-0000-0000EF9F0000}"/>
    <cellStyle name="Porcentagem 6 4 4 4 2" xfId="43792" xr:uid="{00000000-0005-0000-0000-0000F09F0000}"/>
    <cellStyle name="Porcentagem 6 4 4 4 3" xfId="43793" xr:uid="{00000000-0005-0000-0000-0000F19F0000}"/>
    <cellStyle name="Porcentagem 6 4 4 4 4" xfId="43794" xr:uid="{00000000-0005-0000-0000-0000F29F0000}"/>
    <cellStyle name="Porcentagem 6 4 4 5" xfId="3453" xr:uid="{00000000-0005-0000-0000-0000F39F0000}"/>
    <cellStyle name="Porcentagem 6 4 4 5 2" xfId="43795" xr:uid="{00000000-0005-0000-0000-0000F49F0000}"/>
    <cellStyle name="Porcentagem 6 4 4 5 3" xfId="43796" xr:uid="{00000000-0005-0000-0000-0000F59F0000}"/>
    <cellStyle name="Porcentagem 6 4 4 5 4" xfId="43797" xr:uid="{00000000-0005-0000-0000-0000F69F0000}"/>
    <cellStyle name="Porcentagem 6 4 4 6" xfId="43798" xr:uid="{00000000-0005-0000-0000-0000F79F0000}"/>
    <cellStyle name="Porcentagem 6 4 4 6 2" xfId="43799" xr:uid="{00000000-0005-0000-0000-0000F89F0000}"/>
    <cellStyle name="Porcentagem 6 4 4 6 3" xfId="43800" xr:uid="{00000000-0005-0000-0000-0000F99F0000}"/>
    <cellStyle name="Porcentagem 6 4 4 7" xfId="43801" xr:uid="{00000000-0005-0000-0000-0000FA9F0000}"/>
    <cellStyle name="Porcentagem 6 4 4 8" xfId="43802" xr:uid="{00000000-0005-0000-0000-0000FB9F0000}"/>
    <cellStyle name="Porcentagem 6 4 4 9" xfId="43803" xr:uid="{00000000-0005-0000-0000-0000FC9F0000}"/>
    <cellStyle name="Porcentagem 6 4 5" xfId="3756" xr:uid="{00000000-0005-0000-0000-0000FD9F0000}"/>
    <cellStyle name="Porcentagem 6 4 5 2" xfId="5524" xr:uid="{00000000-0005-0000-0000-0000FE9F0000}"/>
    <cellStyle name="Porcentagem 6 4 5 2 2" xfId="10474" xr:uid="{00000000-0005-0000-0000-0000FF9F0000}"/>
    <cellStyle name="Porcentagem 6 4 5 2 2 2" xfId="43804" xr:uid="{00000000-0005-0000-0000-000000A00000}"/>
    <cellStyle name="Porcentagem 6 4 5 2 2 3" xfId="43805" xr:uid="{00000000-0005-0000-0000-000001A00000}"/>
    <cellStyle name="Porcentagem 6 4 5 2 2 4" xfId="43806" xr:uid="{00000000-0005-0000-0000-000002A00000}"/>
    <cellStyle name="Porcentagem 6 4 5 2 3" xfId="43807" xr:uid="{00000000-0005-0000-0000-000003A00000}"/>
    <cellStyle name="Porcentagem 6 4 5 2 3 2" xfId="43808" xr:uid="{00000000-0005-0000-0000-000004A00000}"/>
    <cellStyle name="Porcentagem 6 4 5 2 3 3" xfId="43809" xr:uid="{00000000-0005-0000-0000-000005A00000}"/>
    <cellStyle name="Porcentagem 6 4 5 2 4" xfId="43810" xr:uid="{00000000-0005-0000-0000-000006A00000}"/>
    <cellStyle name="Porcentagem 6 4 5 2 5" xfId="43811" xr:uid="{00000000-0005-0000-0000-000007A00000}"/>
    <cellStyle name="Porcentagem 6 4 5 2 6" xfId="43812" xr:uid="{00000000-0005-0000-0000-000008A00000}"/>
    <cellStyle name="Porcentagem 6 4 5 3" xfId="8716" xr:uid="{00000000-0005-0000-0000-000009A00000}"/>
    <cellStyle name="Porcentagem 6 4 5 3 2" xfId="43813" xr:uid="{00000000-0005-0000-0000-00000AA00000}"/>
    <cellStyle name="Porcentagem 6 4 5 3 3" xfId="43814" xr:uid="{00000000-0005-0000-0000-00000BA00000}"/>
    <cellStyle name="Porcentagem 6 4 5 3 4" xfId="43815" xr:uid="{00000000-0005-0000-0000-00000CA00000}"/>
    <cellStyle name="Porcentagem 6 4 5 4" xfId="43816" xr:uid="{00000000-0005-0000-0000-00000DA00000}"/>
    <cellStyle name="Porcentagem 6 4 5 4 2" xfId="43817" xr:uid="{00000000-0005-0000-0000-00000EA00000}"/>
    <cellStyle name="Porcentagem 6 4 5 4 3" xfId="43818" xr:uid="{00000000-0005-0000-0000-00000FA00000}"/>
    <cellStyle name="Porcentagem 6 4 5 4 4" xfId="43819" xr:uid="{00000000-0005-0000-0000-000010A00000}"/>
    <cellStyle name="Porcentagem 6 4 5 5" xfId="43820" xr:uid="{00000000-0005-0000-0000-000011A00000}"/>
    <cellStyle name="Porcentagem 6 4 5 5 2" xfId="43821" xr:uid="{00000000-0005-0000-0000-000012A00000}"/>
    <cellStyle name="Porcentagem 6 4 5 5 3" xfId="43822" xr:uid="{00000000-0005-0000-0000-000013A00000}"/>
    <cellStyle name="Porcentagem 6 4 5 5 4" xfId="43823" xr:uid="{00000000-0005-0000-0000-000014A00000}"/>
    <cellStyle name="Porcentagem 6 4 5 6" xfId="43824" xr:uid="{00000000-0005-0000-0000-000015A00000}"/>
    <cellStyle name="Porcentagem 6 4 5 6 2" xfId="43825" xr:uid="{00000000-0005-0000-0000-000016A00000}"/>
    <cellStyle name="Porcentagem 6 4 5 6 3" xfId="43826" xr:uid="{00000000-0005-0000-0000-000017A00000}"/>
    <cellStyle name="Porcentagem 6 4 5 7" xfId="43827" xr:uid="{00000000-0005-0000-0000-000018A00000}"/>
    <cellStyle name="Porcentagem 6 4 5 8" xfId="43828" xr:uid="{00000000-0005-0000-0000-000019A00000}"/>
    <cellStyle name="Porcentagem 6 4 5 9" xfId="43829" xr:uid="{00000000-0005-0000-0000-00001AA00000}"/>
    <cellStyle name="Porcentagem 6 4 6" xfId="4081" xr:uid="{00000000-0005-0000-0000-00001BA00000}"/>
    <cellStyle name="Porcentagem 6 4 6 2" xfId="8852" xr:uid="{00000000-0005-0000-0000-00001CA00000}"/>
    <cellStyle name="Porcentagem 6 4 6 2 2" xfId="43830" xr:uid="{00000000-0005-0000-0000-00001DA00000}"/>
    <cellStyle name="Porcentagem 6 4 6 2 2 2" xfId="43831" xr:uid="{00000000-0005-0000-0000-00001EA00000}"/>
    <cellStyle name="Porcentagem 6 4 6 2 2 3" xfId="43832" xr:uid="{00000000-0005-0000-0000-00001FA00000}"/>
    <cellStyle name="Porcentagem 6 4 6 2 2 4" xfId="43833" xr:uid="{00000000-0005-0000-0000-000020A00000}"/>
    <cellStyle name="Porcentagem 6 4 6 2 3" xfId="43834" xr:uid="{00000000-0005-0000-0000-000021A00000}"/>
    <cellStyle name="Porcentagem 6 4 6 2 3 2" xfId="43835" xr:uid="{00000000-0005-0000-0000-000022A00000}"/>
    <cellStyle name="Porcentagem 6 4 6 2 3 3" xfId="43836" xr:uid="{00000000-0005-0000-0000-000023A00000}"/>
    <cellStyle name="Porcentagem 6 4 6 2 4" xfId="43837" xr:uid="{00000000-0005-0000-0000-000024A00000}"/>
    <cellStyle name="Porcentagem 6 4 6 2 5" xfId="43838" xr:uid="{00000000-0005-0000-0000-000025A00000}"/>
    <cellStyle name="Porcentagem 6 4 6 2 6" xfId="43839" xr:uid="{00000000-0005-0000-0000-000026A00000}"/>
    <cellStyle name="Porcentagem 6 4 6 3" xfId="43840" xr:uid="{00000000-0005-0000-0000-000027A00000}"/>
    <cellStyle name="Porcentagem 6 4 6 3 2" xfId="43841" xr:uid="{00000000-0005-0000-0000-000028A00000}"/>
    <cellStyle name="Porcentagem 6 4 6 3 3" xfId="43842" xr:uid="{00000000-0005-0000-0000-000029A00000}"/>
    <cellStyle name="Porcentagem 6 4 6 3 4" xfId="43843" xr:uid="{00000000-0005-0000-0000-00002AA00000}"/>
    <cellStyle name="Porcentagem 6 4 6 4" xfId="43844" xr:uid="{00000000-0005-0000-0000-00002BA00000}"/>
    <cellStyle name="Porcentagem 6 4 6 4 2" xfId="43845" xr:uid="{00000000-0005-0000-0000-00002CA00000}"/>
    <cellStyle name="Porcentagem 6 4 6 4 3" xfId="43846" xr:uid="{00000000-0005-0000-0000-00002DA00000}"/>
    <cellStyle name="Porcentagem 6 4 6 4 4" xfId="43847" xr:uid="{00000000-0005-0000-0000-00002EA00000}"/>
    <cellStyle name="Porcentagem 6 4 6 5" xfId="43848" xr:uid="{00000000-0005-0000-0000-00002FA00000}"/>
    <cellStyle name="Porcentagem 6 4 6 5 2" xfId="43849" xr:uid="{00000000-0005-0000-0000-000030A00000}"/>
    <cellStyle name="Porcentagem 6 4 6 5 3" xfId="43850" xr:uid="{00000000-0005-0000-0000-000031A00000}"/>
    <cellStyle name="Porcentagem 6 4 6 6" xfId="43851" xr:uid="{00000000-0005-0000-0000-000032A00000}"/>
    <cellStyle name="Porcentagem 6 4 6 7" xfId="43852" xr:uid="{00000000-0005-0000-0000-000033A00000}"/>
    <cellStyle name="Porcentagem 6 4 6 8" xfId="43853" xr:uid="{00000000-0005-0000-0000-000034A00000}"/>
    <cellStyle name="Porcentagem 6 4 7" xfId="5563" xr:uid="{00000000-0005-0000-0000-000035A00000}"/>
    <cellStyle name="Porcentagem 6 4 7 2" xfId="10509" xr:uid="{00000000-0005-0000-0000-000036A00000}"/>
    <cellStyle name="Porcentagem 6 4 7 2 2" xfId="43854" xr:uid="{00000000-0005-0000-0000-000037A00000}"/>
    <cellStyle name="Porcentagem 6 4 7 2 3" xfId="43855" xr:uid="{00000000-0005-0000-0000-000038A00000}"/>
    <cellStyle name="Porcentagem 6 4 7 2 4" xfId="43856" xr:uid="{00000000-0005-0000-0000-000039A00000}"/>
    <cellStyle name="Porcentagem 6 4 7 3" xfId="43857" xr:uid="{00000000-0005-0000-0000-00003AA00000}"/>
    <cellStyle name="Porcentagem 6 4 7 3 2" xfId="43858" xr:uid="{00000000-0005-0000-0000-00003BA00000}"/>
    <cellStyle name="Porcentagem 6 4 7 3 3" xfId="43859" xr:uid="{00000000-0005-0000-0000-00003CA00000}"/>
    <cellStyle name="Porcentagem 6 4 7 4" xfId="43860" xr:uid="{00000000-0005-0000-0000-00003DA00000}"/>
    <cellStyle name="Porcentagem 6 4 7 5" xfId="43861" xr:uid="{00000000-0005-0000-0000-00003EA00000}"/>
    <cellStyle name="Porcentagem 6 4 7 6" xfId="43862" xr:uid="{00000000-0005-0000-0000-00003FA00000}"/>
    <cellStyle name="Porcentagem 6 4 8" xfId="5828" xr:uid="{00000000-0005-0000-0000-000040A00000}"/>
    <cellStyle name="Porcentagem 6 4 8 2" xfId="10770" xr:uid="{00000000-0005-0000-0000-000041A00000}"/>
    <cellStyle name="Porcentagem 6 4 8 3" xfId="43863" xr:uid="{00000000-0005-0000-0000-000042A00000}"/>
    <cellStyle name="Porcentagem 6 4 8 4" xfId="43864" xr:uid="{00000000-0005-0000-0000-000043A00000}"/>
    <cellStyle name="Porcentagem 6 4 9" xfId="7336" xr:uid="{00000000-0005-0000-0000-000044A00000}"/>
    <cellStyle name="Porcentagem 6 4 9 2" xfId="43865" xr:uid="{00000000-0005-0000-0000-000045A00000}"/>
    <cellStyle name="Porcentagem 6 4 9 3" xfId="43866" xr:uid="{00000000-0005-0000-0000-000046A00000}"/>
    <cellStyle name="Porcentagem 6 4 9 4" xfId="43867" xr:uid="{00000000-0005-0000-0000-000047A00000}"/>
    <cellStyle name="Porcentagem 6 5" xfId="463" xr:uid="{00000000-0005-0000-0000-000048A00000}"/>
    <cellStyle name="Porcentagem 6 5 10" xfId="43868" xr:uid="{00000000-0005-0000-0000-000049A00000}"/>
    <cellStyle name="Porcentagem 6 5 11" xfId="43869" xr:uid="{00000000-0005-0000-0000-00004AA00000}"/>
    <cellStyle name="Porcentagem 6 5 2" xfId="1029" xr:uid="{00000000-0005-0000-0000-00004BA00000}"/>
    <cellStyle name="Porcentagem 6 5 2 10" xfId="43870" xr:uid="{00000000-0005-0000-0000-00004CA00000}"/>
    <cellStyle name="Porcentagem 6 5 2 2" xfId="1825" xr:uid="{00000000-0005-0000-0000-00004DA00000}"/>
    <cellStyle name="Porcentagem 6 5 2 2 2" xfId="5183" xr:uid="{00000000-0005-0000-0000-00004EA00000}"/>
    <cellStyle name="Porcentagem 6 5 2 2 2 2" xfId="10167" xr:uid="{00000000-0005-0000-0000-00004FA00000}"/>
    <cellStyle name="Porcentagem 6 5 2 2 2 2 2" xfId="43871" xr:uid="{00000000-0005-0000-0000-000050A00000}"/>
    <cellStyle name="Porcentagem 6 5 2 2 2 2 3" xfId="43872" xr:uid="{00000000-0005-0000-0000-000051A00000}"/>
    <cellStyle name="Porcentagem 6 5 2 2 2 2 4" xfId="43873" xr:uid="{00000000-0005-0000-0000-000052A00000}"/>
    <cellStyle name="Porcentagem 6 5 2 2 2 3" xfId="43874" xr:uid="{00000000-0005-0000-0000-000053A00000}"/>
    <cellStyle name="Porcentagem 6 5 2 2 2 3 2" xfId="43875" xr:uid="{00000000-0005-0000-0000-000054A00000}"/>
    <cellStyle name="Porcentagem 6 5 2 2 2 3 3" xfId="43876" xr:uid="{00000000-0005-0000-0000-000055A00000}"/>
    <cellStyle name="Porcentagem 6 5 2 2 2 4" xfId="43877" xr:uid="{00000000-0005-0000-0000-000056A00000}"/>
    <cellStyle name="Porcentagem 6 5 2 2 2 5" xfId="43878" xr:uid="{00000000-0005-0000-0000-000057A00000}"/>
    <cellStyle name="Porcentagem 6 5 2 2 2 6" xfId="43879" xr:uid="{00000000-0005-0000-0000-000058A00000}"/>
    <cellStyle name="Porcentagem 6 5 2 2 3" xfId="6912" xr:uid="{00000000-0005-0000-0000-000059A00000}"/>
    <cellStyle name="Porcentagem 6 5 2 2 3 2" xfId="11854" xr:uid="{00000000-0005-0000-0000-00005AA00000}"/>
    <cellStyle name="Porcentagem 6 5 2 2 3 3" xfId="43880" xr:uid="{00000000-0005-0000-0000-00005BA00000}"/>
    <cellStyle name="Porcentagem 6 5 2 2 3 4" xfId="43881" xr:uid="{00000000-0005-0000-0000-00005CA00000}"/>
    <cellStyle name="Porcentagem 6 5 2 2 4" xfId="8420" xr:uid="{00000000-0005-0000-0000-00005DA00000}"/>
    <cellStyle name="Porcentagem 6 5 2 2 4 2" xfId="43882" xr:uid="{00000000-0005-0000-0000-00005EA00000}"/>
    <cellStyle name="Porcentagem 6 5 2 2 4 3" xfId="43883" xr:uid="{00000000-0005-0000-0000-00005FA00000}"/>
    <cellStyle name="Porcentagem 6 5 2 2 4 4" xfId="43884" xr:uid="{00000000-0005-0000-0000-000060A00000}"/>
    <cellStyle name="Porcentagem 6 5 2 2 5" xfId="3458" xr:uid="{00000000-0005-0000-0000-000061A00000}"/>
    <cellStyle name="Porcentagem 6 5 2 2 5 2" xfId="43885" xr:uid="{00000000-0005-0000-0000-000062A00000}"/>
    <cellStyle name="Porcentagem 6 5 2 2 5 3" xfId="43886" xr:uid="{00000000-0005-0000-0000-000063A00000}"/>
    <cellStyle name="Porcentagem 6 5 2 2 5 4" xfId="43887" xr:uid="{00000000-0005-0000-0000-000064A00000}"/>
    <cellStyle name="Porcentagem 6 5 2 2 6" xfId="43888" xr:uid="{00000000-0005-0000-0000-000065A00000}"/>
    <cellStyle name="Porcentagem 6 5 2 2 6 2" xfId="43889" xr:uid="{00000000-0005-0000-0000-000066A00000}"/>
    <cellStyle name="Porcentagem 6 5 2 2 6 3" xfId="43890" xr:uid="{00000000-0005-0000-0000-000067A00000}"/>
    <cellStyle name="Porcentagem 6 5 2 2 7" xfId="43891" xr:uid="{00000000-0005-0000-0000-000068A00000}"/>
    <cellStyle name="Porcentagem 6 5 2 2 8" xfId="43892" xr:uid="{00000000-0005-0000-0000-000069A00000}"/>
    <cellStyle name="Porcentagem 6 5 2 2 9" xfId="43893" xr:uid="{00000000-0005-0000-0000-00006AA00000}"/>
    <cellStyle name="Porcentagem 6 5 2 3" xfId="4451" xr:uid="{00000000-0005-0000-0000-00006BA00000}"/>
    <cellStyle name="Porcentagem 6 5 2 3 2" xfId="9436" xr:uid="{00000000-0005-0000-0000-00006CA00000}"/>
    <cellStyle name="Porcentagem 6 5 2 3 2 2" xfId="43894" xr:uid="{00000000-0005-0000-0000-00006DA00000}"/>
    <cellStyle name="Porcentagem 6 5 2 3 2 3" xfId="43895" xr:uid="{00000000-0005-0000-0000-00006EA00000}"/>
    <cellStyle name="Porcentagem 6 5 2 3 2 4" xfId="43896" xr:uid="{00000000-0005-0000-0000-00006FA00000}"/>
    <cellStyle name="Porcentagem 6 5 2 3 3" xfId="43897" xr:uid="{00000000-0005-0000-0000-000070A00000}"/>
    <cellStyle name="Porcentagem 6 5 2 3 3 2" xfId="43898" xr:uid="{00000000-0005-0000-0000-000071A00000}"/>
    <cellStyle name="Porcentagem 6 5 2 3 3 3" xfId="43899" xr:uid="{00000000-0005-0000-0000-000072A00000}"/>
    <cellStyle name="Porcentagem 6 5 2 3 4" xfId="43900" xr:uid="{00000000-0005-0000-0000-000073A00000}"/>
    <cellStyle name="Porcentagem 6 5 2 3 5" xfId="43901" xr:uid="{00000000-0005-0000-0000-000074A00000}"/>
    <cellStyle name="Porcentagem 6 5 2 3 6" xfId="43902" xr:uid="{00000000-0005-0000-0000-000075A00000}"/>
    <cellStyle name="Porcentagem 6 5 2 4" xfId="6191" xr:uid="{00000000-0005-0000-0000-000076A00000}"/>
    <cellStyle name="Porcentagem 6 5 2 4 2" xfId="11133" xr:uid="{00000000-0005-0000-0000-000077A00000}"/>
    <cellStyle name="Porcentagem 6 5 2 4 3" xfId="43903" xr:uid="{00000000-0005-0000-0000-000078A00000}"/>
    <cellStyle name="Porcentagem 6 5 2 4 4" xfId="43904" xr:uid="{00000000-0005-0000-0000-000079A00000}"/>
    <cellStyle name="Porcentagem 6 5 2 5" xfId="7699" xr:uid="{00000000-0005-0000-0000-00007AA00000}"/>
    <cellStyle name="Porcentagem 6 5 2 5 2" xfId="43905" xr:uid="{00000000-0005-0000-0000-00007BA00000}"/>
    <cellStyle name="Porcentagem 6 5 2 5 3" xfId="43906" xr:uid="{00000000-0005-0000-0000-00007CA00000}"/>
    <cellStyle name="Porcentagem 6 5 2 5 4" xfId="43907" xr:uid="{00000000-0005-0000-0000-00007DA00000}"/>
    <cellStyle name="Porcentagem 6 5 2 6" xfId="2737" xr:uid="{00000000-0005-0000-0000-00007EA00000}"/>
    <cellStyle name="Porcentagem 6 5 2 6 2" xfId="43908" xr:uid="{00000000-0005-0000-0000-00007FA00000}"/>
    <cellStyle name="Porcentagem 6 5 2 6 3" xfId="43909" xr:uid="{00000000-0005-0000-0000-000080A00000}"/>
    <cellStyle name="Porcentagem 6 5 2 6 4" xfId="43910" xr:uid="{00000000-0005-0000-0000-000081A00000}"/>
    <cellStyle name="Porcentagem 6 5 2 7" xfId="43911" xr:uid="{00000000-0005-0000-0000-000082A00000}"/>
    <cellStyle name="Porcentagem 6 5 2 7 2" xfId="43912" xr:uid="{00000000-0005-0000-0000-000083A00000}"/>
    <cellStyle name="Porcentagem 6 5 2 7 3" xfId="43913" xr:uid="{00000000-0005-0000-0000-000084A00000}"/>
    <cellStyle name="Porcentagem 6 5 2 8" xfId="43914" xr:uid="{00000000-0005-0000-0000-000085A00000}"/>
    <cellStyle name="Porcentagem 6 5 2 9" xfId="43915" xr:uid="{00000000-0005-0000-0000-000086A00000}"/>
    <cellStyle name="Porcentagem 6 5 3" xfId="1824" xr:uid="{00000000-0005-0000-0000-000087A00000}"/>
    <cellStyle name="Porcentagem 6 5 3 2" xfId="5182" xr:uid="{00000000-0005-0000-0000-000088A00000}"/>
    <cellStyle name="Porcentagem 6 5 3 2 2" xfId="10166" xr:uid="{00000000-0005-0000-0000-000089A00000}"/>
    <cellStyle name="Porcentagem 6 5 3 2 2 2" xfId="43916" xr:uid="{00000000-0005-0000-0000-00008AA00000}"/>
    <cellStyle name="Porcentagem 6 5 3 2 2 3" xfId="43917" xr:uid="{00000000-0005-0000-0000-00008BA00000}"/>
    <cellStyle name="Porcentagem 6 5 3 2 2 4" xfId="43918" xr:uid="{00000000-0005-0000-0000-00008CA00000}"/>
    <cellStyle name="Porcentagem 6 5 3 2 3" xfId="43919" xr:uid="{00000000-0005-0000-0000-00008DA00000}"/>
    <cellStyle name="Porcentagem 6 5 3 2 3 2" xfId="43920" xr:uid="{00000000-0005-0000-0000-00008EA00000}"/>
    <cellStyle name="Porcentagem 6 5 3 2 3 3" xfId="43921" xr:uid="{00000000-0005-0000-0000-00008FA00000}"/>
    <cellStyle name="Porcentagem 6 5 3 2 4" xfId="43922" xr:uid="{00000000-0005-0000-0000-000090A00000}"/>
    <cellStyle name="Porcentagem 6 5 3 2 5" xfId="43923" xr:uid="{00000000-0005-0000-0000-000091A00000}"/>
    <cellStyle name="Porcentagem 6 5 3 2 6" xfId="43924" xr:uid="{00000000-0005-0000-0000-000092A00000}"/>
    <cellStyle name="Porcentagem 6 5 3 3" xfId="6911" xr:uid="{00000000-0005-0000-0000-000093A00000}"/>
    <cellStyle name="Porcentagem 6 5 3 3 2" xfId="11853" xr:uid="{00000000-0005-0000-0000-000094A00000}"/>
    <cellStyle name="Porcentagem 6 5 3 3 3" xfId="43925" xr:uid="{00000000-0005-0000-0000-000095A00000}"/>
    <cellStyle name="Porcentagem 6 5 3 3 4" xfId="43926" xr:uid="{00000000-0005-0000-0000-000096A00000}"/>
    <cellStyle name="Porcentagem 6 5 3 4" xfId="8419" xr:uid="{00000000-0005-0000-0000-000097A00000}"/>
    <cellStyle name="Porcentagem 6 5 3 4 2" xfId="43927" xr:uid="{00000000-0005-0000-0000-000098A00000}"/>
    <cellStyle name="Porcentagem 6 5 3 4 3" xfId="43928" xr:uid="{00000000-0005-0000-0000-000099A00000}"/>
    <cellStyle name="Porcentagem 6 5 3 4 4" xfId="43929" xr:uid="{00000000-0005-0000-0000-00009AA00000}"/>
    <cellStyle name="Porcentagem 6 5 3 5" xfId="3457" xr:uid="{00000000-0005-0000-0000-00009BA00000}"/>
    <cellStyle name="Porcentagem 6 5 3 5 2" xfId="43930" xr:uid="{00000000-0005-0000-0000-00009CA00000}"/>
    <cellStyle name="Porcentagem 6 5 3 5 3" xfId="43931" xr:uid="{00000000-0005-0000-0000-00009DA00000}"/>
    <cellStyle name="Porcentagem 6 5 3 5 4" xfId="43932" xr:uid="{00000000-0005-0000-0000-00009EA00000}"/>
    <cellStyle name="Porcentagem 6 5 3 6" xfId="43933" xr:uid="{00000000-0005-0000-0000-00009FA00000}"/>
    <cellStyle name="Porcentagem 6 5 3 6 2" xfId="43934" xr:uid="{00000000-0005-0000-0000-0000A0A00000}"/>
    <cellStyle name="Porcentagem 6 5 3 6 3" xfId="43935" xr:uid="{00000000-0005-0000-0000-0000A1A00000}"/>
    <cellStyle name="Porcentagem 6 5 3 7" xfId="43936" xr:uid="{00000000-0005-0000-0000-0000A2A00000}"/>
    <cellStyle name="Porcentagem 6 5 3 8" xfId="43937" xr:uid="{00000000-0005-0000-0000-0000A3A00000}"/>
    <cellStyle name="Porcentagem 6 5 3 9" xfId="43938" xr:uid="{00000000-0005-0000-0000-0000A4A00000}"/>
    <cellStyle name="Porcentagem 6 5 4" xfId="3982" xr:uid="{00000000-0005-0000-0000-0000A5A00000}"/>
    <cellStyle name="Porcentagem 6 5 4 2" xfId="9054" xr:uid="{00000000-0005-0000-0000-0000A6A00000}"/>
    <cellStyle name="Porcentagem 6 5 4 2 2" xfId="43939" xr:uid="{00000000-0005-0000-0000-0000A7A00000}"/>
    <cellStyle name="Porcentagem 6 5 4 2 3" xfId="43940" xr:uid="{00000000-0005-0000-0000-0000A8A00000}"/>
    <cellStyle name="Porcentagem 6 5 4 2 4" xfId="43941" xr:uid="{00000000-0005-0000-0000-0000A9A00000}"/>
    <cellStyle name="Porcentagem 6 5 4 3" xfId="43942" xr:uid="{00000000-0005-0000-0000-0000AAA00000}"/>
    <cellStyle name="Porcentagem 6 5 4 3 2" xfId="43943" xr:uid="{00000000-0005-0000-0000-0000ABA00000}"/>
    <cellStyle name="Porcentagem 6 5 4 3 3" xfId="43944" xr:uid="{00000000-0005-0000-0000-0000ACA00000}"/>
    <cellStyle name="Porcentagem 6 5 4 4" xfId="43945" xr:uid="{00000000-0005-0000-0000-0000ADA00000}"/>
    <cellStyle name="Porcentagem 6 5 4 5" xfId="43946" xr:uid="{00000000-0005-0000-0000-0000AEA00000}"/>
    <cellStyle name="Porcentagem 6 5 4 6" xfId="43947" xr:uid="{00000000-0005-0000-0000-0000AFA00000}"/>
    <cellStyle name="Porcentagem 6 5 5" xfId="5739" xr:uid="{00000000-0005-0000-0000-0000B0A00000}"/>
    <cellStyle name="Porcentagem 6 5 5 2" xfId="10681" xr:uid="{00000000-0005-0000-0000-0000B1A00000}"/>
    <cellStyle name="Porcentagem 6 5 5 3" xfId="43948" xr:uid="{00000000-0005-0000-0000-0000B2A00000}"/>
    <cellStyle name="Porcentagem 6 5 5 4" xfId="43949" xr:uid="{00000000-0005-0000-0000-0000B3A00000}"/>
    <cellStyle name="Porcentagem 6 5 6" xfId="7247" xr:uid="{00000000-0005-0000-0000-0000B4A00000}"/>
    <cellStyle name="Porcentagem 6 5 6 2" xfId="43950" xr:uid="{00000000-0005-0000-0000-0000B5A00000}"/>
    <cellStyle name="Porcentagem 6 5 6 3" xfId="43951" xr:uid="{00000000-0005-0000-0000-0000B6A00000}"/>
    <cellStyle name="Porcentagem 6 5 6 4" xfId="43952" xr:uid="{00000000-0005-0000-0000-0000B7A00000}"/>
    <cellStyle name="Porcentagem 6 5 7" xfId="2285" xr:uid="{00000000-0005-0000-0000-0000B8A00000}"/>
    <cellStyle name="Porcentagem 6 5 7 2" xfId="43953" xr:uid="{00000000-0005-0000-0000-0000B9A00000}"/>
    <cellStyle name="Porcentagem 6 5 7 3" xfId="43954" xr:uid="{00000000-0005-0000-0000-0000BAA00000}"/>
    <cellStyle name="Porcentagem 6 5 7 4" xfId="43955" xr:uid="{00000000-0005-0000-0000-0000BBA00000}"/>
    <cellStyle name="Porcentagem 6 5 8" xfId="43956" xr:uid="{00000000-0005-0000-0000-0000BCA00000}"/>
    <cellStyle name="Porcentagem 6 5 8 2" xfId="43957" xr:uid="{00000000-0005-0000-0000-0000BDA00000}"/>
    <cellStyle name="Porcentagem 6 5 8 3" xfId="43958" xr:uid="{00000000-0005-0000-0000-0000BEA00000}"/>
    <cellStyle name="Porcentagem 6 5 9" xfId="43959" xr:uid="{00000000-0005-0000-0000-0000BFA00000}"/>
    <cellStyle name="Porcentagem 6 6" xfId="676" xr:uid="{00000000-0005-0000-0000-0000C0A00000}"/>
    <cellStyle name="Porcentagem 6 6 10" xfId="43960" xr:uid="{00000000-0005-0000-0000-0000C1A00000}"/>
    <cellStyle name="Porcentagem 6 6 11" xfId="43961" xr:uid="{00000000-0005-0000-0000-0000C2A00000}"/>
    <cellStyle name="Porcentagem 6 6 2" xfId="1142" xr:uid="{00000000-0005-0000-0000-0000C3A00000}"/>
    <cellStyle name="Porcentagem 6 6 2 10" xfId="43962" xr:uid="{00000000-0005-0000-0000-0000C4A00000}"/>
    <cellStyle name="Porcentagem 6 6 2 2" xfId="1827" xr:uid="{00000000-0005-0000-0000-0000C5A00000}"/>
    <cellStyle name="Porcentagem 6 6 2 2 2" xfId="5185" xr:uid="{00000000-0005-0000-0000-0000C6A00000}"/>
    <cellStyle name="Porcentagem 6 6 2 2 2 2" xfId="10169" xr:uid="{00000000-0005-0000-0000-0000C7A00000}"/>
    <cellStyle name="Porcentagem 6 6 2 2 2 2 2" xfId="43963" xr:uid="{00000000-0005-0000-0000-0000C8A00000}"/>
    <cellStyle name="Porcentagem 6 6 2 2 2 2 3" xfId="43964" xr:uid="{00000000-0005-0000-0000-0000C9A00000}"/>
    <cellStyle name="Porcentagem 6 6 2 2 2 2 4" xfId="43965" xr:uid="{00000000-0005-0000-0000-0000CAA00000}"/>
    <cellStyle name="Porcentagem 6 6 2 2 2 3" xfId="43966" xr:uid="{00000000-0005-0000-0000-0000CBA00000}"/>
    <cellStyle name="Porcentagem 6 6 2 2 2 3 2" xfId="43967" xr:uid="{00000000-0005-0000-0000-0000CCA00000}"/>
    <cellStyle name="Porcentagem 6 6 2 2 2 3 3" xfId="43968" xr:uid="{00000000-0005-0000-0000-0000CDA00000}"/>
    <cellStyle name="Porcentagem 6 6 2 2 2 4" xfId="43969" xr:uid="{00000000-0005-0000-0000-0000CEA00000}"/>
    <cellStyle name="Porcentagem 6 6 2 2 2 5" xfId="43970" xr:uid="{00000000-0005-0000-0000-0000CFA00000}"/>
    <cellStyle name="Porcentagem 6 6 2 2 2 6" xfId="43971" xr:uid="{00000000-0005-0000-0000-0000D0A00000}"/>
    <cellStyle name="Porcentagem 6 6 2 2 3" xfId="6914" xr:uid="{00000000-0005-0000-0000-0000D1A00000}"/>
    <cellStyle name="Porcentagem 6 6 2 2 3 2" xfId="11856" xr:uid="{00000000-0005-0000-0000-0000D2A00000}"/>
    <cellStyle name="Porcentagem 6 6 2 2 3 3" xfId="43972" xr:uid="{00000000-0005-0000-0000-0000D3A00000}"/>
    <cellStyle name="Porcentagem 6 6 2 2 3 4" xfId="43973" xr:uid="{00000000-0005-0000-0000-0000D4A00000}"/>
    <cellStyle name="Porcentagem 6 6 2 2 4" xfId="8422" xr:uid="{00000000-0005-0000-0000-0000D5A00000}"/>
    <cellStyle name="Porcentagem 6 6 2 2 4 2" xfId="43974" xr:uid="{00000000-0005-0000-0000-0000D6A00000}"/>
    <cellStyle name="Porcentagem 6 6 2 2 4 3" xfId="43975" xr:uid="{00000000-0005-0000-0000-0000D7A00000}"/>
    <cellStyle name="Porcentagem 6 6 2 2 4 4" xfId="43976" xr:uid="{00000000-0005-0000-0000-0000D8A00000}"/>
    <cellStyle name="Porcentagem 6 6 2 2 5" xfId="3460" xr:uid="{00000000-0005-0000-0000-0000D9A00000}"/>
    <cellStyle name="Porcentagem 6 6 2 2 5 2" xfId="43977" xr:uid="{00000000-0005-0000-0000-0000DAA00000}"/>
    <cellStyle name="Porcentagem 6 6 2 2 5 3" xfId="43978" xr:uid="{00000000-0005-0000-0000-0000DBA00000}"/>
    <cellStyle name="Porcentagem 6 6 2 2 5 4" xfId="43979" xr:uid="{00000000-0005-0000-0000-0000DCA00000}"/>
    <cellStyle name="Porcentagem 6 6 2 2 6" xfId="43980" xr:uid="{00000000-0005-0000-0000-0000DDA00000}"/>
    <cellStyle name="Porcentagem 6 6 2 2 6 2" xfId="43981" xr:uid="{00000000-0005-0000-0000-0000DEA00000}"/>
    <cellStyle name="Porcentagem 6 6 2 2 6 3" xfId="43982" xr:uid="{00000000-0005-0000-0000-0000DFA00000}"/>
    <cellStyle name="Porcentagem 6 6 2 2 7" xfId="43983" xr:uid="{00000000-0005-0000-0000-0000E0A00000}"/>
    <cellStyle name="Porcentagem 6 6 2 2 8" xfId="43984" xr:uid="{00000000-0005-0000-0000-0000E1A00000}"/>
    <cellStyle name="Porcentagem 6 6 2 2 9" xfId="43985" xr:uid="{00000000-0005-0000-0000-0000E2A00000}"/>
    <cellStyle name="Porcentagem 6 6 2 3" xfId="4510" xr:uid="{00000000-0005-0000-0000-0000E3A00000}"/>
    <cellStyle name="Porcentagem 6 6 2 3 2" xfId="9494" xr:uid="{00000000-0005-0000-0000-0000E4A00000}"/>
    <cellStyle name="Porcentagem 6 6 2 3 2 2" xfId="43986" xr:uid="{00000000-0005-0000-0000-0000E5A00000}"/>
    <cellStyle name="Porcentagem 6 6 2 3 2 3" xfId="43987" xr:uid="{00000000-0005-0000-0000-0000E6A00000}"/>
    <cellStyle name="Porcentagem 6 6 2 3 2 4" xfId="43988" xr:uid="{00000000-0005-0000-0000-0000E7A00000}"/>
    <cellStyle name="Porcentagem 6 6 2 3 3" xfId="43989" xr:uid="{00000000-0005-0000-0000-0000E8A00000}"/>
    <cellStyle name="Porcentagem 6 6 2 3 3 2" xfId="43990" xr:uid="{00000000-0005-0000-0000-0000E9A00000}"/>
    <cellStyle name="Porcentagem 6 6 2 3 3 3" xfId="43991" xr:uid="{00000000-0005-0000-0000-0000EAA00000}"/>
    <cellStyle name="Porcentagem 6 6 2 3 4" xfId="43992" xr:uid="{00000000-0005-0000-0000-0000EBA00000}"/>
    <cellStyle name="Porcentagem 6 6 2 3 5" xfId="43993" xr:uid="{00000000-0005-0000-0000-0000ECA00000}"/>
    <cellStyle name="Porcentagem 6 6 2 3 6" xfId="43994" xr:uid="{00000000-0005-0000-0000-0000EDA00000}"/>
    <cellStyle name="Porcentagem 6 6 2 4" xfId="6241" xr:uid="{00000000-0005-0000-0000-0000EEA00000}"/>
    <cellStyle name="Porcentagem 6 6 2 4 2" xfId="11183" xr:uid="{00000000-0005-0000-0000-0000EFA00000}"/>
    <cellStyle name="Porcentagem 6 6 2 4 3" xfId="43995" xr:uid="{00000000-0005-0000-0000-0000F0A00000}"/>
    <cellStyle name="Porcentagem 6 6 2 4 4" xfId="43996" xr:uid="{00000000-0005-0000-0000-0000F1A00000}"/>
    <cellStyle name="Porcentagem 6 6 2 5" xfId="7749" xr:uid="{00000000-0005-0000-0000-0000F2A00000}"/>
    <cellStyle name="Porcentagem 6 6 2 5 2" xfId="43997" xr:uid="{00000000-0005-0000-0000-0000F3A00000}"/>
    <cellStyle name="Porcentagem 6 6 2 5 3" xfId="43998" xr:uid="{00000000-0005-0000-0000-0000F4A00000}"/>
    <cellStyle name="Porcentagem 6 6 2 5 4" xfId="43999" xr:uid="{00000000-0005-0000-0000-0000F5A00000}"/>
    <cellStyle name="Porcentagem 6 6 2 6" xfId="2787" xr:uid="{00000000-0005-0000-0000-0000F6A00000}"/>
    <cellStyle name="Porcentagem 6 6 2 6 2" xfId="44000" xr:uid="{00000000-0005-0000-0000-0000F7A00000}"/>
    <cellStyle name="Porcentagem 6 6 2 6 3" xfId="44001" xr:uid="{00000000-0005-0000-0000-0000F8A00000}"/>
    <cellStyle name="Porcentagem 6 6 2 6 4" xfId="44002" xr:uid="{00000000-0005-0000-0000-0000F9A00000}"/>
    <cellStyle name="Porcentagem 6 6 2 7" xfId="44003" xr:uid="{00000000-0005-0000-0000-0000FAA00000}"/>
    <cellStyle name="Porcentagem 6 6 2 7 2" xfId="44004" xr:uid="{00000000-0005-0000-0000-0000FBA00000}"/>
    <cellStyle name="Porcentagem 6 6 2 7 3" xfId="44005" xr:uid="{00000000-0005-0000-0000-0000FCA00000}"/>
    <cellStyle name="Porcentagem 6 6 2 8" xfId="44006" xr:uid="{00000000-0005-0000-0000-0000FDA00000}"/>
    <cellStyle name="Porcentagem 6 6 2 9" xfId="44007" xr:uid="{00000000-0005-0000-0000-0000FEA00000}"/>
    <cellStyle name="Porcentagem 6 6 3" xfId="1826" xr:uid="{00000000-0005-0000-0000-0000FFA00000}"/>
    <cellStyle name="Porcentagem 6 6 3 2" xfId="5184" xr:uid="{00000000-0005-0000-0000-000000A10000}"/>
    <cellStyle name="Porcentagem 6 6 3 2 2" xfId="10168" xr:uid="{00000000-0005-0000-0000-000001A10000}"/>
    <cellStyle name="Porcentagem 6 6 3 2 2 2" xfId="44008" xr:uid="{00000000-0005-0000-0000-000002A10000}"/>
    <cellStyle name="Porcentagem 6 6 3 2 2 3" xfId="44009" xr:uid="{00000000-0005-0000-0000-000003A10000}"/>
    <cellStyle name="Porcentagem 6 6 3 2 2 4" xfId="44010" xr:uid="{00000000-0005-0000-0000-000004A10000}"/>
    <cellStyle name="Porcentagem 6 6 3 2 3" xfId="44011" xr:uid="{00000000-0005-0000-0000-000005A10000}"/>
    <cellStyle name="Porcentagem 6 6 3 2 3 2" xfId="44012" xr:uid="{00000000-0005-0000-0000-000006A10000}"/>
    <cellStyle name="Porcentagem 6 6 3 2 3 3" xfId="44013" xr:uid="{00000000-0005-0000-0000-000007A10000}"/>
    <cellStyle name="Porcentagem 6 6 3 2 4" xfId="44014" xr:uid="{00000000-0005-0000-0000-000008A10000}"/>
    <cellStyle name="Porcentagem 6 6 3 2 5" xfId="44015" xr:uid="{00000000-0005-0000-0000-000009A10000}"/>
    <cellStyle name="Porcentagem 6 6 3 2 6" xfId="44016" xr:uid="{00000000-0005-0000-0000-00000AA10000}"/>
    <cellStyle name="Porcentagem 6 6 3 3" xfId="6913" xr:uid="{00000000-0005-0000-0000-00000BA10000}"/>
    <cellStyle name="Porcentagem 6 6 3 3 2" xfId="11855" xr:uid="{00000000-0005-0000-0000-00000CA10000}"/>
    <cellStyle name="Porcentagem 6 6 3 3 3" xfId="44017" xr:uid="{00000000-0005-0000-0000-00000DA10000}"/>
    <cellStyle name="Porcentagem 6 6 3 3 4" xfId="44018" xr:uid="{00000000-0005-0000-0000-00000EA10000}"/>
    <cellStyle name="Porcentagem 6 6 3 4" xfId="8421" xr:uid="{00000000-0005-0000-0000-00000FA10000}"/>
    <cellStyle name="Porcentagem 6 6 3 4 2" xfId="44019" xr:uid="{00000000-0005-0000-0000-000010A10000}"/>
    <cellStyle name="Porcentagem 6 6 3 4 3" xfId="44020" xr:uid="{00000000-0005-0000-0000-000011A10000}"/>
    <cellStyle name="Porcentagem 6 6 3 4 4" xfId="44021" xr:uid="{00000000-0005-0000-0000-000012A10000}"/>
    <cellStyle name="Porcentagem 6 6 3 5" xfId="3459" xr:uid="{00000000-0005-0000-0000-000013A10000}"/>
    <cellStyle name="Porcentagem 6 6 3 5 2" xfId="44022" xr:uid="{00000000-0005-0000-0000-000014A10000}"/>
    <cellStyle name="Porcentagem 6 6 3 5 3" xfId="44023" xr:uid="{00000000-0005-0000-0000-000015A10000}"/>
    <cellStyle name="Porcentagem 6 6 3 5 4" xfId="44024" xr:uid="{00000000-0005-0000-0000-000016A10000}"/>
    <cellStyle name="Porcentagem 6 6 3 6" xfId="44025" xr:uid="{00000000-0005-0000-0000-000017A10000}"/>
    <cellStyle name="Porcentagem 6 6 3 6 2" xfId="44026" xr:uid="{00000000-0005-0000-0000-000018A10000}"/>
    <cellStyle name="Porcentagem 6 6 3 6 3" xfId="44027" xr:uid="{00000000-0005-0000-0000-000019A10000}"/>
    <cellStyle name="Porcentagem 6 6 3 7" xfId="44028" xr:uid="{00000000-0005-0000-0000-00001AA10000}"/>
    <cellStyle name="Porcentagem 6 6 3 8" xfId="44029" xr:uid="{00000000-0005-0000-0000-00001BA10000}"/>
    <cellStyle name="Porcentagem 6 6 3 9" xfId="44030" xr:uid="{00000000-0005-0000-0000-00001CA10000}"/>
    <cellStyle name="Porcentagem 6 6 4" xfId="4127" xr:uid="{00000000-0005-0000-0000-00001DA10000}"/>
    <cellStyle name="Porcentagem 6 6 4 2" xfId="9113" xr:uid="{00000000-0005-0000-0000-00001EA10000}"/>
    <cellStyle name="Porcentagem 6 6 4 2 2" xfId="44031" xr:uid="{00000000-0005-0000-0000-00001FA10000}"/>
    <cellStyle name="Porcentagem 6 6 4 2 3" xfId="44032" xr:uid="{00000000-0005-0000-0000-000020A10000}"/>
    <cellStyle name="Porcentagem 6 6 4 2 4" xfId="44033" xr:uid="{00000000-0005-0000-0000-000021A10000}"/>
    <cellStyle name="Porcentagem 6 6 4 3" xfId="44034" xr:uid="{00000000-0005-0000-0000-000022A10000}"/>
    <cellStyle name="Porcentagem 6 6 4 3 2" xfId="44035" xr:uid="{00000000-0005-0000-0000-000023A10000}"/>
    <cellStyle name="Porcentagem 6 6 4 3 3" xfId="44036" xr:uid="{00000000-0005-0000-0000-000024A10000}"/>
    <cellStyle name="Porcentagem 6 6 4 4" xfId="44037" xr:uid="{00000000-0005-0000-0000-000025A10000}"/>
    <cellStyle name="Porcentagem 6 6 4 5" xfId="44038" xr:uid="{00000000-0005-0000-0000-000026A10000}"/>
    <cellStyle name="Porcentagem 6 6 4 6" xfId="44039" xr:uid="{00000000-0005-0000-0000-000027A10000}"/>
    <cellStyle name="Porcentagem 6 6 5" xfId="5874" xr:uid="{00000000-0005-0000-0000-000028A10000}"/>
    <cellStyle name="Porcentagem 6 6 5 2" xfId="10816" xr:uid="{00000000-0005-0000-0000-000029A10000}"/>
    <cellStyle name="Porcentagem 6 6 5 3" xfId="44040" xr:uid="{00000000-0005-0000-0000-00002AA10000}"/>
    <cellStyle name="Porcentagem 6 6 5 4" xfId="44041" xr:uid="{00000000-0005-0000-0000-00002BA10000}"/>
    <cellStyle name="Porcentagem 6 6 6" xfId="7382" xr:uid="{00000000-0005-0000-0000-00002CA10000}"/>
    <cellStyle name="Porcentagem 6 6 6 2" xfId="44042" xr:uid="{00000000-0005-0000-0000-00002DA10000}"/>
    <cellStyle name="Porcentagem 6 6 6 3" xfId="44043" xr:uid="{00000000-0005-0000-0000-00002EA10000}"/>
    <cellStyle name="Porcentagem 6 6 6 4" xfId="44044" xr:uid="{00000000-0005-0000-0000-00002FA10000}"/>
    <cellStyle name="Porcentagem 6 6 7" xfId="2420" xr:uid="{00000000-0005-0000-0000-000030A10000}"/>
    <cellStyle name="Porcentagem 6 6 7 2" xfId="44045" xr:uid="{00000000-0005-0000-0000-000031A10000}"/>
    <cellStyle name="Porcentagem 6 6 7 3" xfId="44046" xr:uid="{00000000-0005-0000-0000-000032A10000}"/>
    <cellStyle name="Porcentagem 6 6 7 4" xfId="44047" xr:uid="{00000000-0005-0000-0000-000033A10000}"/>
    <cellStyle name="Porcentagem 6 6 8" xfId="44048" xr:uid="{00000000-0005-0000-0000-000034A10000}"/>
    <cellStyle name="Porcentagem 6 6 8 2" xfId="44049" xr:uid="{00000000-0005-0000-0000-000035A10000}"/>
    <cellStyle name="Porcentagem 6 6 8 3" xfId="44050" xr:uid="{00000000-0005-0000-0000-000036A10000}"/>
    <cellStyle name="Porcentagem 6 6 9" xfId="44051" xr:uid="{00000000-0005-0000-0000-000037A10000}"/>
    <cellStyle name="Porcentagem 6 7" xfId="347" xr:uid="{00000000-0005-0000-0000-000038A10000}"/>
    <cellStyle name="Porcentagem 6 7 10" xfId="44052" xr:uid="{00000000-0005-0000-0000-000039A10000}"/>
    <cellStyle name="Porcentagem 6 7 11" xfId="44053" xr:uid="{00000000-0005-0000-0000-00003AA10000}"/>
    <cellStyle name="Porcentagem 6 7 2" xfId="972" xr:uid="{00000000-0005-0000-0000-00003BA10000}"/>
    <cellStyle name="Porcentagem 6 7 2 10" xfId="44054" xr:uid="{00000000-0005-0000-0000-00003CA10000}"/>
    <cellStyle name="Porcentagem 6 7 2 2" xfId="1829" xr:uid="{00000000-0005-0000-0000-00003DA10000}"/>
    <cellStyle name="Porcentagem 6 7 2 2 2" xfId="5187" xr:uid="{00000000-0005-0000-0000-00003EA10000}"/>
    <cellStyle name="Porcentagem 6 7 2 2 2 2" xfId="10171" xr:uid="{00000000-0005-0000-0000-00003FA10000}"/>
    <cellStyle name="Porcentagem 6 7 2 2 2 2 2" xfId="44055" xr:uid="{00000000-0005-0000-0000-000040A10000}"/>
    <cellStyle name="Porcentagem 6 7 2 2 2 2 3" xfId="44056" xr:uid="{00000000-0005-0000-0000-000041A10000}"/>
    <cellStyle name="Porcentagem 6 7 2 2 2 2 4" xfId="44057" xr:uid="{00000000-0005-0000-0000-000042A10000}"/>
    <cellStyle name="Porcentagem 6 7 2 2 2 3" xfId="44058" xr:uid="{00000000-0005-0000-0000-000043A10000}"/>
    <cellStyle name="Porcentagem 6 7 2 2 2 3 2" xfId="44059" xr:uid="{00000000-0005-0000-0000-000044A10000}"/>
    <cellStyle name="Porcentagem 6 7 2 2 2 3 3" xfId="44060" xr:uid="{00000000-0005-0000-0000-000045A10000}"/>
    <cellStyle name="Porcentagem 6 7 2 2 2 4" xfId="44061" xr:uid="{00000000-0005-0000-0000-000046A10000}"/>
    <cellStyle name="Porcentagem 6 7 2 2 2 5" xfId="44062" xr:uid="{00000000-0005-0000-0000-000047A10000}"/>
    <cellStyle name="Porcentagem 6 7 2 2 2 6" xfId="44063" xr:uid="{00000000-0005-0000-0000-000048A10000}"/>
    <cellStyle name="Porcentagem 6 7 2 2 3" xfId="6916" xr:uid="{00000000-0005-0000-0000-000049A10000}"/>
    <cellStyle name="Porcentagem 6 7 2 2 3 2" xfId="11858" xr:uid="{00000000-0005-0000-0000-00004AA10000}"/>
    <cellStyle name="Porcentagem 6 7 2 2 3 3" xfId="44064" xr:uid="{00000000-0005-0000-0000-00004BA10000}"/>
    <cellStyle name="Porcentagem 6 7 2 2 3 4" xfId="44065" xr:uid="{00000000-0005-0000-0000-00004CA10000}"/>
    <cellStyle name="Porcentagem 6 7 2 2 4" xfId="8424" xr:uid="{00000000-0005-0000-0000-00004DA10000}"/>
    <cellStyle name="Porcentagem 6 7 2 2 4 2" xfId="44066" xr:uid="{00000000-0005-0000-0000-00004EA10000}"/>
    <cellStyle name="Porcentagem 6 7 2 2 4 3" xfId="44067" xr:uid="{00000000-0005-0000-0000-00004FA10000}"/>
    <cellStyle name="Porcentagem 6 7 2 2 4 4" xfId="44068" xr:uid="{00000000-0005-0000-0000-000050A10000}"/>
    <cellStyle name="Porcentagem 6 7 2 2 5" xfId="3462" xr:uid="{00000000-0005-0000-0000-000051A10000}"/>
    <cellStyle name="Porcentagem 6 7 2 2 5 2" xfId="44069" xr:uid="{00000000-0005-0000-0000-000052A10000}"/>
    <cellStyle name="Porcentagem 6 7 2 2 5 3" xfId="44070" xr:uid="{00000000-0005-0000-0000-000053A10000}"/>
    <cellStyle name="Porcentagem 6 7 2 2 5 4" xfId="44071" xr:uid="{00000000-0005-0000-0000-000054A10000}"/>
    <cellStyle name="Porcentagem 6 7 2 2 6" xfId="44072" xr:uid="{00000000-0005-0000-0000-000055A10000}"/>
    <cellStyle name="Porcentagem 6 7 2 2 6 2" xfId="44073" xr:uid="{00000000-0005-0000-0000-000056A10000}"/>
    <cellStyle name="Porcentagem 6 7 2 2 6 3" xfId="44074" xr:uid="{00000000-0005-0000-0000-000057A10000}"/>
    <cellStyle name="Porcentagem 6 7 2 2 7" xfId="44075" xr:uid="{00000000-0005-0000-0000-000058A10000}"/>
    <cellStyle name="Porcentagem 6 7 2 2 8" xfId="44076" xr:uid="{00000000-0005-0000-0000-000059A10000}"/>
    <cellStyle name="Porcentagem 6 7 2 2 9" xfId="44077" xr:uid="{00000000-0005-0000-0000-00005AA10000}"/>
    <cellStyle name="Porcentagem 6 7 2 3" xfId="4405" xr:uid="{00000000-0005-0000-0000-00005BA10000}"/>
    <cellStyle name="Porcentagem 6 7 2 3 2" xfId="9390" xr:uid="{00000000-0005-0000-0000-00005CA10000}"/>
    <cellStyle name="Porcentagem 6 7 2 3 2 2" xfId="44078" xr:uid="{00000000-0005-0000-0000-00005DA10000}"/>
    <cellStyle name="Porcentagem 6 7 2 3 2 3" xfId="44079" xr:uid="{00000000-0005-0000-0000-00005EA10000}"/>
    <cellStyle name="Porcentagem 6 7 2 3 2 4" xfId="44080" xr:uid="{00000000-0005-0000-0000-00005FA10000}"/>
    <cellStyle name="Porcentagem 6 7 2 3 3" xfId="44081" xr:uid="{00000000-0005-0000-0000-000060A10000}"/>
    <cellStyle name="Porcentagem 6 7 2 3 3 2" xfId="44082" xr:uid="{00000000-0005-0000-0000-000061A10000}"/>
    <cellStyle name="Porcentagem 6 7 2 3 3 3" xfId="44083" xr:uid="{00000000-0005-0000-0000-000062A10000}"/>
    <cellStyle name="Porcentagem 6 7 2 3 4" xfId="44084" xr:uid="{00000000-0005-0000-0000-000063A10000}"/>
    <cellStyle name="Porcentagem 6 7 2 3 5" xfId="44085" xr:uid="{00000000-0005-0000-0000-000064A10000}"/>
    <cellStyle name="Porcentagem 6 7 2 3 6" xfId="44086" xr:uid="{00000000-0005-0000-0000-000065A10000}"/>
    <cellStyle name="Porcentagem 6 7 2 4" xfId="6147" xr:uid="{00000000-0005-0000-0000-000066A10000}"/>
    <cellStyle name="Porcentagem 6 7 2 4 2" xfId="11089" xr:uid="{00000000-0005-0000-0000-000067A10000}"/>
    <cellStyle name="Porcentagem 6 7 2 4 3" xfId="44087" xr:uid="{00000000-0005-0000-0000-000068A10000}"/>
    <cellStyle name="Porcentagem 6 7 2 4 4" xfId="44088" xr:uid="{00000000-0005-0000-0000-000069A10000}"/>
    <cellStyle name="Porcentagem 6 7 2 5" xfId="7655" xr:uid="{00000000-0005-0000-0000-00006AA10000}"/>
    <cellStyle name="Porcentagem 6 7 2 5 2" xfId="44089" xr:uid="{00000000-0005-0000-0000-00006BA10000}"/>
    <cellStyle name="Porcentagem 6 7 2 5 3" xfId="44090" xr:uid="{00000000-0005-0000-0000-00006CA10000}"/>
    <cellStyle name="Porcentagem 6 7 2 5 4" xfId="44091" xr:uid="{00000000-0005-0000-0000-00006DA10000}"/>
    <cellStyle name="Porcentagem 6 7 2 6" xfId="2693" xr:uid="{00000000-0005-0000-0000-00006EA10000}"/>
    <cellStyle name="Porcentagem 6 7 2 6 2" xfId="44092" xr:uid="{00000000-0005-0000-0000-00006FA10000}"/>
    <cellStyle name="Porcentagem 6 7 2 6 3" xfId="44093" xr:uid="{00000000-0005-0000-0000-000070A10000}"/>
    <cellStyle name="Porcentagem 6 7 2 6 4" xfId="44094" xr:uid="{00000000-0005-0000-0000-000071A10000}"/>
    <cellStyle name="Porcentagem 6 7 2 7" xfId="44095" xr:uid="{00000000-0005-0000-0000-000072A10000}"/>
    <cellStyle name="Porcentagem 6 7 2 7 2" xfId="44096" xr:uid="{00000000-0005-0000-0000-000073A10000}"/>
    <cellStyle name="Porcentagem 6 7 2 7 3" xfId="44097" xr:uid="{00000000-0005-0000-0000-000074A10000}"/>
    <cellStyle name="Porcentagem 6 7 2 8" xfId="44098" xr:uid="{00000000-0005-0000-0000-000075A10000}"/>
    <cellStyle name="Porcentagem 6 7 2 9" xfId="44099" xr:uid="{00000000-0005-0000-0000-000076A10000}"/>
    <cellStyle name="Porcentagem 6 7 3" xfId="1828" xr:uid="{00000000-0005-0000-0000-000077A10000}"/>
    <cellStyle name="Porcentagem 6 7 3 2" xfId="5186" xr:uid="{00000000-0005-0000-0000-000078A10000}"/>
    <cellStyle name="Porcentagem 6 7 3 2 2" xfId="10170" xr:uid="{00000000-0005-0000-0000-000079A10000}"/>
    <cellStyle name="Porcentagem 6 7 3 2 2 2" xfId="44100" xr:uid="{00000000-0005-0000-0000-00007AA10000}"/>
    <cellStyle name="Porcentagem 6 7 3 2 2 3" xfId="44101" xr:uid="{00000000-0005-0000-0000-00007BA10000}"/>
    <cellStyle name="Porcentagem 6 7 3 2 2 4" xfId="44102" xr:uid="{00000000-0005-0000-0000-00007CA10000}"/>
    <cellStyle name="Porcentagem 6 7 3 2 3" xfId="44103" xr:uid="{00000000-0005-0000-0000-00007DA10000}"/>
    <cellStyle name="Porcentagem 6 7 3 2 3 2" xfId="44104" xr:uid="{00000000-0005-0000-0000-00007EA10000}"/>
    <cellStyle name="Porcentagem 6 7 3 2 3 3" xfId="44105" xr:uid="{00000000-0005-0000-0000-00007FA10000}"/>
    <cellStyle name="Porcentagem 6 7 3 2 4" xfId="44106" xr:uid="{00000000-0005-0000-0000-000080A10000}"/>
    <cellStyle name="Porcentagem 6 7 3 2 5" xfId="44107" xr:uid="{00000000-0005-0000-0000-000081A10000}"/>
    <cellStyle name="Porcentagem 6 7 3 2 6" xfId="44108" xr:uid="{00000000-0005-0000-0000-000082A10000}"/>
    <cellStyle name="Porcentagem 6 7 3 3" xfId="6915" xr:uid="{00000000-0005-0000-0000-000083A10000}"/>
    <cellStyle name="Porcentagem 6 7 3 3 2" xfId="11857" xr:uid="{00000000-0005-0000-0000-000084A10000}"/>
    <cellStyle name="Porcentagem 6 7 3 3 3" xfId="44109" xr:uid="{00000000-0005-0000-0000-000085A10000}"/>
    <cellStyle name="Porcentagem 6 7 3 3 4" xfId="44110" xr:uid="{00000000-0005-0000-0000-000086A10000}"/>
    <cellStyle name="Porcentagem 6 7 3 4" xfId="8423" xr:uid="{00000000-0005-0000-0000-000087A10000}"/>
    <cellStyle name="Porcentagem 6 7 3 4 2" xfId="44111" xr:uid="{00000000-0005-0000-0000-000088A10000}"/>
    <cellStyle name="Porcentagem 6 7 3 4 3" xfId="44112" xr:uid="{00000000-0005-0000-0000-000089A10000}"/>
    <cellStyle name="Porcentagem 6 7 3 4 4" xfId="44113" xr:uid="{00000000-0005-0000-0000-00008AA10000}"/>
    <cellStyle name="Porcentagem 6 7 3 5" xfId="3461" xr:uid="{00000000-0005-0000-0000-00008BA10000}"/>
    <cellStyle name="Porcentagem 6 7 3 5 2" xfId="44114" xr:uid="{00000000-0005-0000-0000-00008CA10000}"/>
    <cellStyle name="Porcentagem 6 7 3 5 3" xfId="44115" xr:uid="{00000000-0005-0000-0000-00008DA10000}"/>
    <cellStyle name="Porcentagem 6 7 3 5 4" xfId="44116" xr:uid="{00000000-0005-0000-0000-00008EA10000}"/>
    <cellStyle name="Porcentagem 6 7 3 6" xfId="44117" xr:uid="{00000000-0005-0000-0000-00008FA10000}"/>
    <cellStyle name="Porcentagem 6 7 3 6 2" xfId="44118" xr:uid="{00000000-0005-0000-0000-000090A10000}"/>
    <cellStyle name="Porcentagem 6 7 3 6 3" xfId="44119" xr:uid="{00000000-0005-0000-0000-000091A10000}"/>
    <cellStyle name="Porcentagem 6 7 3 7" xfId="44120" xr:uid="{00000000-0005-0000-0000-000092A10000}"/>
    <cellStyle name="Porcentagem 6 7 3 8" xfId="44121" xr:uid="{00000000-0005-0000-0000-000093A10000}"/>
    <cellStyle name="Porcentagem 6 7 3 9" xfId="44122" xr:uid="{00000000-0005-0000-0000-000094A10000}"/>
    <cellStyle name="Porcentagem 6 7 4" xfId="3923" xr:uid="{00000000-0005-0000-0000-000095A10000}"/>
    <cellStyle name="Porcentagem 6 7 4 2" xfId="9003" xr:uid="{00000000-0005-0000-0000-000096A10000}"/>
    <cellStyle name="Porcentagem 6 7 4 2 2" xfId="44123" xr:uid="{00000000-0005-0000-0000-000097A10000}"/>
    <cellStyle name="Porcentagem 6 7 4 2 3" xfId="44124" xr:uid="{00000000-0005-0000-0000-000098A10000}"/>
    <cellStyle name="Porcentagem 6 7 4 2 4" xfId="44125" xr:uid="{00000000-0005-0000-0000-000099A10000}"/>
    <cellStyle name="Porcentagem 6 7 4 3" xfId="44126" xr:uid="{00000000-0005-0000-0000-00009AA10000}"/>
    <cellStyle name="Porcentagem 6 7 4 3 2" xfId="44127" xr:uid="{00000000-0005-0000-0000-00009BA10000}"/>
    <cellStyle name="Porcentagem 6 7 4 3 3" xfId="44128" xr:uid="{00000000-0005-0000-0000-00009CA10000}"/>
    <cellStyle name="Porcentagem 6 7 4 4" xfId="44129" xr:uid="{00000000-0005-0000-0000-00009DA10000}"/>
    <cellStyle name="Porcentagem 6 7 4 5" xfId="44130" xr:uid="{00000000-0005-0000-0000-00009EA10000}"/>
    <cellStyle name="Porcentagem 6 7 4 6" xfId="44131" xr:uid="{00000000-0005-0000-0000-00009FA10000}"/>
    <cellStyle name="Porcentagem 6 7 5" xfId="5690" xr:uid="{00000000-0005-0000-0000-0000A0A10000}"/>
    <cellStyle name="Porcentagem 6 7 5 2" xfId="10632" xr:uid="{00000000-0005-0000-0000-0000A1A10000}"/>
    <cellStyle name="Porcentagem 6 7 5 3" xfId="44132" xr:uid="{00000000-0005-0000-0000-0000A2A10000}"/>
    <cellStyle name="Porcentagem 6 7 5 4" xfId="44133" xr:uid="{00000000-0005-0000-0000-0000A3A10000}"/>
    <cellStyle name="Porcentagem 6 7 6" xfId="7198" xr:uid="{00000000-0005-0000-0000-0000A4A10000}"/>
    <cellStyle name="Porcentagem 6 7 6 2" xfId="44134" xr:uid="{00000000-0005-0000-0000-0000A5A10000}"/>
    <cellStyle name="Porcentagem 6 7 6 3" xfId="44135" xr:uid="{00000000-0005-0000-0000-0000A6A10000}"/>
    <cellStyle name="Porcentagem 6 7 6 4" xfId="44136" xr:uid="{00000000-0005-0000-0000-0000A7A10000}"/>
    <cellStyle name="Porcentagem 6 7 7" xfId="2236" xr:uid="{00000000-0005-0000-0000-0000A8A10000}"/>
    <cellStyle name="Porcentagem 6 7 7 2" xfId="44137" xr:uid="{00000000-0005-0000-0000-0000A9A10000}"/>
    <cellStyle name="Porcentagem 6 7 7 3" xfId="44138" xr:uid="{00000000-0005-0000-0000-0000AAA10000}"/>
    <cellStyle name="Porcentagem 6 7 7 4" xfId="44139" xr:uid="{00000000-0005-0000-0000-0000ABA10000}"/>
    <cellStyle name="Porcentagem 6 7 8" xfId="44140" xr:uid="{00000000-0005-0000-0000-0000ACA10000}"/>
    <cellStyle name="Porcentagem 6 7 8 2" xfId="44141" xr:uid="{00000000-0005-0000-0000-0000ADA10000}"/>
    <cellStyle name="Porcentagem 6 7 8 3" xfId="44142" xr:uid="{00000000-0005-0000-0000-0000AEA10000}"/>
    <cellStyle name="Porcentagem 6 7 9" xfId="44143" xr:uid="{00000000-0005-0000-0000-0000AFA10000}"/>
    <cellStyle name="Porcentagem 6 8" xfId="825" xr:uid="{00000000-0005-0000-0000-0000B0A10000}"/>
    <cellStyle name="Porcentagem 6 8 10" xfId="44144" xr:uid="{00000000-0005-0000-0000-0000B1A10000}"/>
    <cellStyle name="Porcentagem 6 8 2" xfId="1830" xr:uid="{00000000-0005-0000-0000-0000B2A10000}"/>
    <cellStyle name="Porcentagem 6 8 2 2" xfId="5188" xr:uid="{00000000-0005-0000-0000-0000B3A10000}"/>
    <cellStyle name="Porcentagem 6 8 2 2 2" xfId="10172" xr:uid="{00000000-0005-0000-0000-0000B4A10000}"/>
    <cellStyle name="Porcentagem 6 8 2 2 2 2" xfId="44145" xr:uid="{00000000-0005-0000-0000-0000B5A10000}"/>
    <cellStyle name="Porcentagem 6 8 2 2 2 3" xfId="44146" xr:uid="{00000000-0005-0000-0000-0000B6A10000}"/>
    <cellStyle name="Porcentagem 6 8 2 2 2 4" xfId="44147" xr:uid="{00000000-0005-0000-0000-0000B7A10000}"/>
    <cellStyle name="Porcentagem 6 8 2 2 3" xfId="44148" xr:uid="{00000000-0005-0000-0000-0000B8A10000}"/>
    <cellStyle name="Porcentagem 6 8 2 2 3 2" xfId="44149" xr:uid="{00000000-0005-0000-0000-0000B9A10000}"/>
    <cellStyle name="Porcentagem 6 8 2 2 3 3" xfId="44150" xr:uid="{00000000-0005-0000-0000-0000BAA10000}"/>
    <cellStyle name="Porcentagem 6 8 2 2 4" xfId="44151" xr:uid="{00000000-0005-0000-0000-0000BBA10000}"/>
    <cellStyle name="Porcentagem 6 8 2 2 5" xfId="44152" xr:uid="{00000000-0005-0000-0000-0000BCA10000}"/>
    <cellStyle name="Porcentagem 6 8 2 2 6" xfId="44153" xr:uid="{00000000-0005-0000-0000-0000BDA10000}"/>
    <cellStyle name="Porcentagem 6 8 2 3" xfId="6917" xr:uid="{00000000-0005-0000-0000-0000BEA10000}"/>
    <cellStyle name="Porcentagem 6 8 2 3 2" xfId="11859" xr:uid="{00000000-0005-0000-0000-0000BFA10000}"/>
    <cellStyle name="Porcentagem 6 8 2 3 3" xfId="44154" xr:uid="{00000000-0005-0000-0000-0000C0A10000}"/>
    <cellStyle name="Porcentagem 6 8 2 3 4" xfId="44155" xr:uid="{00000000-0005-0000-0000-0000C1A10000}"/>
    <cellStyle name="Porcentagem 6 8 2 4" xfId="8425" xr:uid="{00000000-0005-0000-0000-0000C2A10000}"/>
    <cellStyle name="Porcentagem 6 8 2 4 2" xfId="44156" xr:uid="{00000000-0005-0000-0000-0000C3A10000}"/>
    <cellStyle name="Porcentagem 6 8 2 4 3" xfId="44157" xr:uid="{00000000-0005-0000-0000-0000C4A10000}"/>
    <cellStyle name="Porcentagem 6 8 2 4 4" xfId="44158" xr:uid="{00000000-0005-0000-0000-0000C5A10000}"/>
    <cellStyle name="Porcentagem 6 8 2 5" xfId="3463" xr:uid="{00000000-0005-0000-0000-0000C6A10000}"/>
    <cellStyle name="Porcentagem 6 8 2 5 2" xfId="44159" xr:uid="{00000000-0005-0000-0000-0000C7A10000}"/>
    <cellStyle name="Porcentagem 6 8 2 5 3" xfId="44160" xr:uid="{00000000-0005-0000-0000-0000C8A10000}"/>
    <cellStyle name="Porcentagem 6 8 2 5 4" xfId="44161" xr:uid="{00000000-0005-0000-0000-0000C9A10000}"/>
    <cellStyle name="Porcentagem 6 8 2 6" xfId="44162" xr:uid="{00000000-0005-0000-0000-0000CAA10000}"/>
    <cellStyle name="Porcentagem 6 8 2 6 2" xfId="44163" xr:uid="{00000000-0005-0000-0000-0000CBA10000}"/>
    <cellStyle name="Porcentagem 6 8 2 6 3" xfId="44164" xr:uid="{00000000-0005-0000-0000-0000CCA10000}"/>
    <cellStyle name="Porcentagem 6 8 2 7" xfId="44165" xr:uid="{00000000-0005-0000-0000-0000CDA10000}"/>
    <cellStyle name="Porcentagem 6 8 2 8" xfId="44166" xr:uid="{00000000-0005-0000-0000-0000CEA10000}"/>
    <cellStyle name="Porcentagem 6 8 2 9" xfId="44167" xr:uid="{00000000-0005-0000-0000-0000CFA10000}"/>
    <cellStyle name="Porcentagem 6 8 3" xfId="4267" xr:uid="{00000000-0005-0000-0000-0000D0A10000}"/>
    <cellStyle name="Porcentagem 6 8 3 2" xfId="9253" xr:uid="{00000000-0005-0000-0000-0000D1A10000}"/>
    <cellStyle name="Porcentagem 6 8 3 2 2" xfId="44168" xr:uid="{00000000-0005-0000-0000-0000D2A10000}"/>
    <cellStyle name="Porcentagem 6 8 3 2 3" xfId="44169" xr:uid="{00000000-0005-0000-0000-0000D3A10000}"/>
    <cellStyle name="Porcentagem 6 8 3 2 4" xfId="44170" xr:uid="{00000000-0005-0000-0000-0000D4A10000}"/>
    <cellStyle name="Porcentagem 6 8 3 3" xfId="44171" xr:uid="{00000000-0005-0000-0000-0000D5A10000}"/>
    <cellStyle name="Porcentagem 6 8 3 3 2" xfId="44172" xr:uid="{00000000-0005-0000-0000-0000D6A10000}"/>
    <cellStyle name="Porcentagem 6 8 3 3 3" xfId="44173" xr:uid="{00000000-0005-0000-0000-0000D7A10000}"/>
    <cellStyle name="Porcentagem 6 8 3 4" xfId="44174" xr:uid="{00000000-0005-0000-0000-0000D8A10000}"/>
    <cellStyle name="Porcentagem 6 8 3 5" xfId="44175" xr:uid="{00000000-0005-0000-0000-0000D9A10000}"/>
    <cellStyle name="Porcentagem 6 8 3 6" xfId="44176" xr:uid="{00000000-0005-0000-0000-0000DAA10000}"/>
    <cellStyle name="Porcentagem 6 8 4" xfId="6012" xr:uid="{00000000-0005-0000-0000-0000DBA10000}"/>
    <cellStyle name="Porcentagem 6 8 4 2" xfId="10954" xr:uid="{00000000-0005-0000-0000-0000DCA10000}"/>
    <cellStyle name="Porcentagem 6 8 4 3" xfId="44177" xr:uid="{00000000-0005-0000-0000-0000DDA10000}"/>
    <cellStyle name="Porcentagem 6 8 4 4" xfId="44178" xr:uid="{00000000-0005-0000-0000-0000DEA10000}"/>
    <cellStyle name="Porcentagem 6 8 5" xfId="7520" xr:uid="{00000000-0005-0000-0000-0000DFA10000}"/>
    <cellStyle name="Porcentagem 6 8 5 2" xfId="44179" xr:uid="{00000000-0005-0000-0000-0000E0A10000}"/>
    <cellStyle name="Porcentagem 6 8 5 3" xfId="44180" xr:uid="{00000000-0005-0000-0000-0000E1A10000}"/>
    <cellStyle name="Porcentagem 6 8 5 4" xfId="44181" xr:uid="{00000000-0005-0000-0000-0000E2A10000}"/>
    <cellStyle name="Porcentagem 6 8 6" xfId="2558" xr:uid="{00000000-0005-0000-0000-0000E3A10000}"/>
    <cellStyle name="Porcentagem 6 8 6 2" xfId="44182" xr:uid="{00000000-0005-0000-0000-0000E4A10000}"/>
    <cellStyle name="Porcentagem 6 8 6 3" xfId="44183" xr:uid="{00000000-0005-0000-0000-0000E5A10000}"/>
    <cellStyle name="Porcentagem 6 8 6 4" xfId="44184" xr:uid="{00000000-0005-0000-0000-0000E6A10000}"/>
    <cellStyle name="Porcentagem 6 8 7" xfId="44185" xr:uid="{00000000-0005-0000-0000-0000E7A10000}"/>
    <cellStyle name="Porcentagem 6 8 7 2" xfId="44186" xr:uid="{00000000-0005-0000-0000-0000E8A10000}"/>
    <cellStyle name="Porcentagem 6 8 7 3" xfId="44187" xr:uid="{00000000-0005-0000-0000-0000E9A10000}"/>
    <cellStyle name="Porcentagem 6 8 8" xfId="44188" xr:uid="{00000000-0005-0000-0000-0000EAA10000}"/>
    <cellStyle name="Porcentagem 6 8 9" xfId="44189" xr:uid="{00000000-0005-0000-0000-0000EBA10000}"/>
    <cellStyle name="Porcentagem 6 9" xfId="1292" xr:uid="{00000000-0005-0000-0000-0000ECA10000}"/>
    <cellStyle name="Porcentagem 6 9 2" xfId="4650" xr:uid="{00000000-0005-0000-0000-0000EDA10000}"/>
    <cellStyle name="Porcentagem 6 9 2 2" xfId="9634" xr:uid="{00000000-0005-0000-0000-0000EEA10000}"/>
    <cellStyle name="Porcentagem 6 9 2 2 2" xfId="44190" xr:uid="{00000000-0005-0000-0000-0000EFA10000}"/>
    <cellStyle name="Porcentagem 6 9 2 2 3" xfId="44191" xr:uid="{00000000-0005-0000-0000-0000F0A10000}"/>
    <cellStyle name="Porcentagem 6 9 2 2 4" xfId="44192" xr:uid="{00000000-0005-0000-0000-0000F1A10000}"/>
    <cellStyle name="Porcentagem 6 9 2 3" xfId="44193" xr:uid="{00000000-0005-0000-0000-0000F2A10000}"/>
    <cellStyle name="Porcentagem 6 9 2 3 2" xfId="44194" xr:uid="{00000000-0005-0000-0000-0000F3A10000}"/>
    <cellStyle name="Porcentagem 6 9 2 3 3" xfId="44195" xr:uid="{00000000-0005-0000-0000-0000F4A10000}"/>
    <cellStyle name="Porcentagem 6 9 2 4" xfId="44196" xr:uid="{00000000-0005-0000-0000-0000F5A10000}"/>
    <cellStyle name="Porcentagem 6 9 2 5" xfId="44197" xr:uid="{00000000-0005-0000-0000-0000F6A10000}"/>
    <cellStyle name="Porcentagem 6 9 2 6" xfId="44198" xr:uid="{00000000-0005-0000-0000-0000F7A10000}"/>
    <cellStyle name="Porcentagem 6 9 3" xfId="6379" xr:uid="{00000000-0005-0000-0000-0000F8A10000}"/>
    <cellStyle name="Porcentagem 6 9 3 2" xfId="11321" xr:uid="{00000000-0005-0000-0000-0000F9A10000}"/>
    <cellStyle name="Porcentagem 6 9 3 3" xfId="44199" xr:uid="{00000000-0005-0000-0000-0000FAA10000}"/>
    <cellStyle name="Porcentagem 6 9 3 4" xfId="44200" xr:uid="{00000000-0005-0000-0000-0000FBA10000}"/>
    <cellStyle name="Porcentagem 6 9 4" xfId="7887" xr:uid="{00000000-0005-0000-0000-0000FCA10000}"/>
    <cellStyle name="Porcentagem 6 9 4 2" xfId="44201" xr:uid="{00000000-0005-0000-0000-0000FDA10000}"/>
    <cellStyle name="Porcentagem 6 9 4 3" xfId="44202" xr:uid="{00000000-0005-0000-0000-0000FEA10000}"/>
    <cellStyle name="Porcentagem 6 9 4 4" xfId="44203" xr:uid="{00000000-0005-0000-0000-0000FFA10000}"/>
    <cellStyle name="Porcentagem 6 9 5" xfId="2925" xr:uid="{00000000-0005-0000-0000-000000A20000}"/>
    <cellStyle name="Porcentagem 6 9 5 2" xfId="44204" xr:uid="{00000000-0005-0000-0000-000001A20000}"/>
    <cellStyle name="Porcentagem 6 9 5 3" xfId="44205" xr:uid="{00000000-0005-0000-0000-000002A20000}"/>
    <cellStyle name="Porcentagem 6 9 5 4" xfId="44206" xr:uid="{00000000-0005-0000-0000-000003A20000}"/>
    <cellStyle name="Porcentagem 6 9 6" xfId="44207" xr:uid="{00000000-0005-0000-0000-000004A20000}"/>
    <cellStyle name="Porcentagem 6 9 6 2" xfId="44208" xr:uid="{00000000-0005-0000-0000-000005A20000}"/>
    <cellStyle name="Porcentagem 6 9 6 3" xfId="44209" xr:uid="{00000000-0005-0000-0000-000006A20000}"/>
    <cellStyle name="Porcentagem 6 9 7" xfId="44210" xr:uid="{00000000-0005-0000-0000-000007A20000}"/>
    <cellStyle name="Porcentagem 6 9 8" xfId="44211" xr:uid="{00000000-0005-0000-0000-000008A20000}"/>
    <cellStyle name="Porcentagem 6 9 9" xfId="44212" xr:uid="{00000000-0005-0000-0000-000009A20000}"/>
    <cellStyle name="Porcentagem 7" xfId="254" xr:uid="{00000000-0005-0000-0000-00000AA20000}"/>
    <cellStyle name="Porcentagem 7 2" xfId="994" xr:uid="{00000000-0005-0000-0000-00000BA20000}"/>
    <cellStyle name="Porcentagem 8" xfId="5362" xr:uid="{00000000-0005-0000-0000-00000CA20000}"/>
    <cellStyle name="Porcentagem 9" xfId="54247" xr:uid="{00000000-0005-0000-0000-00000DA20000}"/>
    <cellStyle name="Result" xfId="12" xr:uid="{00000000-0005-0000-0000-00000EA20000}"/>
    <cellStyle name="Result2" xfId="13" xr:uid="{00000000-0005-0000-0000-00000FA20000}"/>
    <cellStyle name="Saída 2" xfId="5357" xr:uid="{00000000-0005-0000-0000-000010A20000}"/>
    <cellStyle name="Saída 2 2" xfId="44213" xr:uid="{00000000-0005-0000-0000-000011A20000}"/>
    <cellStyle name="Saída 3" xfId="54227" xr:uid="{00000000-0005-0000-0000-000012A20000}"/>
    <cellStyle name="Sep. milhar [0]" xfId="89" xr:uid="{00000000-0005-0000-0000-000013A20000}"/>
    <cellStyle name="Separador de m" xfId="90" xr:uid="{00000000-0005-0000-0000-000014A20000}"/>
    <cellStyle name="Separador de milhares 2" xfId="15" xr:uid="{00000000-0005-0000-0000-000015A20000}"/>
    <cellStyle name="Separador de milhares 2 2" xfId="21" xr:uid="{00000000-0005-0000-0000-000016A20000}"/>
    <cellStyle name="Separador de milhares 2 2 2" xfId="576" xr:uid="{00000000-0005-0000-0000-000017A20000}"/>
    <cellStyle name="Separador de milhares 2 2 2 2" xfId="1102" xr:uid="{00000000-0005-0000-0000-000018A20000}"/>
    <cellStyle name="Separador de milhares 2 2 2 3" xfId="54238" xr:uid="{00000000-0005-0000-0000-000019A20000}"/>
    <cellStyle name="Separador de milhares 2 2 3" xfId="465" xr:uid="{00000000-0005-0000-0000-00001AA20000}"/>
    <cellStyle name="Separador de milhares 2 2 4" xfId="349" xr:uid="{00000000-0005-0000-0000-00001BA20000}"/>
    <cellStyle name="Separador de milhares 2 3" xfId="575" xr:uid="{00000000-0005-0000-0000-00001CA20000}"/>
    <cellStyle name="Separador de milhares 2 3 2" xfId="1101" xr:uid="{00000000-0005-0000-0000-00001DA20000}"/>
    <cellStyle name="Separador de milhares 2 4" xfId="379" xr:uid="{00000000-0005-0000-0000-00001EA20000}"/>
    <cellStyle name="Separador de milhares 2 5" xfId="263" xr:uid="{00000000-0005-0000-0000-00001FA20000}"/>
    <cellStyle name="Separador de milhares 3" xfId="22" xr:uid="{00000000-0005-0000-0000-000020A20000}"/>
    <cellStyle name="Separador de milhares 4" xfId="16" xr:uid="{00000000-0005-0000-0000-000021A20000}"/>
    <cellStyle name="Sepavador de milhares [0]_Pasta2" xfId="91" xr:uid="{00000000-0005-0000-0000-000022A20000}"/>
    <cellStyle name="Standard_RP100_01 (metr.)" xfId="92" xr:uid="{00000000-0005-0000-0000-000023A20000}"/>
    <cellStyle name="Texto de Aviso 2" xfId="5455" xr:uid="{00000000-0005-0000-0000-000024A20000}"/>
    <cellStyle name="Texto de Aviso 2 2" xfId="44214" xr:uid="{00000000-0005-0000-0000-000025A20000}"/>
    <cellStyle name="Texto Explicativo 2" xfId="5366" xr:uid="{00000000-0005-0000-0000-000026A20000}"/>
    <cellStyle name="Texto Explicativo 2 2" xfId="44215" xr:uid="{00000000-0005-0000-0000-000027A20000}"/>
    <cellStyle name="Título 1 2" xfId="5574" xr:uid="{00000000-0005-0000-0000-000028A20000}"/>
    <cellStyle name="Título 1 2 2" xfId="44216" xr:uid="{00000000-0005-0000-0000-000029A20000}"/>
    <cellStyle name="Título 2" xfId="54228" xr:uid="{00000000-0005-0000-0000-00002AA20000}"/>
    <cellStyle name="Título 2 2" xfId="5423" xr:uid="{00000000-0005-0000-0000-00002BA20000}"/>
    <cellStyle name="Título 2 2 2" xfId="44217" xr:uid="{00000000-0005-0000-0000-00002CA20000}"/>
    <cellStyle name="Título 3 2" xfId="5432" xr:uid="{00000000-0005-0000-0000-00002DA20000}"/>
    <cellStyle name="Título 3 2 2" xfId="44218" xr:uid="{00000000-0005-0000-0000-00002EA20000}"/>
    <cellStyle name="Título 4 2" xfId="5509" xr:uid="{00000000-0005-0000-0000-00002FA20000}"/>
    <cellStyle name="Título 4 2 2" xfId="44219" xr:uid="{00000000-0005-0000-0000-000030A20000}"/>
    <cellStyle name="Titulo1" xfId="93" xr:uid="{00000000-0005-0000-0000-000031A20000}"/>
    <cellStyle name="Titulo2" xfId="94" xr:uid="{00000000-0005-0000-0000-000032A20000}"/>
    <cellStyle name="Total 2" xfId="54233" xr:uid="{00000000-0005-0000-0000-000033A20000}"/>
    <cellStyle name="Verificar Célula 2" xfId="54214" xr:uid="{00000000-0005-0000-0000-000034A20000}"/>
    <cellStyle name="Vírgula" xfId="14" builtinId="3"/>
    <cellStyle name="Vírgula 10" xfId="96" xr:uid="{00000000-0005-0000-0000-000036A20000}"/>
    <cellStyle name="Vírgula 10 10" xfId="238" xr:uid="{00000000-0005-0000-0000-000037A20000}"/>
    <cellStyle name="Vírgula 10 10 2" xfId="3870" xr:uid="{00000000-0005-0000-0000-000038A20000}"/>
    <cellStyle name="Vírgula 10 10 2 2" xfId="8957" xr:uid="{00000000-0005-0000-0000-000039A20000}"/>
    <cellStyle name="Vírgula 10 10 2 2 2" xfId="44220" xr:uid="{00000000-0005-0000-0000-00003AA20000}"/>
    <cellStyle name="Vírgula 10 10 2 2 3" xfId="44221" xr:uid="{00000000-0005-0000-0000-00003BA20000}"/>
    <cellStyle name="Vírgula 10 10 2 2 4" xfId="44222" xr:uid="{00000000-0005-0000-0000-00003CA20000}"/>
    <cellStyle name="Vírgula 10 10 2 3" xfId="44223" xr:uid="{00000000-0005-0000-0000-00003DA20000}"/>
    <cellStyle name="Vírgula 10 10 2 3 2" xfId="44224" xr:uid="{00000000-0005-0000-0000-00003EA20000}"/>
    <cellStyle name="Vírgula 10 10 2 3 3" xfId="44225" xr:uid="{00000000-0005-0000-0000-00003FA20000}"/>
    <cellStyle name="Vírgula 10 10 2 4" xfId="44226" xr:uid="{00000000-0005-0000-0000-000040A20000}"/>
    <cellStyle name="Vírgula 10 10 2 5" xfId="44227" xr:uid="{00000000-0005-0000-0000-000041A20000}"/>
    <cellStyle name="Vírgula 10 10 2 6" xfId="44228" xr:uid="{00000000-0005-0000-0000-000042A20000}"/>
    <cellStyle name="Vírgula 10 10 3" xfId="5648" xr:uid="{00000000-0005-0000-0000-000043A20000}"/>
    <cellStyle name="Vírgula 10 10 3 2" xfId="10590" xr:uid="{00000000-0005-0000-0000-000044A20000}"/>
    <cellStyle name="Vírgula 10 10 3 3" xfId="44229" xr:uid="{00000000-0005-0000-0000-000045A20000}"/>
    <cellStyle name="Vírgula 10 10 3 4" xfId="44230" xr:uid="{00000000-0005-0000-0000-000046A20000}"/>
    <cellStyle name="Vírgula 10 10 4" xfId="7156" xr:uid="{00000000-0005-0000-0000-000047A20000}"/>
    <cellStyle name="Vírgula 10 10 4 2" xfId="44231" xr:uid="{00000000-0005-0000-0000-000048A20000}"/>
    <cellStyle name="Vírgula 10 10 4 3" xfId="44232" xr:uid="{00000000-0005-0000-0000-000049A20000}"/>
    <cellStyle name="Vírgula 10 10 4 4" xfId="44233" xr:uid="{00000000-0005-0000-0000-00004AA20000}"/>
    <cellStyle name="Vírgula 10 10 5" xfId="2194" xr:uid="{00000000-0005-0000-0000-00004BA20000}"/>
    <cellStyle name="Vírgula 10 10 5 2" xfId="44234" xr:uid="{00000000-0005-0000-0000-00004CA20000}"/>
    <cellStyle name="Vírgula 10 10 5 3" xfId="44235" xr:uid="{00000000-0005-0000-0000-00004DA20000}"/>
    <cellStyle name="Vírgula 10 10 5 4" xfId="44236" xr:uid="{00000000-0005-0000-0000-00004EA20000}"/>
    <cellStyle name="Vírgula 10 10 6" xfId="44237" xr:uid="{00000000-0005-0000-0000-00004FA20000}"/>
    <cellStyle name="Vírgula 10 10 6 2" xfId="44238" xr:uid="{00000000-0005-0000-0000-000050A20000}"/>
    <cellStyle name="Vírgula 10 10 6 3" xfId="44239" xr:uid="{00000000-0005-0000-0000-000051A20000}"/>
    <cellStyle name="Vírgula 10 10 7" xfId="44240" xr:uid="{00000000-0005-0000-0000-000052A20000}"/>
    <cellStyle name="Vírgula 10 10 8" xfId="44241" xr:uid="{00000000-0005-0000-0000-000053A20000}"/>
    <cellStyle name="Vírgula 10 10 9" xfId="44242" xr:uid="{00000000-0005-0000-0000-000054A20000}"/>
    <cellStyle name="Vírgula 10 11" xfId="2104" xr:uid="{00000000-0005-0000-0000-000055A20000}"/>
    <cellStyle name="Vírgula 10 11 2" xfId="3783" xr:uid="{00000000-0005-0000-0000-000056A20000}"/>
    <cellStyle name="Vírgula 10 11 2 2" xfId="8876" xr:uid="{00000000-0005-0000-0000-000057A20000}"/>
    <cellStyle name="Vírgula 10 11 2 2 2" xfId="44243" xr:uid="{00000000-0005-0000-0000-000058A20000}"/>
    <cellStyle name="Vírgula 10 11 2 2 3" xfId="44244" xr:uid="{00000000-0005-0000-0000-000059A20000}"/>
    <cellStyle name="Vírgula 10 11 2 2 4" xfId="44245" xr:uid="{00000000-0005-0000-0000-00005AA20000}"/>
    <cellStyle name="Vírgula 10 11 2 3" xfId="44246" xr:uid="{00000000-0005-0000-0000-00005BA20000}"/>
    <cellStyle name="Vírgula 10 11 2 3 2" xfId="44247" xr:uid="{00000000-0005-0000-0000-00005CA20000}"/>
    <cellStyle name="Vírgula 10 11 2 3 3" xfId="44248" xr:uid="{00000000-0005-0000-0000-00005DA20000}"/>
    <cellStyle name="Vírgula 10 11 2 4" xfId="44249" xr:uid="{00000000-0005-0000-0000-00005EA20000}"/>
    <cellStyle name="Vírgula 10 11 2 5" xfId="44250" xr:uid="{00000000-0005-0000-0000-00005FA20000}"/>
    <cellStyle name="Vírgula 10 11 2 6" xfId="44251" xr:uid="{00000000-0005-0000-0000-000060A20000}"/>
    <cellStyle name="Vírgula 10 11 3" xfId="8628" xr:uid="{00000000-0005-0000-0000-000061A20000}"/>
    <cellStyle name="Vírgula 10 11 3 2" xfId="44252" xr:uid="{00000000-0005-0000-0000-000062A20000}"/>
    <cellStyle name="Vírgula 10 11 3 3" xfId="44253" xr:uid="{00000000-0005-0000-0000-000063A20000}"/>
    <cellStyle name="Vírgula 10 11 3 4" xfId="44254" xr:uid="{00000000-0005-0000-0000-000064A20000}"/>
    <cellStyle name="Vírgula 10 11 4" xfId="44255" xr:uid="{00000000-0005-0000-0000-000065A20000}"/>
    <cellStyle name="Vírgula 10 11 4 2" xfId="44256" xr:uid="{00000000-0005-0000-0000-000066A20000}"/>
    <cellStyle name="Vírgula 10 11 4 3" xfId="44257" xr:uid="{00000000-0005-0000-0000-000067A20000}"/>
    <cellStyle name="Vírgula 10 11 4 4" xfId="44258" xr:uid="{00000000-0005-0000-0000-000068A20000}"/>
    <cellStyle name="Vírgula 10 11 5" xfId="44259" xr:uid="{00000000-0005-0000-0000-000069A20000}"/>
    <cellStyle name="Vírgula 10 11 5 2" xfId="44260" xr:uid="{00000000-0005-0000-0000-00006AA20000}"/>
    <cellStyle name="Vírgula 10 11 5 3" xfId="44261" xr:uid="{00000000-0005-0000-0000-00006BA20000}"/>
    <cellStyle name="Vírgula 10 11 5 4" xfId="44262" xr:uid="{00000000-0005-0000-0000-00006CA20000}"/>
    <cellStyle name="Vírgula 10 11 6" xfId="44263" xr:uid="{00000000-0005-0000-0000-00006DA20000}"/>
    <cellStyle name="Vírgula 10 11 6 2" xfId="44264" xr:uid="{00000000-0005-0000-0000-00006EA20000}"/>
    <cellStyle name="Vírgula 10 11 6 3" xfId="44265" xr:uid="{00000000-0005-0000-0000-00006FA20000}"/>
    <cellStyle name="Vírgula 10 11 7" xfId="44266" xr:uid="{00000000-0005-0000-0000-000070A20000}"/>
    <cellStyle name="Vírgula 10 11 8" xfId="44267" xr:uid="{00000000-0005-0000-0000-000071A20000}"/>
    <cellStyle name="Vírgula 10 11 9" xfId="44268" xr:uid="{00000000-0005-0000-0000-000072A20000}"/>
    <cellStyle name="Vírgula 10 12" xfId="3667" xr:uid="{00000000-0005-0000-0000-000073A20000}"/>
    <cellStyle name="Vírgula 10 12 2" xfId="8765" xr:uid="{00000000-0005-0000-0000-000074A20000}"/>
    <cellStyle name="Vírgula 10 12 2 2" xfId="44269" xr:uid="{00000000-0005-0000-0000-000075A20000}"/>
    <cellStyle name="Vírgula 10 12 2 2 2" xfId="44270" xr:uid="{00000000-0005-0000-0000-000076A20000}"/>
    <cellStyle name="Vírgula 10 12 2 2 3" xfId="44271" xr:uid="{00000000-0005-0000-0000-000077A20000}"/>
    <cellStyle name="Vírgula 10 12 2 2 4" xfId="44272" xr:uid="{00000000-0005-0000-0000-000078A20000}"/>
    <cellStyle name="Vírgula 10 12 2 3" xfId="44273" xr:uid="{00000000-0005-0000-0000-000079A20000}"/>
    <cellStyle name="Vírgula 10 12 2 3 2" xfId="44274" xr:uid="{00000000-0005-0000-0000-00007AA20000}"/>
    <cellStyle name="Vírgula 10 12 2 3 3" xfId="44275" xr:uid="{00000000-0005-0000-0000-00007BA20000}"/>
    <cellStyle name="Vírgula 10 12 2 4" xfId="44276" xr:uid="{00000000-0005-0000-0000-00007CA20000}"/>
    <cellStyle name="Vírgula 10 12 2 5" xfId="44277" xr:uid="{00000000-0005-0000-0000-00007DA20000}"/>
    <cellStyle name="Vírgula 10 12 2 6" xfId="44278" xr:uid="{00000000-0005-0000-0000-00007EA20000}"/>
    <cellStyle name="Vírgula 10 12 3" xfId="44279" xr:uid="{00000000-0005-0000-0000-00007FA20000}"/>
    <cellStyle name="Vírgula 10 12 3 2" xfId="44280" xr:uid="{00000000-0005-0000-0000-000080A20000}"/>
    <cellStyle name="Vírgula 10 12 3 3" xfId="44281" xr:uid="{00000000-0005-0000-0000-000081A20000}"/>
    <cellStyle name="Vírgula 10 12 3 4" xfId="44282" xr:uid="{00000000-0005-0000-0000-000082A20000}"/>
    <cellStyle name="Vírgula 10 12 4" xfId="44283" xr:uid="{00000000-0005-0000-0000-000083A20000}"/>
    <cellStyle name="Vírgula 10 12 4 2" xfId="44284" xr:uid="{00000000-0005-0000-0000-000084A20000}"/>
    <cellStyle name="Vírgula 10 12 4 3" xfId="44285" xr:uid="{00000000-0005-0000-0000-000085A20000}"/>
    <cellStyle name="Vírgula 10 12 4 4" xfId="44286" xr:uid="{00000000-0005-0000-0000-000086A20000}"/>
    <cellStyle name="Vírgula 10 12 5" xfId="44287" xr:uid="{00000000-0005-0000-0000-000087A20000}"/>
    <cellStyle name="Vírgula 10 12 5 2" xfId="44288" xr:uid="{00000000-0005-0000-0000-000088A20000}"/>
    <cellStyle name="Vírgula 10 12 5 3" xfId="44289" xr:uid="{00000000-0005-0000-0000-000089A20000}"/>
    <cellStyle name="Vírgula 10 12 6" xfId="44290" xr:uid="{00000000-0005-0000-0000-00008AA20000}"/>
    <cellStyle name="Vírgula 10 12 7" xfId="44291" xr:uid="{00000000-0005-0000-0000-00008BA20000}"/>
    <cellStyle name="Vírgula 10 12 8" xfId="44292" xr:uid="{00000000-0005-0000-0000-00008CA20000}"/>
    <cellStyle name="Vírgula 10 13" xfId="3797" xr:uid="{00000000-0005-0000-0000-00008DA20000}"/>
    <cellStyle name="Vírgula 10 13 2" xfId="8889" xr:uid="{00000000-0005-0000-0000-00008EA20000}"/>
    <cellStyle name="Vírgula 10 13 2 2" xfId="44293" xr:uid="{00000000-0005-0000-0000-00008FA20000}"/>
    <cellStyle name="Vírgula 10 13 2 3" xfId="44294" xr:uid="{00000000-0005-0000-0000-000090A20000}"/>
    <cellStyle name="Vírgula 10 13 2 4" xfId="44295" xr:uid="{00000000-0005-0000-0000-000091A20000}"/>
    <cellStyle name="Vírgula 10 13 3" xfId="44296" xr:uid="{00000000-0005-0000-0000-000092A20000}"/>
    <cellStyle name="Vírgula 10 13 3 2" xfId="44297" xr:uid="{00000000-0005-0000-0000-000093A20000}"/>
    <cellStyle name="Vírgula 10 13 3 3" xfId="44298" xr:uid="{00000000-0005-0000-0000-000094A20000}"/>
    <cellStyle name="Vírgula 10 13 3 4" xfId="44299" xr:uid="{00000000-0005-0000-0000-000095A20000}"/>
    <cellStyle name="Vírgula 10 13 4" xfId="44300" xr:uid="{00000000-0005-0000-0000-000096A20000}"/>
    <cellStyle name="Vírgula 10 13 4 2" xfId="44301" xr:uid="{00000000-0005-0000-0000-000097A20000}"/>
    <cellStyle name="Vírgula 10 13 4 3" xfId="44302" xr:uid="{00000000-0005-0000-0000-000098A20000}"/>
    <cellStyle name="Vírgula 10 13 5" xfId="44303" xr:uid="{00000000-0005-0000-0000-000099A20000}"/>
    <cellStyle name="Vírgula 10 13 6" xfId="44304" xr:uid="{00000000-0005-0000-0000-00009AA20000}"/>
    <cellStyle name="Vírgula 10 13 7" xfId="44305" xr:uid="{00000000-0005-0000-0000-00009BA20000}"/>
    <cellStyle name="Vírgula 10 14" xfId="5586" xr:uid="{00000000-0005-0000-0000-00009CA20000}"/>
    <cellStyle name="Vírgula 10 14 2" xfId="10528" xr:uid="{00000000-0005-0000-0000-00009DA20000}"/>
    <cellStyle name="Vírgula 10 14 3" xfId="44306" xr:uid="{00000000-0005-0000-0000-00009EA20000}"/>
    <cellStyle name="Vírgula 10 14 4" xfId="44307" xr:uid="{00000000-0005-0000-0000-00009FA20000}"/>
    <cellStyle name="Vírgula 10 15" xfId="7094" xr:uid="{00000000-0005-0000-0000-0000A0A20000}"/>
    <cellStyle name="Vírgula 10 15 2" xfId="44308" xr:uid="{00000000-0005-0000-0000-0000A1A20000}"/>
    <cellStyle name="Vírgula 10 15 3" xfId="44309" xr:uid="{00000000-0005-0000-0000-0000A2A20000}"/>
    <cellStyle name="Vírgula 10 15 4" xfId="44310" xr:uid="{00000000-0005-0000-0000-0000A3A20000}"/>
    <cellStyle name="Vírgula 10 16" xfId="2063" xr:uid="{00000000-0005-0000-0000-0000A4A20000}"/>
    <cellStyle name="Vírgula 10 16 2" xfId="44311" xr:uid="{00000000-0005-0000-0000-0000A5A20000}"/>
    <cellStyle name="Vírgula 10 16 3" xfId="44312" xr:uid="{00000000-0005-0000-0000-0000A6A20000}"/>
    <cellStyle name="Vírgula 10 16 4" xfId="44313" xr:uid="{00000000-0005-0000-0000-0000A7A20000}"/>
    <cellStyle name="Vírgula 10 17" xfId="44314" xr:uid="{00000000-0005-0000-0000-0000A8A20000}"/>
    <cellStyle name="Vírgula 10 17 2" xfId="44315" xr:uid="{00000000-0005-0000-0000-0000A9A20000}"/>
    <cellStyle name="Vírgula 10 17 3" xfId="44316" xr:uid="{00000000-0005-0000-0000-0000AAA20000}"/>
    <cellStyle name="Vírgula 10 18" xfId="44317" xr:uid="{00000000-0005-0000-0000-0000ABA20000}"/>
    <cellStyle name="Vírgula 10 19" xfId="44318" xr:uid="{00000000-0005-0000-0000-0000ACA20000}"/>
    <cellStyle name="Vírgula 10 2" xfId="145" xr:uid="{00000000-0005-0000-0000-0000ADA20000}"/>
    <cellStyle name="Vírgula 10 2 10" xfId="2131" xr:uid="{00000000-0005-0000-0000-0000AEA20000}"/>
    <cellStyle name="Vírgula 10 2 10 2" xfId="5475" xr:uid="{00000000-0005-0000-0000-0000AFA20000}"/>
    <cellStyle name="Vírgula 10 2 10 2 2" xfId="10437" xr:uid="{00000000-0005-0000-0000-0000B0A20000}"/>
    <cellStyle name="Vírgula 10 2 10 2 2 2" xfId="44319" xr:uid="{00000000-0005-0000-0000-0000B1A20000}"/>
    <cellStyle name="Vírgula 10 2 10 2 2 3" xfId="44320" xr:uid="{00000000-0005-0000-0000-0000B2A20000}"/>
    <cellStyle name="Vírgula 10 2 10 2 2 4" xfId="44321" xr:uid="{00000000-0005-0000-0000-0000B3A20000}"/>
    <cellStyle name="Vírgula 10 2 10 2 3" xfId="44322" xr:uid="{00000000-0005-0000-0000-0000B4A20000}"/>
    <cellStyle name="Vírgula 10 2 10 2 3 2" xfId="44323" xr:uid="{00000000-0005-0000-0000-0000B5A20000}"/>
    <cellStyle name="Vírgula 10 2 10 2 3 3" xfId="44324" xr:uid="{00000000-0005-0000-0000-0000B6A20000}"/>
    <cellStyle name="Vírgula 10 2 10 2 4" xfId="44325" xr:uid="{00000000-0005-0000-0000-0000B7A20000}"/>
    <cellStyle name="Vírgula 10 2 10 2 5" xfId="44326" xr:uid="{00000000-0005-0000-0000-0000B8A20000}"/>
    <cellStyle name="Vírgula 10 2 10 2 6" xfId="44327" xr:uid="{00000000-0005-0000-0000-0000B9A20000}"/>
    <cellStyle name="Vírgula 10 2 10 3" xfId="8629" xr:uid="{00000000-0005-0000-0000-0000BAA20000}"/>
    <cellStyle name="Vírgula 10 2 10 3 2" xfId="44328" xr:uid="{00000000-0005-0000-0000-0000BBA20000}"/>
    <cellStyle name="Vírgula 10 2 10 3 3" xfId="44329" xr:uid="{00000000-0005-0000-0000-0000BCA20000}"/>
    <cellStyle name="Vírgula 10 2 10 3 4" xfId="44330" xr:uid="{00000000-0005-0000-0000-0000BDA20000}"/>
    <cellStyle name="Vírgula 10 2 10 4" xfId="44331" xr:uid="{00000000-0005-0000-0000-0000BEA20000}"/>
    <cellStyle name="Vírgula 10 2 10 4 2" xfId="44332" xr:uid="{00000000-0005-0000-0000-0000BFA20000}"/>
    <cellStyle name="Vírgula 10 2 10 4 3" xfId="44333" xr:uid="{00000000-0005-0000-0000-0000C0A20000}"/>
    <cellStyle name="Vírgula 10 2 10 4 4" xfId="44334" xr:uid="{00000000-0005-0000-0000-0000C1A20000}"/>
    <cellStyle name="Vírgula 10 2 10 5" xfId="44335" xr:uid="{00000000-0005-0000-0000-0000C2A20000}"/>
    <cellStyle name="Vírgula 10 2 10 5 2" xfId="44336" xr:uid="{00000000-0005-0000-0000-0000C3A20000}"/>
    <cellStyle name="Vírgula 10 2 10 5 3" xfId="44337" xr:uid="{00000000-0005-0000-0000-0000C4A20000}"/>
    <cellStyle name="Vírgula 10 2 10 5 4" xfId="44338" xr:uid="{00000000-0005-0000-0000-0000C5A20000}"/>
    <cellStyle name="Vírgula 10 2 10 6" xfId="44339" xr:uid="{00000000-0005-0000-0000-0000C6A20000}"/>
    <cellStyle name="Vírgula 10 2 10 6 2" xfId="44340" xr:uid="{00000000-0005-0000-0000-0000C7A20000}"/>
    <cellStyle name="Vírgula 10 2 10 6 3" xfId="44341" xr:uid="{00000000-0005-0000-0000-0000C8A20000}"/>
    <cellStyle name="Vírgula 10 2 10 7" xfId="44342" xr:uid="{00000000-0005-0000-0000-0000C9A20000}"/>
    <cellStyle name="Vírgula 10 2 10 8" xfId="44343" xr:uid="{00000000-0005-0000-0000-0000CAA20000}"/>
    <cellStyle name="Vírgula 10 2 10 9" xfId="44344" xr:uid="{00000000-0005-0000-0000-0000CBA20000}"/>
    <cellStyle name="Vírgula 10 2 11" xfId="3668" xr:uid="{00000000-0005-0000-0000-0000CCA20000}"/>
    <cellStyle name="Vírgula 10 2 11 2" xfId="8766" xr:uid="{00000000-0005-0000-0000-0000CDA20000}"/>
    <cellStyle name="Vírgula 10 2 11 2 2" xfId="44345" xr:uid="{00000000-0005-0000-0000-0000CEA20000}"/>
    <cellStyle name="Vírgula 10 2 11 2 2 2" xfId="44346" xr:uid="{00000000-0005-0000-0000-0000CFA20000}"/>
    <cellStyle name="Vírgula 10 2 11 2 2 3" xfId="44347" xr:uid="{00000000-0005-0000-0000-0000D0A20000}"/>
    <cellStyle name="Vírgula 10 2 11 2 2 4" xfId="44348" xr:uid="{00000000-0005-0000-0000-0000D1A20000}"/>
    <cellStyle name="Vírgula 10 2 11 2 3" xfId="44349" xr:uid="{00000000-0005-0000-0000-0000D2A20000}"/>
    <cellStyle name="Vírgula 10 2 11 2 3 2" xfId="44350" xr:uid="{00000000-0005-0000-0000-0000D3A20000}"/>
    <cellStyle name="Vírgula 10 2 11 2 3 3" xfId="44351" xr:uid="{00000000-0005-0000-0000-0000D4A20000}"/>
    <cellStyle name="Vírgula 10 2 11 2 4" xfId="44352" xr:uid="{00000000-0005-0000-0000-0000D5A20000}"/>
    <cellStyle name="Vírgula 10 2 11 2 5" xfId="44353" xr:uid="{00000000-0005-0000-0000-0000D6A20000}"/>
    <cellStyle name="Vírgula 10 2 11 2 6" xfId="44354" xr:uid="{00000000-0005-0000-0000-0000D7A20000}"/>
    <cellStyle name="Vírgula 10 2 11 3" xfId="44355" xr:uid="{00000000-0005-0000-0000-0000D8A20000}"/>
    <cellStyle name="Vírgula 10 2 11 3 2" xfId="44356" xr:uid="{00000000-0005-0000-0000-0000D9A20000}"/>
    <cellStyle name="Vírgula 10 2 11 3 3" xfId="44357" xr:uid="{00000000-0005-0000-0000-0000DAA20000}"/>
    <cellStyle name="Vírgula 10 2 11 3 4" xfId="44358" xr:uid="{00000000-0005-0000-0000-0000DBA20000}"/>
    <cellStyle name="Vírgula 10 2 11 4" xfId="44359" xr:uid="{00000000-0005-0000-0000-0000DCA20000}"/>
    <cellStyle name="Vírgula 10 2 11 4 2" xfId="44360" xr:uid="{00000000-0005-0000-0000-0000DDA20000}"/>
    <cellStyle name="Vírgula 10 2 11 4 3" xfId="44361" xr:uid="{00000000-0005-0000-0000-0000DEA20000}"/>
    <cellStyle name="Vírgula 10 2 11 4 4" xfId="44362" xr:uid="{00000000-0005-0000-0000-0000DFA20000}"/>
    <cellStyle name="Vírgula 10 2 11 5" xfId="44363" xr:uid="{00000000-0005-0000-0000-0000E0A20000}"/>
    <cellStyle name="Vírgula 10 2 11 5 2" xfId="44364" xr:uid="{00000000-0005-0000-0000-0000E1A20000}"/>
    <cellStyle name="Vírgula 10 2 11 5 3" xfId="44365" xr:uid="{00000000-0005-0000-0000-0000E2A20000}"/>
    <cellStyle name="Vírgula 10 2 11 6" xfId="44366" xr:uid="{00000000-0005-0000-0000-0000E3A20000}"/>
    <cellStyle name="Vírgula 10 2 11 7" xfId="44367" xr:uid="{00000000-0005-0000-0000-0000E4A20000}"/>
    <cellStyle name="Vírgula 10 2 11 8" xfId="44368" xr:uid="{00000000-0005-0000-0000-0000E5A20000}"/>
    <cellStyle name="Vírgula 10 2 12" xfId="3828" xr:uid="{00000000-0005-0000-0000-0000E6A20000}"/>
    <cellStyle name="Vírgula 10 2 12 2" xfId="8919" xr:uid="{00000000-0005-0000-0000-0000E7A20000}"/>
    <cellStyle name="Vírgula 10 2 12 2 2" xfId="44369" xr:uid="{00000000-0005-0000-0000-0000E8A20000}"/>
    <cellStyle name="Vírgula 10 2 12 2 3" xfId="44370" xr:uid="{00000000-0005-0000-0000-0000E9A20000}"/>
    <cellStyle name="Vírgula 10 2 12 2 4" xfId="44371" xr:uid="{00000000-0005-0000-0000-0000EAA20000}"/>
    <cellStyle name="Vírgula 10 2 12 3" xfId="44372" xr:uid="{00000000-0005-0000-0000-0000EBA20000}"/>
    <cellStyle name="Vírgula 10 2 12 3 2" xfId="44373" xr:uid="{00000000-0005-0000-0000-0000ECA20000}"/>
    <cellStyle name="Vírgula 10 2 12 3 3" xfId="44374" xr:uid="{00000000-0005-0000-0000-0000EDA20000}"/>
    <cellStyle name="Vírgula 10 2 12 3 4" xfId="44375" xr:uid="{00000000-0005-0000-0000-0000EEA20000}"/>
    <cellStyle name="Vírgula 10 2 12 4" xfId="44376" xr:uid="{00000000-0005-0000-0000-0000EFA20000}"/>
    <cellStyle name="Vírgula 10 2 12 4 2" xfId="44377" xr:uid="{00000000-0005-0000-0000-0000F0A20000}"/>
    <cellStyle name="Vírgula 10 2 12 4 3" xfId="44378" xr:uid="{00000000-0005-0000-0000-0000F1A20000}"/>
    <cellStyle name="Vírgula 10 2 12 5" xfId="44379" xr:uid="{00000000-0005-0000-0000-0000F2A20000}"/>
    <cellStyle name="Vírgula 10 2 12 6" xfId="44380" xr:uid="{00000000-0005-0000-0000-0000F3A20000}"/>
    <cellStyle name="Vírgula 10 2 12 7" xfId="44381" xr:uid="{00000000-0005-0000-0000-0000F4A20000}"/>
    <cellStyle name="Vírgula 10 2 13" xfId="5613" xr:uid="{00000000-0005-0000-0000-0000F5A20000}"/>
    <cellStyle name="Vírgula 10 2 13 2" xfId="10555" xr:uid="{00000000-0005-0000-0000-0000F6A20000}"/>
    <cellStyle name="Vírgula 10 2 13 3" xfId="44382" xr:uid="{00000000-0005-0000-0000-0000F7A20000}"/>
    <cellStyle name="Vírgula 10 2 13 4" xfId="44383" xr:uid="{00000000-0005-0000-0000-0000F8A20000}"/>
    <cellStyle name="Vírgula 10 2 14" xfId="7121" xr:uid="{00000000-0005-0000-0000-0000F9A20000}"/>
    <cellStyle name="Vírgula 10 2 14 2" xfId="44384" xr:uid="{00000000-0005-0000-0000-0000FAA20000}"/>
    <cellStyle name="Vírgula 10 2 14 3" xfId="44385" xr:uid="{00000000-0005-0000-0000-0000FBA20000}"/>
    <cellStyle name="Vírgula 10 2 14 4" xfId="44386" xr:uid="{00000000-0005-0000-0000-0000FCA20000}"/>
    <cellStyle name="Vírgula 10 2 15" xfId="2087" xr:uid="{00000000-0005-0000-0000-0000FDA20000}"/>
    <cellStyle name="Vírgula 10 2 15 2" xfId="44387" xr:uid="{00000000-0005-0000-0000-0000FEA20000}"/>
    <cellStyle name="Vírgula 10 2 15 3" xfId="44388" xr:uid="{00000000-0005-0000-0000-0000FFA20000}"/>
    <cellStyle name="Vírgula 10 2 15 4" xfId="44389" xr:uid="{00000000-0005-0000-0000-000000A30000}"/>
    <cellStyle name="Vírgula 10 2 16" xfId="44390" xr:uid="{00000000-0005-0000-0000-000001A30000}"/>
    <cellStyle name="Vírgula 10 2 16 2" xfId="44391" xr:uid="{00000000-0005-0000-0000-000002A30000}"/>
    <cellStyle name="Vírgula 10 2 16 3" xfId="44392" xr:uid="{00000000-0005-0000-0000-000003A30000}"/>
    <cellStyle name="Vírgula 10 2 17" xfId="44393" xr:uid="{00000000-0005-0000-0000-000004A30000}"/>
    <cellStyle name="Vírgula 10 2 18" xfId="44394" xr:uid="{00000000-0005-0000-0000-000005A30000}"/>
    <cellStyle name="Vírgula 10 2 19" xfId="44395" xr:uid="{00000000-0005-0000-0000-000006A30000}"/>
    <cellStyle name="Vírgula 10 2 2" xfId="578" xr:uid="{00000000-0005-0000-0000-000007A30000}"/>
    <cellStyle name="Vírgula 10 2 2 10" xfId="2335" xr:uid="{00000000-0005-0000-0000-000008A30000}"/>
    <cellStyle name="Vírgula 10 2 2 10 2" xfId="44396" xr:uid="{00000000-0005-0000-0000-000009A30000}"/>
    <cellStyle name="Vírgula 10 2 2 10 3" xfId="44397" xr:uid="{00000000-0005-0000-0000-00000AA30000}"/>
    <cellStyle name="Vírgula 10 2 2 10 4" xfId="44398" xr:uid="{00000000-0005-0000-0000-00000BA30000}"/>
    <cellStyle name="Vírgula 10 2 2 11" xfId="44399" xr:uid="{00000000-0005-0000-0000-00000CA30000}"/>
    <cellStyle name="Vírgula 10 2 2 11 2" xfId="44400" xr:uid="{00000000-0005-0000-0000-00000DA30000}"/>
    <cellStyle name="Vírgula 10 2 2 11 3" xfId="44401" xr:uid="{00000000-0005-0000-0000-00000EA30000}"/>
    <cellStyle name="Vírgula 10 2 2 12" xfId="44402" xr:uid="{00000000-0005-0000-0000-00000FA30000}"/>
    <cellStyle name="Vírgula 10 2 2 13" xfId="44403" xr:uid="{00000000-0005-0000-0000-000010A30000}"/>
    <cellStyle name="Vírgula 10 2 2 14" xfId="44404" xr:uid="{00000000-0005-0000-0000-000011A30000}"/>
    <cellStyle name="Vírgula 10 2 2 2" xfId="727" xr:uid="{00000000-0005-0000-0000-000012A30000}"/>
    <cellStyle name="Vírgula 10 2 2 2 10" xfId="44405" xr:uid="{00000000-0005-0000-0000-000013A30000}"/>
    <cellStyle name="Vírgula 10 2 2 2 11" xfId="44406" xr:uid="{00000000-0005-0000-0000-000014A30000}"/>
    <cellStyle name="Vírgula 10 2 2 2 2" xfId="1192" xr:uid="{00000000-0005-0000-0000-000015A30000}"/>
    <cellStyle name="Vírgula 10 2 2 2 2 10" xfId="44407" xr:uid="{00000000-0005-0000-0000-000016A30000}"/>
    <cellStyle name="Vírgula 10 2 2 2 2 2" xfId="1833" xr:uid="{00000000-0005-0000-0000-000017A30000}"/>
    <cellStyle name="Vírgula 10 2 2 2 2 2 2" xfId="5191" xr:uid="{00000000-0005-0000-0000-000018A30000}"/>
    <cellStyle name="Vírgula 10 2 2 2 2 2 2 2" xfId="10175" xr:uid="{00000000-0005-0000-0000-000019A30000}"/>
    <cellStyle name="Vírgula 10 2 2 2 2 2 2 2 2" xfId="44408" xr:uid="{00000000-0005-0000-0000-00001AA30000}"/>
    <cellStyle name="Vírgula 10 2 2 2 2 2 2 2 3" xfId="44409" xr:uid="{00000000-0005-0000-0000-00001BA30000}"/>
    <cellStyle name="Vírgula 10 2 2 2 2 2 2 2 4" xfId="44410" xr:uid="{00000000-0005-0000-0000-00001CA30000}"/>
    <cellStyle name="Vírgula 10 2 2 2 2 2 2 3" xfId="44411" xr:uid="{00000000-0005-0000-0000-00001DA30000}"/>
    <cellStyle name="Vírgula 10 2 2 2 2 2 2 3 2" xfId="44412" xr:uid="{00000000-0005-0000-0000-00001EA30000}"/>
    <cellStyle name="Vírgula 10 2 2 2 2 2 2 3 3" xfId="44413" xr:uid="{00000000-0005-0000-0000-00001FA30000}"/>
    <cellStyle name="Vírgula 10 2 2 2 2 2 2 4" xfId="44414" xr:uid="{00000000-0005-0000-0000-000020A30000}"/>
    <cellStyle name="Vírgula 10 2 2 2 2 2 2 5" xfId="44415" xr:uid="{00000000-0005-0000-0000-000021A30000}"/>
    <cellStyle name="Vírgula 10 2 2 2 2 2 2 6" xfId="44416" xr:uid="{00000000-0005-0000-0000-000022A30000}"/>
    <cellStyle name="Vírgula 10 2 2 2 2 2 3" xfId="6920" xr:uid="{00000000-0005-0000-0000-000023A30000}"/>
    <cellStyle name="Vírgula 10 2 2 2 2 2 3 2" xfId="11862" xr:uid="{00000000-0005-0000-0000-000024A30000}"/>
    <cellStyle name="Vírgula 10 2 2 2 2 2 3 3" xfId="44417" xr:uid="{00000000-0005-0000-0000-000025A30000}"/>
    <cellStyle name="Vírgula 10 2 2 2 2 2 3 4" xfId="44418" xr:uid="{00000000-0005-0000-0000-000026A30000}"/>
    <cellStyle name="Vírgula 10 2 2 2 2 2 4" xfId="8428" xr:uid="{00000000-0005-0000-0000-000027A30000}"/>
    <cellStyle name="Vírgula 10 2 2 2 2 2 4 2" xfId="44419" xr:uid="{00000000-0005-0000-0000-000028A30000}"/>
    <cellStyle name="Vírgula 10 2 2 2 2 2 4 3" xfId="44420" xr:uid="{00000000-0005-0000-0000-000029A30000}"/>
    <cellStyle name="Vírgula 10 2 2 2 2 2 4 4" xfId="44421" xr:uid="{00000000-0005-0000-0000-00002AA30000}"/>
    <cellStyle name="Vírgula 10 2 2 2 2 2 5" xfId="3466" xr:uid="{00000000-0005-0000-0000-00002BA30000}"/>
    <cellStyle name="Vírgula 10 2 2 2 2 2 5 2" xfId="44422" xr:uid="{00000000-0005-0000-0000-00002CA30000}"/>
    <cellStyle name="Vírgula 10 2 2 2 2 2 5 3" xfId="44423" xr:uid="{00000000-0005-0000-0000-00002DA30000}"/>
    <cellStyle name="Vírgula 10 2 2 2 2 2 5 4" xfId="44424" xr:uid="{00000000-0005-0000-0000-00002EA30000}"/>
    <cellStyle name="Vírgula 10 2 2 2 2 2 6" xfId="44425" xr:uid="{00000000-0005-0000-0000-00002FA30000}"/>
    <cellStyle name="Vírgula 10 2 2 2 2 2 6 2" xfId="44426" xr:uid="{00000000-0005-0000-0000-000030A30000}"/>
    <cellStyle name="Vírgula 10 2 2 2 2 2 6 3" xfId="44427" xr:uid="{00000000-0005-0000-0000-000031A30000}"/>
    <cellStyle name="Vírgula 10 2 2 2 2 2 7" xfId="44428" xr:uid="{00000000-0005-0000-0000-000032A30000}"/>
    <cellStyle name="Vírgula 10 2 2 2 2 2 8" xfId="44429" xr:uid="{00000000-0005-0000-0000-000033A30000}"/>
    <cellStyle name="Vírgula 10 2 2 2 2 2 9" xfId="44430" xr:uid="{00000000-0005-0000-0000-000034A30000}"/>
    <cellStyle name="Vírgula 10 2 2 2 2 3" xfId="4560" xr:uid="{00000000-0005-0000-0000-000035A30000}"/>
    <cellStyle name="Vírgula 10 2 2 2 2 3 2" xfId="9544" xr:uid="{00000000-0005-0000-0000-000036A30000}"/>
    <cellStyle name="Vírgula 10 2 2 2 2 3 2 2" xfId="44431" xr:uid="{00000000-0005-0000-0000-000037A30000}"/>
    <cellStyle name="Vírgula 10 2 2 2 2 3 2 3" xfId="44432" xr:uid="{00000000-0005-0000-0000-000038A30000}"/>
    <cellStyle name="Vírgula 10 2 2 2 2 3 2 4" xfId="44433" xr:uid="{00000000-0005-0000-0000-000039A30000}"/>
    <cellStyle name="Vírgula 10 2 2 2 2 3 3" xfId="44434" xr:uid="{00000000-0005-0000-0000-00003AA30000}"/>
    <cellStyle name="Vírgula 10 2 2 2 2 3 3 2" xfId="44435" xr:uid="{00000000-0005-0000-0000-00003BA30000}"/>
    <cellStyle name="Vírgula 10 2 2 2 2 3 3 3" xfId="44436" xr:uid="{00000000-0005-0000-0000-00003CA30000}"/>
    <cellStyle name="Vírgula 10 2 2 2 2 3 4" xfId="44437" xr:uid="{00000000-0005-0000-0000-00003DA30000}"/>
    <cellStyle name="Vírgula 10 2 2 2 2 3 5" xfId="44438" xr:uid="{00000000-0005-0000-0000-00003EA30000}"/>
    <cellStyle name="Vírgula 10 2 2 2 2 3 6" xfId="44439" xr:uid="{00000000-0005-0000-0000-00003FA30000}"/>
    <cellStyle name="Vírgula 10 2 2 2 2 4" xfId="6291" xr:uid="{00000000-0005-0000-0000-000040A30000}"/>
    <cellStyle name="Vírgula 10 2 2 2 2 4 2" xfId="11233" xr:uid="{00000000-0005-0000-0000-000041A30000}"/>
    <cellStyle name="Vírgula 10 2 2 2 2 4 3" xfId="44440" xr:uid="{00000000-0005-0000-0000-000042A30000}"/>
    <cellStyle name="Vírgula 10 2 2 2 2 4 4" xfId="44441" xr:uid="{00000000-0005-0000-0000-000043A30000}"/>
    <cellStyle name="Vírgula 10 2 2 2 2 5" xfId="7799" xr:uid="{00000000-0005-0000-0000-000044A30000}"/>
    <cellStyle name="Vírgula 10 2 2 2 2 5 2" xfId="44442" xr:uid="{00000000-0005-0000-0000-000045A30000}"/>
    <cellStyle name="Vírgula 10 2 2 2 2 5 3" xfId="44443" xr:uid="{00000000-0005-0000-0000-000046A30000}"/>
    <cellStyle name="Vírgula 10 2 2 2 2 5 4" xfId="44444" xr:uid="{00000000-0005-0000-0000-000047A30000}"/>
    <cellStyle name="Vírgula 10 2 2 2 2 6" xfId="2837" xr:uid="{00000000-0005-0000-0000-000048A30000}"/>
    <cellStyle name="Vírgula 10 2 2 2 2 6 2" xfId="44445" xr:uid="{00000000-0005-0000-0000-000049A30000}"/>
    <cellStyle name="Vírgula 10 2 2 2 2 6 3" xfId="44446" xr:uid="{00000000-0005-0000-0000-00004AA30000}"/>
    <cellStyle name="Vírgula 10 2 2 2 2 6 4" xfId="44447" xr:uid="{00000000-0005-0000-0000-00004BA30000}"/>
    <cellStyle name="Vírgula 10 2 2 2 2 7" xfId="44448" xr:uid="{00000000-0005-0000-0000-00004CA30000}"/>
    <cellStyle name="Vírgula 10 2 2 2 2 7 2" xfId="44449" xr:uid="{00000000-0005-0000-0000-00004DA30000}"/>
    <cellStyle name="Vírgula 10 2 2 2 2 7 3" xfId="44450" xr:uid="{00000000-0005-0000-0000-00004EA30000}"/>
    <cellStyle name="Vírgula 10 2 2 2 2 8" xfId="44451" xr:uid="{00000000-0005-0000-0000-00004FA30000}"/>
    <cellStyle name="Vírgula 10 2 2 2 2 9" xfId="44452" xr:uid="{00000000-0005-0000-0000-000050A30000}"/>
    <cellStyle name="Vírgula 10 2 2 2 3" xfId="1832" xr:uid="{00000000-0005-0000-0000-000051A30000}"/>
    <cellStyle name="Vírgula 10 2 2 2 3 2" xfId="5190" xr:uid="{00000000-0005-0000-0000-000052A30000}"/>
    <cellStyle name="Vírgula 10 2 2 2 3 2 2" xfId="10174" xr:uid="{00000000-0005-0000-0000-000053A30000}"/>
    <cellStyle name="Vírgula 10 2 2 2 3 2 2 2" xfId="44453" xr:uid="{00000000-0005-0000-0000-000054A30000}"/>
    <cellStyle name="Vírgula 10 2 2 2 3 2 2 3" xfId="44454" xr:uid="{00000000-0005-0000-0000-000055A30000}"/>
    <cellStyle name="Vírgula 10 2 2 2 3 2 2 4" xfId="44455" xr:uid="{00000000-0005-0000-0000-000056A30000}"/>
    <cellStyle name="Vírgula 10 2 2 2 3 2 3" xfId="44456" xr:uid="{00000000-0005-0000-0000-000057A30000}"/>
    <cellStyle name="Vírgula 10 2 2 2 3 2 3 2" xfId="44457" xr:uid="{00000000-0005-0000-0000-000058A30000}"/>
    <cellStyle name="Vírgula 10 2 2 2 3 2 3 3" xfId="44458" xr:uid="{00000000-0005-0000-0000-000059A30000}"/>
    <cellStyle name="Vírgula 10 2 2 2 3 2 4" xfId="44459" xr:uid="{00000000-0005-0000-0000-00005AA30000}"/>
    <cellStyle name="Vírgula 10 2 2 2 3 2 5" xfId="44460" xr:uid="{00000000-0005-0000-0000-00005BA30000}"/>
    <cellStyle name="Vírgula 10 2 2 2 3 2 6" xfId="44461" xr:uid="{00000000-0005-0000-0000-00005CA30000}"/>
    <cellStyle name="Vírgula 10 2 2 2 3 3" xfId="6919" xr:uid="{00000000-0005-0000-0000-00005DA30000}"/>
    <cellStyle name="Vírgula 10 2 2 2 3 3 2" xfId="11861" xr:uid="{00000000-0005-0000-0000-00005EA30000}"/>
    <cellStyle name="Vírgula 10 2 2 2 3 3 3" xfId="44462" xr:uid="{00000000-0005-0000-0000-00005FA30000}"/>
    <cellStyle name="Vírgula 10 2 2 2 3 3 4" xfId="44463" xr:uid="{00000000-0005-0000-0000-000060A30000}"/>
    <cellStyle name="Vírgula 10 2 2 2 3 4" xfId="8427" xr:uid="{00000000-0005-0000-0000-000061A30000}"/>
    <cellStyle name="Vírgula 10 2 2 2 3 4 2" xfId="44464" xr:uid="{00000000-0005-0000-0000-000062A30000}"/>
    <cellStyle name="Vírgula 10 2 2 2 3 4 3" xfId="44465" xr:uid="{00000000-0005-0000-0000-000063A30000}"/>
    <cellStyle name="Vírgula 10 2 2 2 3 4 4" xfId="44466" xr:uid="{00000000-0005-0000-0000-000064A30000}"/>
    <cellStyle name="Vírgula 10 2 2 2 3 5" xfId="3465" xr:uid="{00000000-0005-0000-0000-000065A30000}"/>
    <cellStyle name="Vírgula 10 2 2 2 3 5 2" xfId="44467" xr:uid="{00000000-0005-0000-0000-000066A30000}"/>
    <cellStyle name="Vírgula 10 2 2 2 3 5 3" xfId="44468" xr:uid="{00000000-0005-0000-0000-000067A30000}"/>
    <cellStyle name="Vírgula 10 2 2 2 3 5 4" xfId="44469" xr:uid="{00000000-0005-0000-0000-000068A30000}"/>
    <cellStyle name="Vírgula 10 2 2 2 3 6" xfId="44470" xr:uid="{00000000-0005-0000-0000-000069A30000}"/>
    <cellStyle name="Vírgula 10 2 2 2 3 6 2" xfId="44471" xr:uid="{00000000-0005-0000-0000-00006AA30000}"/>
    <cellStyle name="Vírgula 10 2 2 2 3 6 3" xfId="44472" xr:uid="{00000000-0005-0000-0000-00006BA30000}"/>
    <cellStyle name="Vírgula 10 2 2 2 3 7" xfId="44473" xr:uid="{00000000-0005-0000-0000-00006CA30000}"/>
    <cellStyle name="Vírgula 10 2 2 2 3 8" xfId="44474" xr:uid="{00000000-0005-0000-0000-00006DA30000}"/>
    <cellStyle name="Vírgula 10 2 2 2 3 9" xfId="44475" xr:uid="{00000000-0005-0000-0000-00006EA30000}"/>
    <cellStyle name="Vírgula 10 2 2 2 4" xfId="4177" xr:uid="{00000000-0005-0000-0000-00006FA30000}"/>
    <cellStyle name="Vírgula 10 2 2 2 4 2" xfId="9163" xr:uid="{00000000-0005-0000-0000-000070A30000}"/>
    <cellStyle name="Vírgula 10 2 2 2 4 2 2" xfId="44476" xr:uid="{00000000-0005-0000-0000-000071A30000}"/>
    <cellStyle name="Vírgula 10 2 2 2 4 2 3" xfId="44477" xr:uid="{00000000-0005-0000-0000-000072A30000}"/>
    <cellStyle name="Vírgula 10 2 2 2 4 2 4" xfId="44478" xr:uid="{00000000-0005-0000-0000-000073A30000}"/>
    <cellStyle name="Vírgula 10 2 2 2 4 3" xfId="44479" xr:uid="{00000000-0005-0000-0000-000074A30000}"/>
    <cellStyle name="Vírgula 10 2 2 2 4 3 2" xfId="44480" xr:uid="{00000000-0005-0000-0000-000075A30000}"/>
    <cellStyle name="Vírgula 10 2 2 2 4 3 3" xfId="44481" xr:uid="{00000000-0005-0000-0000-000076A30000}"/>
    <cellStyle name="Vírgula 10 2 2 2 4 4" xfId="44482" xr:uid="{00000000-0005-0000-0000-000077A30000}"/>
    <cellStyle name="Vírgula 10 2 2 2 4 5" xfId="44483" xr:uid="{00000000-0005-0000-0000-000078A30000}"/>
    <cellStyle name="Vírgula 10 2 2 2 4 6" xfId="44484" xr:uid="{00000000-0005-0000-0000-000079A30000}"/>
    <cellStyle name="Vírgula 10 2 2 2 5" xfId="5924" xr:uid="{00000000-0005-0000-0000-00007AA30000}"/>
    <cellStyle name="Vírgula 10 2 2 2 5 2" xfId="10866" xr:uid="{00000000-0005-0000-0000-00007BA30000}"/>
    <cellStyle name="Vírgula 10 2 2 2 5 3" xfId="44485" xr:uid="{00000000-0005-0000-0000-00007CA30000}"/>
    <cellStyle name="Vírgula 10 2 2 2 5 4" xfId="44486" xr:uid="{00000000-0005-0000-0000-00007DA30000}"/>
    <cellStyle name="Vírgula 10 2 2 2 6" xfId="7432" xr:uid="{00000000-0005-0000-0000-00007EA30000}"/>
    <cellStyle name="Vírgula 10 2 2 2 6 2" xfId="44487" xr:uid="{00000000-0005-0000-0000-00007FA30000}"/>
    <cellStyle name="Vírgula 10 2 2 2 6 3" xfId="44488" xr:uid="{00000000-0005-0000-0000-000080A30000}"/>
    <cellStyle name="Vírgula 10 2 2 2 6 4" xfId="44489" xr:uid="{00000000-0005-0000-0000-000081A30000}"/>
    <cellStyle name="Vírgula 10 2 2 2 7" xfId="2470" xr:uid="{00000000-0005-0000-0000-000082A30000}"/>
    <cellStyle name="Vírgula 10 2 2 2 7 2" xfId="44490" xr:uid="{00000000-0005-0000-0000-000083A30000}"/>
    <cellStyle name="Vírgula 10 2 2 2 7 3" xfId="44491" xr:uid="{00000000-0005-0000-0000-000084A30000}"/>
    <cellStyle name="Vírgula 10 2 2 2 7 4" xfId="44492" xr:uid="{00000000-0005-0000-0000-000085A30000}"/>
    <cellStyle name="Vírgula 10 2 2 2 8" xfId="44493" xr:uid="{00000000-0005-0000-0000-000086A30000}"/>
    <cellStyle name="Vírgula 10 2 2 2 8 2" xfId="44494" xr:uid="{00000000-0005-0000-0000-000087A30000}"/>
    <cellStyle name="Vírgula 10 2 2 2 8 3" xfId="44495" xr:uid="{00000000-0005-0000-0000-000088A30000}"/>
    <cellStyle name="Vírgula 10 2 2 2 9" xfId="44496" xr:uid="{00000000-0005-0000-0000-000089A30000}"/>
    <cellStyle name="Vírgula 10 2 2 3" xfId="879" xr:uid="{00000000-0005-0000-0000-00008AA30000}"/>
    <cellStyle name="Vírgula 10 2 2 3 10" xfId="44497" xr:uid="{00000000-0005-0000-0000-00008BA30000}"/>
    <cellStyle name="Vírgula 10 2 2 3 2" xfId="1834" xr:uid="{00000000-0005-0000-0000-00008CA30000}"/>
    <cellStyle name="Vírgula 10 2 2 3 2 2" xfId="5192" xr:uid="{00000000-0005-0000-0000-00008DA30000}"/>
    <cellStyle name="Vírgula 10 2 2 3 2 2 2" xfId="10176" xr:uid="{00000000-0005-0000-0000-00008EA30000}"/>
    <cellStyle name="Vírgula 10 2 2 3 2 2 2 2" xfId="44498" xr:uid="{00000000-0005-0000-0000-00008FA30000}"/>
    <cellStyle name="Vírgula 10 2 2 3 2 2 2 3" xfId="44499" xr:uid="{00000000-0005-0000-0000-000090A30000}"/>
    <cellStyle name="Vírgula 10 2 2 3 2 2 2 4" xfId="44500" xr:uid="{00000000-0005-0000-0000-000091A30000}"/>
    <cellStyle name="Vírgula 10 2 2 3 2 2 3" xfId="44501" xr:uid="{00000000-0005-0000-0000-000092A30000}"/>
    <cellStyle name="Vírgula 10 2 2 3 2 2 3 2" xfId="44502" xr:uid="{00000000-0005-0000-0000-000093A30000}"/>
    <cellStyle name="Vírgula 10 2 2 3 2 2 3 3" xfId="44503" xr:uid="{00000000-0005-0000-0000-000094A30000}"/>
    <cellStyle name="Vírgula 10 2 2 3 2 2 4" xfId="44504" xr:uid="{00000000-0005-0000-0000-000095A30000}"/>
    <cellStyle name="Vírgula 10 2 2 3 2 2 5" xfId="44505" xr:uid="{00000000-0005-0000-0000-000096A30000}"/>
    <cellStyle name="Vírgula 10 2 2 3 2 2 6" xfId="44506" xr:uid="{00000000-0005-0000-0000-000097A30000}"/>
    <cellStyle name="Vírgula 10 2 2 3 2 3" xfId="6921" xr:uid="{00000000-0005-0000-0000-000098A30000}"/>
    <cellStyle name="Vírgula 10 2 2 3 2 3 2" xfId="11863" xr:uid="{00000000-0005-0000-0000-000099A30000}"/>
    <cellStyle name="Vírgula 10 2 2 3 2 3 3" xfId="44507" xr:uid="{00000000-0005-0000-0000-00009AA30000}"/>
    <cellStyle name="Vírgula 10 2 2 3 2 3 4" xfId="44508" xr:uid="{00000000-0005-0000-0000-00009BA30000}"/>
    <cellStyle name="Vírgula 10 2 2 3 2 4" xfId="8429" xr:uid="{00000000-0005-0000-0000-00009CA30000}"/>
    <cellStyle name="Vírgula 10 2 2 3 2 4 2" xfId="44509" xr:uid="{00000000-0005-0000-0000-00009DA30000}"/>
    <cellStyle name="Vírgula 10 2 2 3 2 4 3" xfId="44510" xr:uid="{00000000-0005-0000-0000-00009EA30000}"/>
    <cellStyle name="Vírgula 10 2 2 3 2 4 4" xfId="44511" xr:uid="{00000000-0005-0000-0000-00009FA30000}"/>
    <cellStyle name="Vírgula 10 2 2 3 2 5" xfId="3467" xr:uid="{00000000-0005-0000-0000-0000A0A30000}"/>
    <cellStyle name="Vírgula 10 2 2 3 2 5 2" xfId="44512" xr:uid="{00000000-0005-0000-0000-0000A1A30000}"/>
    <cellStyle name="Vírgula 10 2 2 3 2 5 3" xfId="44513" xr:uid="{00000000-0005-0000-0000-0000A2A30000}"/>
    <cellStyle name="Vírgula 10 2 2 3 2 5 4" xfId="44514" xr:uid="{00000000-0005-0000-0000-0000A3A30000}"/>
    <cellStyle name="Vírgula 10 2 2 3 2 6" xfId="44515" xr:uid="{00000000-0005-0000-0000-0000A4A30000}"/>
    <cellStyle name="Vírgula 10 2 2 3 2 6 2" xfId="44516" xr:uid="{00000000-0005-0000-0000-0000A5A30000}"/>
    <cellStyle name="Vírgula 10 2 2 3 2 6 3" xfId="44517" xr:uid="{00000000-0005-0000-0000-0000A6A30000}"/>
    <cellStyle name="Vírgula 10 2 2 3 2 7" xfId="44518" xr:uid="{00000000-0005-0000-0000-0000A7A30000}"/>
    <cellStyle name="Vírgula 10 2 2 3 2 8" xfId="44519" xr:uid="{00000000-0005-0000-0000-0000A8A30000}"/>
    <cellStyle name="Vírgula 10 2 2 3 2 9" xfId="44520" xr:uid="{00000000-0005-0000-0000-0000A9A30000}"/>
    <cellStyle name="Vírgula 10 2 2 3 3" xfId="4319" xr:uid="{00000000-0005-0000-0000-0000AAA30000}"/>
    <cellStyle name="Vírgula 10 2 2 3 3 2" xfId="9304" xr:uid="{00000000-0005-0000-0000-0000ABA30000}"/>
    <cellStyle name="Vírgula 10 2 2 3 3 2 2" xfId="44521" xr:uid="{00000000-0005-0000-0000-0000ACA30000}"/>
    <cellStyle name="Vírgula 10 2 2 3 3 2 3" xfId="44522" xr:uid="{00000000-0005-0000-0000-0000ADA30000}"/>
    <cellStyle name="Vírgula 10 2 2 3 3 2 4" xfId="44523" xr:uid="{00000000-0005-0000-0000-0000AEA30000}"/>
    <cellStyle name="Vírgula 10 2 2 3 3 3" xfId="44524" xr:uid="{00000000-0005-0000-0000-0000AFA30000}"/>
    <cellStyle name="Vírgula 10 2 2 3 3 3 2" xfId="44525" xr:uid="{00000000-0005-0000-0000-0000B0A30000}"/>
    <cellStyle name="Vírgula 10 2 2 3 3 3 3" xfId="44526" xr:uid="{00000000-0005-0000-0000-0000B1A30000}"/>
    <cellStyle name="Vírgula 10 2 2 3 3 4" xfId="44527" xr:uid="{00000000-0005-0000-0000-0000B2A30000}"/>
    <cellStyle name="Vírgula 10 2 2 3 3 5" xfId="44528" xr:uid="{00000000-0005-0000-0000-0000B3A30000}"/>
    <cellStyle name="Vírgula 10 2 2 3 3 6" xfId="44529" xr:uid="{00000000-0005-0000-0000-0000B4A30000}"/>
    <cellStyle name="Vírgula 10 2 2 3 4" xfId="6062" xr:uid="{00000000-0005-0000-0000-0000B5A30000}"/>
    <cellStyle name="Vírgula 10 2 2 3 4 2" xfId="11004" xr:uid="{00000000-0005-0000-0000-0000B6A30000}"/>
    <cellStyle name="Vírgula 10 2 2 3 4 3" xfId="44530" xr:uid="{00000000-0005-0000-0000-0000B7A30000}"/>
    <cellStyle name="Vírgula 10 2 2 3 4 4" xfId="44531" xr:uid="{00000000-0005-0000-0000-0000B8A30000}"/>
    <cellStyle name="Vírgula 10 2 2 3 5" xfId="7570" xr:uid="{00000000-0005-0000-0000-0000B9A30000}"/>
    <cellStyle name="Vírgula 10 2 2 3 5 2" xfId="44532" xr:uid="{00000000-0005-0000-0000-0000BAA30000}"/>
    <cellStyle name="Vírgula 10 2 2 3 5 3" xfId="44533" xr:uid="{00000000-0005-0000-0000-0000BBA30000}"/>
    <cellStyle name="Vírgula 10 2 2 3 5 4" xfId="44534" xr:uid="{00000000-0005-0000-0000-0000BCA30000}"/>
    <cellStyle name="Vírgula 10 2 2 3 6" xfId="2608" xr:uid="{00000000-0005-0000-0000-0000BDA30000}"/>
    <cellStyle name="Vírgula 10 2 2 3 6 2" xfId="44535" xr:uid="{00000000-0005-0000-0000-0000BEA30000}"/>
    <cellStyle name="Vírgula 10 2 2 3 6 3" xfId="44536" xr:uid="{00000000-0005-0000-0000-0000BFA30000}"/>
    <cellStyle name="Vírgula 10 2 2 3 6 4" xfId="44537" xr:uid="{00000000-0005-0000-0000-0000C0A30000}"/>
    <cellStyle name="Vírgula 10 2 2 3 7" xfId="44538" xr:uid="{00000000-0005-0000-0000-0000C1A30000}"/>
    <cellStyle name="Vírgula 10 2 2 3 7 2" xfId="44539" xr:uid="{00000000-0005-0000-0000-0000C2A30000}"/>
    <cellStyle name="Vírgula 10 2 2 3 7 3" xfId="44540" xr:uid="{00000000-0005-0000-0000-0000C3A30000}"/>
    <cellStyle name="Vírgula 10 2 2 3 8" xfId="44541" xr:uid="{00000000-0005-0000-0000-0000C4A30000}"/>
    <cellStyle name="Vírgula 10 2 2 3 9" xfId="44542" xr:uid="{00000000-0005-0000-0000-0000C5A30000}"/>
    <cellStyle name="Vírgula 10 2 2 4" xfId="1831" xr:uid="{00000000-0005-0000-0000-0000C6A30000}"/>
    <cellStyle name="Vírgula 10 2 2 4 2" xfId="5189" xr:uid="{00000000-0005-0000-0000-0000C7A30000}"/>
    <cellStyle name="Vírgula 10 2 2 4 2 2" xfId="10173" xr:uid="{00000000-0005-0000-0000-0000C8A30000}"/>
    <cellStyle name="Vírgula 10 2 2 4 2 2 2" xfId="44543" xr:uid="{00000000-0005-0000-0000-0000C9A30000}"/>
    <cellStyle name="Vírgula 10 2 2 4 2 2 3" xfId="44544" xr:uid="{00000000-0005-0000-0000-0000CAA30000}"/>
    <cellStyle name="Vírgula 10 2 2 4 2 2 4" xfId="44545" xr:uid="{00000000-0005-0000-0000-0000CBA30000}"/>
    <cellStyle name="Vírgula 10 2 2 4 2 3" xfId="44546" xr:uid="{00000000-0005-0000-0000-0000CCA30000}"/>
    <cellStyle name="Vírgula 10 2 2 4 2 3 2" xfId="44547" xr:uid="{00000000-0005-0000-0000-0000CDA30000}"/>
    <cellStyle name="Vírgula 10 2 2 4 2 3 3" xfId="44548" xr:uid="{00000000-0005-0000-0000-0000CEA30000}"/>
    <cellStyle name="Vírgula 10 2 2 4 2 4" xfId="44549" xr:uid="{00000000-0005-0000-0000-0000CFA30000}"/>
    <cellStyle name="Vírgula 10 2 2 4 2 5" xfId="44550" xr:uid="{00000000-0005-0000-0000-0000D0A30000}"/>
    <cellStyle name="Vírgula 10 2 2 4 2 6" xfId="44551" xr:uid="{00000000-0005-0000-0000-0000D1A30000}"/>
    <cellStyle name="Vírgula 10 2 2 4 3" xfId="6918" xr:uid="{00000000-0005-0000-0000-0000D2A30000}"/>
    <cellStyle name="Vírgula 10 2 2 4 3 2" xfId="11860" xr:uid="{00000000-0005-0000-0000-0000D3A30000}"/>
    <cellStyle name="Vírgula 10 2 2 4 3 3" xfId="44552" xr:uid="{00000000-0005-0000-0000-0000D4A30000}"/>
    <cellStyle name="Vírgula 10 2 2 4 3 4" xfId="44553" xr:uid="{00000000-0005-0000-0000-0000D5A30000}"/>
    <cellStyle name="Vírgula 10 2 2 4 4" xfId="8426" xr:uid="{00000000-0005-0000-0000-0000D6A30000}"/>
    <cellStyle name="Vírgula 10 2 2 4 4 2" xfId="44554" xr:uid="{00000000-0005-0000-0000-0000D7A30000}"/>
    <cellStyle name="Vírgula 10 2 2 4 4 3" xfId="44555" xr:uid="{00000000-0005-0000-0000-0000D8A30000}"/>
    <cellStyle name="Vírgula 10 2 2 4 4 4" xfId="44556" xr:uid="{00000000-0005-0000-0000-0000D9A30000}"/>
    <cellStyle name="Vírgula 10 2 2 4 5" xfId="3464" xr:uid="{00000000-0005-0000-0000-0000DAA30000}"/>
    <cellStyle name="Vírgula 10 2 2 4 5 2" xfId="44557" xr:uid="{00000000-0005-0000-0000-0000DBA30000}"/>
    <cellStyle name="Vírgula 10 2 2 4 5 3" xfId="44558" xr:uid="{00000000-0005-0000-0000-0000DCA30000}"/>
    <cellStyle name="Vírgula 10 2 2 4 5 4" xfId="44559" xr:uid="{00000000-0005-0000-0000-0000DDA30000}"/>
    <cellStyle name="Vírgula 10 2 2 4 6" xfId="44560" xr:uid="{00000000-0005-0000-0000-0000DEA30000}"/>
    <cellStyle name="Vírgula 10 2 2 4 6 2" xfId="44561" xr:uid="{00000000-0005-0000-0000-0000DFA30000}"/>
    <cellStyle name="Vírgula 10 2 2 4 6 3" xfId="44562" xr:uid="{00000000-0005-0000-0000-0000E0A30000}"/>
    <cellStyle name="Vírgula 10 2 2 4 7" xfId="44563" xr:uid="{00000000-0005-0000-0000-0000E1A30000}"/>
    <cellStyle name="Vírgula 10 2 2 4 8" xfId="44564" xr:uid="{00000000-0005-0000-0000-0000E2A30000}"/>
    <cellStyle name="Vírgula 10 2 2 4 9" xfId="44565" xr:uid="{00000000-0005-0000-0000-0000E3A30000}"/>
    <cellStyle name="Vírgula 10 2 2 5" xfId="3717" xr:uid="{00000000-0005-0000-0000-0000E4A30000}"/>
    <cellStyle name="Vírgula 10 2 2 5 2" xfId="5376" xr:uid="{00000000-0005-0000-0000-0000E5A30000}"/>
    <cellStyle name="Vírgula 10 2 2 5 2 2" xfId="10355" xr:uid="{00000000-0005-0000-0000-0000E6A30000}"/>
    <cellStyle name="Vírgula 10 2 2 5 2 2 2" xfId="44566" xr:uid="{00000000-0005-0000-0000-0000E7A30000}"/>
    <cellStyle name="Vírgula 10 2 2 5 2 2 3" xfId="44567" xr:uid="{00000000-0005-0000-0000-0000E8A30000}"/>
    <cellStyle name="Vírgula 10 2 2 5 2 2 4" xfId="44568" xr:uid="{00000000-0005-0000-0000-0000E9A30000}"/>
    <cellStyle name="Vírgula 10 2 2 5 2 3" xfId="44569" xr:uid="{00000000-0005-0000-0000-0000EAA30000}"/>
    <cellStyle name="Vírgula 10 2 2 5 2 3 2" xfId="44570" xr:uid="{00000000-0005-0000-0000-0000EBA30000}"/>
    <cellStyle name="Vírgula 10 2 2 5 2 3 3" xfId="44571" xr:uid="{00000000-0005-0000-0000-0000ECA30000}"/>
    <cellStyle name="Vírgula 10 2 2 5 2 4" xfId="44572" xr:uid="{00000000-0005-0000-0000-0000EDA30000}"/>
    <cellStyle name="Vírgula 10 2 2 5 2 5" xfId="44573" xr:uid="{00000000-0005-0000-0000-0000EEA30000}"/>
    <cellStyle name="Vírgula 10 2 2 5 2 6" xfId="44574" xr:uid="{00000000-0005-0000-0000-0000EFA30000}"/>
    <cellStyle name="Vírgula 10 2 2 5 3" xfId="8677" xr:uid="{00000000-0005-0000-0000-0000F0A30000}"/>
    <cellStyle name="Vírgula 10 2 2 5 3 2" xfId="44575" xr:uid="{00000000-0005-0000-0000-0000F1A30000}"/>
    <cellStyle name="Vírgula 10 2 2 5 3 3" xfId="44576" xr:uid="{00000000-0005-0000-0000-0000F2A30000}"/>
    <cellStyle name="Vírgula 10 2 2 5 3 4" xfId="44577" xr:uid="{00000000-0005-0000-0000-0000F3A30000}"/>
    <cellStyle name="Vírgula 10 2 2 5 4" xfId="44578" xr:uid="{00000000-0005-0000-0000-0000F4A30000}"/>
    <cellStyle name="Vírgula 10 2 2 5 4 2" xfId="44579" xr:uid="{00000000-0005-0000-0000-0000F5A30000}"/>
    <cellStyle name="Vírgula 10 2 2 5 4 3" xfId="44580" xr:uid="{00000000-0005-0000-0000-0000F6A30000}"/>
    <cellStyle name="Vírgula 10 2 2 5 4 4" xfId="44581" xr:uid="{00000000-0005-0000-0000-0000F7A30000}"/>
    <cellStyle name="Vírgula 10 2 2 5 5" xfId="44582" xr:uid="{00000000-0005-0000-0000-0000F8A30000}"/>
    <cellStyle name="Vírgula 10 2 2 5 5 2" xfId="44583" xr:uid="{00000000-0005-0000-0000-0000F9A30000}"/>
    <cellStyle name="Vírgula 10 2 2 5 5 3" xfId="44584" xr:uid="{00000000-0005-0000-0000-0000FAA30000}"/>
    <cellStyle name="Vírgula 10 2 2 5 5 4" xfId="44585" xr:uid="{00000000-0005-0000-0000-0000FBA30000}"/>
    <cellStyle name="Vírgula 10 2 2 5 6" xfId="44586" xr:uid="{00000000-0005-0000-0000-0000FCA30000}"/>
    <cellStyle name="Vírgula 10 2 2 5 6 2" xfId="44587" xr:uid="{00000000-0005-0000-0000-0000FDA30000}"/>
    <cellStyle name="Vírgula 10 2 2 5 6 3" xfId="44588" xr:uid="{00000000-0005-0000-0000-0000FEA30000}"/>
    <cellStyle name="Vírgula 10 2 2 5 7" xfId="44589" xr:uid="{00000000-0005-0000-0000-0000FFA30000}"/>
    <cellStyle name="Vírgula 10 2 2 5 8" xfId="44590" xr:uid="{00000000-0005-0000-0000-000000A40000}"/>
    <cellStyle name="Vírgula 10 2 2 5 9" xfId="44591" xr:uid="{00000000-0005-0000-0000-000001A40000}"/>
    <cellStyle name="Vírgula 10 2 2 6" xfId="4041" xr:uid="{00000000-0005-0000-0000-000002A40000}"/>
    <cellStyle name="Vírgula 10 2 2 6 2" xfId="8813" xr:uid="{00000000-0005-0000-0000-000003A40000}"/>
    <cellStyle name="Vírgula 10 2 2 6 2 2" xfId="44592" xr:uid="{00000000-0005-0000-0000-000004A40000}"/>
    <cellStyle name="Vírgula 10 2 2 6 2 2 2" xfId="44593" xr:uid="{00000000-0005-0000-0000-000005A40000}"/>
    <cellStyle name="Vírgula 10 2 2 6 2 2 3" xfId="44594" xr:uid="{00000000-0005-0000-0000-000006A40000}"/>
    <cellStyle name="Vírgula 10 2 2 6 2 2 4" xfId="44595" xr:uid="{00000000-0005-0000-0000-000007A40000}"/>
    <cellStyle name="Vírgula 10 2 2 6 2 3" xfId="44596" xr:uid="{00000000-0005-0000-0000-000008A40000}"/>
    <cellStyle name="Vírgula 10 2 2 6 2 3 2" xfId="44597" xr:uid="{00000000-0005-0000-0000-000009A40000}"/>
    <cellStyle name="Vírgula 10 2 2 6 2 3 3" xfId="44598" xr:uid="{00000000-0005-0000-0000-00000AA40000}"/>
    <cellStyle name="Vírgula 10 2 2 6 2 4" xfId="44599" xr:uid="{00000000-0005-0000-0000-00000BA40000}"/>
    <cellStyle name="Vírgula 10 2 2 6 2 5" xfId="44600" xr:uid="{00000000-0005-0000-0000-00000CA40000}"/>
    <cellStyle name="Vírgula 10 2 2 6 2 6" xfId="44601" xr:uid="{00000000-0005-0000-0000-00000DA40000}"/>
    <cellStyle name="Vírgula 10 2 2 6 3" xfId="44602" xr:uid="{00000000-0005-0000-0000-00000EA40000}"/>
    <cellStyle name="Vírgula 10 2 2 6 3 2" xfId="44603" xr:uid="{00000000-0005-0000-0000-00000FA40000}"/>
    <cellStyle name="Vírgula 10 2 2 6 3 3" xfId="44604" xr:uid="{00000000-0005-0000-0000-000010A40000}"/>
    <cellStyle name="Vírgula 10 2 2 6 3 4" xfId="44605" xr:uid="{00000000-0005-0000-0000-000011A40000}"/>
    <cellStyle name="Vírgula 10 2 2 6 4" xfId="44606" xr:uid="{00000000-0005-0000-0000-000012A40000}"/>
    <cellStyle name="Vírgula 10 2 2 6 4 2" xfId="44607" xr:uid="{00000000-0005-0000-0000-000013A40000}"/>
    <cellStyle name="Vírgula 10 2 2 6 4 3" xfId="44608" xr:uid="{00000000-0005-0000-0000-000014A40000}"/>
    <cellStyle name="Vírgula 10 2 2 6 4 4" xfId="44609" xr:uid="{00000000-0005-0000-0000-000015A40000}"/>
    <cellStyle name="Vírgula 10 2 2 6 5" xfId="44610" xr:uid="{00000000-0005-0000-0000-000016A40000}"/>
    <cellStyle name="Vírgula 10 2 2 6 5 2" xfId="44611" xr:uid="{00000000-0005-0000-0000-000017A40000}"/>
    <cellStyle name="Vírgula 10 2 2 6 5 3" xfId="44612" xr:uid="{00000000-0005-0000-0000-000018A40000}"/>
    <cellStyle name="Vírgula 10 2 2 6 6" xfId="44613" xr:uid="{00000000-0005-0000-0000-000019A40000}"/>
    <cellStyle name="Vírgula 10 2 2 6 7" xfId="44614" xr:uid="{00000000-0005-0000-0000-00001AA40000}"/>
    <cellStyle name="Vírgula 10 2 2 6 8" xfId="44615" xr:uid="{00000000-0005-0000-0000-00001BA40000}"/>
    <cellStyle name="Vírgula 10 2 2 7" xfId="5495" xr:uid="{00000000-0005-0000-0000-00001CA40000}"/>
    <cellStyle name="Vírgula 10 2 2 7 2" xfId="10453" xr:uid="{00000000-0005-0000-0000-00001DA40000}"/>
    <cellStyle name="Vírgula 10 2 2 7 2 2" xfId="44616" xr:uid="{00000000-0005-0000-0000-00001EA40000}"/>
    <cellStyle name="Vírgula 10 2 2 7 2 3" xfId="44617" xr:uid="{00000000-0005-0000-0000-00001FA40000}"/>
    <cellStyle name="Vírgula 10 2 2 7 2 4" xfId="44618" xr:uid="{00000000-0005-0000-0000-000020A40000}"/>
    <cellStyle name="Vírgula 10 2 2 7 3" xfId="44619" xr:uid="{00000000-0005-0000-0000-000021A40000}"/>
    <cellStyle name="Vírgula 10 2 2 7 3 2" xfId="44620" xr:uid="{00000000-0005-0000-0000-000022A40000}"/>
    <cellStyle name="Vírgula 10 2 2 7 3 3" xfId="44621" xr:uid="{00000000-0005-0000-0000-000023A40000}"/>
    <cellStyle name="Vírgula 10 2 2 7 4" xfId="44622" xr:uid="{00000000-0005-0000-0000-000024A40000}"/>
    <cellStyle name="Vírgula 10 2 2 7 5" xfId="44623" xr:uid="{00000000-0005-0000-0000-000025A40000}"/>
    <cellStyle name="Vírgula 10 2 2 7 6" xfId="44624" xr:uid="{00000000-0005-0000-0000-000026A40000}"/>
    <cellStyle name="Vírgula 10 2 2 8" xfId="5789" xr:uid="{00000000-0005-0000-0000-000027A40000}"/>
    <cellStyle name="Vírgula 10 2 2 8 2" xfId="10731" xr:uid="{00000000-0005-0000-0000-000028A40000}"/>
    <cellStyle name="Vírgula 10 2 2 8 3" xfId="44625" xr:uid="{00000000-0005-0000-0000-000029A40000}"/>
    <cellStyle name="Vírgula 10 2 2 8 4" xfId="44626" xr:uid="{00000000-0005-0000-0000-00002AA40000}"/>
    <cellStyle name="Vírgula 10 2 2 9" xfId="7297" xr:uid="{00000000-0005-0000-0000-00002BA40000}"/>
    <cellStyle name="Vírgula 10 2 2 9 2" xfId="44627" xr:uid="{00000000-0005-0000-0000-00002CA40000}"/>
    <cellStyle name="Vírgula 10 2 2 9 3" xfId="44628" xr:uid="{00000000-0005-0000-0000-00002DA40000}"/>
    <cellStyle name="Vírgula 10 2 2 9 4" xfId="44629" xr:uid="{00000000-0005-0000-0000-00002EA40000}"/>
    <cellStyle name="Vírgula 10 2 3" xfId="628" xr:uid="{00000000-0005-0000-0000-00002FA40000}"/>
    <cellStyle name="Vírgula 10 2 3 10" xfId="2377" xr:uid="{00000000-0005-0000-0000-000030A40000}"/>
    <cellStyle name="Vírgula 10 2 3 10 2" xfId="44630" xr:uid="{00000000-0005-0000-0000-000031A40000}"/>
    <cellStyle name="Vírgula 10 2 3 10 3" xfId="44631" xr:uid="{00000000-0005-0000-0000-000032A40000}"/>
    <cellStyle name="Vírgula 10 2 3 10 4" xfId="44632" xr:uid="{00000000-0005-0000-0000-000033A40000}"/>
    <cellStyle name="Vírgula 10 2 3 11" xfId="44633" xr:uid="{00000000-0005-0000-0000-000034A40000}"/>
    <cellStyle name="Vírgula 10 2 3 11 2" xfId="44634" xr:uid="{00000000-0005-0000-0000-000035A40000}"/>
    <cellStyle name="Vírgula 10 2 3 11 3" xfId="44635" xr:uid="{00000000-0005-0000-0000-000036A40000}"/>
    <cellStyle name="Vírgula 10 2 3 12" xfId="44636" xr:uid="{00000000-0005-0000-0000-000037A40000}"/>
    <cellStyle name="Vírgula 10 2 3 13" xfId="44637" xr:uid="{00000000-0005-0000-0000-000038A40000}"/>
    <cellStyle name="Vírgula 10 2 3 14" xfId="44638" xr:uid="{00000000-0005-0000-0000-000039A40000}"/>
    <cellStyle name="Vírgula 10 2 3 2" xfId="769" xr:uid="{00000000-0005-0000-0000-00003AA40000}"/>
    <cellStyle name="Vírgula 10 2 3 2 10" xfId="44639" xr:uid="{00000000-0005-0000-0000-00003BA40000}"/>
    <cellStyle name="Vírgula 10 2 3 2 11" xfId="44640" xr:uid="{00000000-0005-0000-0000-00003CA40000}"/>
    <cellStyle name="Vírgula 10 2 3 2 2" xfId="1234" xr:uid="{00000000-0005-0000-0000-00003DA40000}"/>
    <cellStyle name="Vírgula 10 2 3 2 2 10" xfId="44641" xr:uid="{00000000-0005-0000-0000-00003EA40000}"/>
    <cellStyle name="Vírgula 10 2 3 2 2 2" xfId="1837" xr:uid="{00000000-0005-0000-0000-00003FA40000}"/>
    <cellStyle name="Vírgula 10 2 3 2 2 2 2" xfId="5195" xr:uid="{00000000-0005-0000-0000-000040A40000}"/>
    <cellStyle name="Vírgula 10 2 3 2 2 2 2 2" xfId="10179" xr:uid="{00000000-0005-0000-0000-000041A40000}"/>
    <cellStyle name="Vírgula 10 2 3 2 2 2 2 2 2" xfId="44642" xr:uid="{00000000-0005-0000-0000-000042A40000}"/>
    <cellStyle name="Vírgula 10 2 3 2 2 2 2 2 3" xfId="44643" xr:uid="{00000000-0005-0000-0000-000043A40000}"/>
    <cellStyle name="Vírgula 10 2 3 2 2 2 2 2 4" xfId="44644" xr:uid="{00000000-0005-0000-0000-000044A40000}"/>
    <cellStyle name="Vírgula 10 2 3 2 2 2 2 3" xfId="44645" xr:uid="{00000000-0005-0000-0000-000045A40000}"/>
    <cellStyle name="Vírgula 10 2 3 2 2 2 2 3 2" xfId="44646" xr:uid="{00000000-0005-0000-0000-000046A40000}"/>
    <cellStyle name="Vírgula 10 2 3 2 2 2 2 3 3" xfId="44647" xr:uid="{00000000-0005-0000-0000-000047A40000}"/>
    <cellStyle name="Vírgula 10 2 3 2 2 2 2 4" xfId="44648" xr:uid="{00000000-0005-0000-0000-000048A40000}"/>
    <cellStyle name="Vírgula 10 2 3 2 2 2 2 5" xfId="44649" xr:uid="{00000000-0005-0000-0000-000049A40000}"/>
    <cellStyle name="Vírgula 10 2 3 2 2 2 2 6" xfId="44650" xr:uid="{00000000-0005-0000-0000-00004AA40000}"/>
    <cellStyle name="Vírgula 10 2 3 2 2 2 3" xfId="6924" xr:uid="{00000000-0005-0000-0000-00004BA40000}"/>
    <cellStyle name="Vírgula 10 2 3 2 2 2 3 2" xfId="11866" xr:uid="{00000000-0005-0000-0000-00004CA40000}"/>
    <cellStyle name="Vírgula 10 2 3 2 2 2 3 3" xfId="44651" xr:uid="{00000000-0005-0000-0000-00004DA40000}"/>
    <cellStyle name="Vírgula 10 2 3 2 2 2 3 4" xfId="44652" xr:uid="{00000000-0005-0000-0000-00004EA40000}"/>
    <cellStyle name="Vírgula 10 2 3 2 2 2 4" xfId="8432" xr:uid="{00000000-0005-0000-0000-00004FA40000}"/>
    <cellStyle name="Vírgula 10 2 3 2 2 2 4 2" xfId="44653" xr:uid="{00000000-0005-0000-0000-000050A40000}"/>
    <cellStyle name="Vírgula 10 2 3 2 2 2 4 3" xfId="44654" xr:uid="{00000000-0005-0000-0000-000051A40000}"/>
    <cellStyle name="Vírgula 10 2 3 2 2 2 4 4" xfId="44655" xr:uid="{00000000-0005-0000-0000-000052A40000}"/>
    <cellStyle name="Vírgula 10 2 3 2 2 2 5" xfId="3470" xr:uid="{00000000-0005-0000-0000-000053A40000}"/>
    <cellStyle name="Vírgula 10 2 3 2 2 2 5 2" xfId="44656" xr:uid="{00000000-0005-0000-0000-000054A40000}"/>
    <cellStyle name="Vírgula 10 2 3 2 2 2 5 3" xfId="44657" xr:uid="{00000000-0005-0000-0000-000055A40000}"/>
    <cellStyle name="Vírgula 10 2 3 2 2 2 5 4" xfId="44658" xr:uid="{00000000-0005-0000-0000-000056A40000}"/>
    <cellStyle name="Vírgula 10 2 3 2 2 2 6" xfId="44659" xr:uid="{00000000-0005-0000-0000-000057A40000}"/>
    <cellStyle name="Vírgula 10 2 3 2 2 2 6 2" xfId="44660" xr:uid="{00000000-0005-0000-0000-000058A40000}"/>
    <cellStyle name="Vírgula 10 2 3 2 2 2 6 3" xfId="44661" xr:uid="{00000000-0005-0000-0000-000059A40000}"/>
    <cellStyle name="Vírgula 10 2 3 2 2 2 7" xfId="44662" xr:uid="{00000000-0005-0000-0000-00005AA40000}"/>
    <cellStyle name="Vírgula 10 2 3 2 2 2 8" xfId="44663" xr:uid="{00000000-0005-0000-0000-00005BA40000}"/>
    <cellStyle name="Vírgula 10 2 3 2 2 2 9" xfId="44664" xr:uid="{00000000-0005-0000-0000-00005CA40000}"/>
    <cellStyle name="Vírgula 10 2 3 2 2 3" xfId="4602" xr:uid="{00000000-0005-0000-0000-00005DA40000}"/>
    <cellStyle name="Vírgula 10 2 3 2 2 3 2" xfId="9586" xr:uid="{00000000-0005-0000-0000-00005EA40000}"/>
    <cellStyle name="Vírgula 10 2 3 2 2 3 2 2" xfId="44665" xr:uid="{00000000-0005-0000-0000-00005FA40000}"/>
    <cellStyle name="Vírgula 10 2 3 2 2 3 2 3" xfId="44666" xr:uid="{00000000-0005-0000-0000-000060A40000}"/>
    <cellStyle name="Vírgula 10 2 3 2 2 3 2 4" xfId="44667" xr:uid="{00000000-0005-0000-0000-000061A40000}"/>
    <cellStyle name="Vírgula 10 2 3 2 2 3 3" xfId="44668" xr:uid="{00000000-0005-0000-0000-000062A40000}"/>
    <cellStyle name="Vírgula 10 2 3 2 2 3 3 2" xfId="44669" xr:uid="{00000000-0005-0000-0000-000063A40000}"/>
    <cellStyle name="Vírgula 10 2 3 2 2 3 3 3" xfId="44670" xr:uid="{00000000-0005-0000-0000-000064A40000}"/>
    <cellStyle name="Vírgula 10 2 3 2 2 3 4" xfId="44671" xr:uid="{00000000-0005-0000-0000-000065A40000}"/>
    <cellStyle name="Vírgula 10 2 3 2 2 3 5" xfId="44672" xr:uid="{00000000-0005-0000-0000-000066A40000}"/>
    <cellStyle name="Vírgula 10 2 3 2 2 3 6" xfId="44673" xr:uid="{00000000-0005-0000-0000-000067A40000}"/>
    <cellStyle name="Vírgula 10 2 3 2 2 4" xfId="6333" xr:uid="{00000000-0005-0000-0000-000068A40000}"/>
    <cellStyle name="Vírgula 10 2 3 2 2 4 2" xfId="11275" xr:uid="{00000000-0005-0000-0000-000069A40000}"/>
    <cellStyle name="Vírgula 10 2 3 2 2 4 3" xfId="44674" xr:uid="{00000000-0005-0000-0000-00006AA40000}"/>
    <cellStyle name="Vírgula 10 2 3 2 2 4 4" xfId="44675" xr:uid="{00000000-0005-0000-0000-00006BA40000}"/>
    <cellStyle name="Vírgula 10 2 3 2 2 5" xfId="7841" xr:uid="{00000000-0005-0000-0000-00006CA40000}"/>
    <cellStyle name="Vírgula 10 2 3 2 2 5 2" xfId="44676" xr:uid="{00000000-0005-0000-0000-00006DA40000}"/>
    <cellStyle name="Vírgula 10 2 3 2 2 5 3" xfId="44677" xr:uid="{00000000-0005-0000-0000-00006EA40000}"/>
    <cellStyle name="Vírgula 10 2 3 2 2 5 4" xfId="44678" xr:uid="{00000000-0005-0000-0000-00006FA40000}"/>
    <cellStyle name="Vírgula 10 2 3 2 2 6" xfId="2879" xr:uid="{00000000-0005-0000-0000-000070A40000}"/>
    <cellStyle name="Vírgula 10 2 3 2 2 6 2" xfId="44679" xr:uid="{00000000-0005-0000-0000-000071A40000}"/>
    <cellStyle name="Vírgula 10 2 3 2 2 6 3" xfId="44680" xr:uid="{00000000-0005-0000-0000-000072A40000}"/>
    <cellStyle name="Vírgula 10 2 3 2 2 6 4" xfId="44681" xr:uid="{00000000-0005-0000-0000-000073A40000}"/>
    <cellStyle name="Vírgula 10 2 3 2 2 7" xfId="44682" xr:uid="{00000000-0005-0000-0000-000074A40000}"/>
    <cellStyle name="Vírgula 10 2 3 2 2 7 2" xfId="44683" xr:uid="{00000000-0005-0000-0000-000075A40000}"/>
    <cellStyle name="Vírgula 10 2 3 2 2 7 3" xfId="44684" xr:uid="{00000000-0005-0000-0000-000076A40000}"/>
    <cellStyle name="Vírgula 10 2 3 2 2 8" xfId="44685" xr:uid="{00000000-0005-0000-0000-000077A40000}"/>
    <cellStyle name="Vírgula 10 2 3 2 2 9" xfId="44686" xr:uid="{00000000-0005-0000-0000-000078A40000}"/>
    <cellStyle name="Vírgula 10 2 3 2 3" xfId="1836" xr:uid="{00000000-0005-0000-0000-000079A40000}"/>
    <cellStyle name="Vírgula 10 2 3 2 3 2" xfId="5194" xr:uid="{00000000-0005-0000-0000-00007AA40000}"/>
    <cellStyle name="Vírgula 10 2 3 2 3 2 2" xfId="10178" xr:uid="{00000000-0005-0000-0000-00007BA40000}"/>
    <cellStyle name="Vírgula 10 2 3 2 3 2 2 2" xfId="44687" xr:uid="{00000000-0005-0000-0000-00007CA40000}"/>
    <cellStyle name="Vírgula 10 2 3 2 3 2 2 3" xfId="44688" xr:uid="{00000000-0005-0000-0000-00007DA40000}"/>
    <cellStyle name="Vírgula 10 2 3 2 3 2 2 4" xfId="44689" xr:uid="{00000000-0005-0000-0000-00007EA40000}"/>
    <cellStyle name="Vírgula 10 2 3 2 3 2 3" xfId="44690" xr:uid="{00000000-0005-0000-0000-00007FA40000}"/>
    <cellStyle name="Vírgula 10 2 3 2 3 2 3 2" xfId="44691" xr:uid="{00000000-0005-0000-0000-000080A40000}"/>
    <cellStyle name="Vírgula 10 2 3 2 3 2 3 3" xfId="44692" xr:uid="{00000000-0005-0000-0000-000081A40000}"/>
    <cellStyle name="Vírgula 10 2 3 2 3 2 4" xfId="44693" xr:uid="{00000000-0005-0000-0000-000082A40000}"/>
    <cellStyle name="Vírgula 10 2 3 2 3 2 5" xfId="44694" xr:uid="{00000000-0005-0000-0000-000083A40000}"/>
    <cellStyle name="Vírgula 10 2 3 2 3 2 6" xfId="44695" xr:uid="{00000000-0005-0000-0000-000084A40000}"/>
    <cellStyle name="Vírgula 10 2 3 2 3 3" xfId="6923" xr:uid="{00000000-0005-0000-0000-000085A40000}"/>
    <cellStyle name="Vírgula 10 2 3 2 3 3 2" xfId="11865" xr:uid="{00000000-0005-0000-0000-000086A40000}"/>
    <cellStyle name="Vírgula 10 2 3 2 3 3 3" xfId="44696" xr:uid="{00000000-0005-0000-0000-000087A40000}"/>
    <cellStyle name="Vírgula 10 2 3 2 3 3 4" xfId="44697" xr:uid="{00000000-0005-0000-0000-000088A40000}"/>
    <cellStyle name="Vírgula 10 2 3 2 3 4" xfId="8431" xr:uid="{00000000-0005-0000-0000-000089A40000}"/>
    <cellStyle name="Vírgula 10 2 3 2 3 4 2" xfId="44698" xr:uid="{00000000-0005-0000-0000-00008AA40000}"/>
    <cellStyle name="Vírgula 10 2 3 2 3 4 3" xfId="44699" xr:uid="{00000000-0005-0000-0000-00008BA40000}"/>
    <cellStyle name="Vírgula 10 2 3 2 3 4 4" xfId="44700" xr:uid="{00000000-0005-0000-0000-00008CA40000}"/>
    <cellStyle name="Vírgula 10 2 3 2 3 5" xfId="3469" xr:uid="{00000000-0005-0000-0000-00008DA40000}"/>
    <cellStyle name="Vírgula 10 2 3 2 3 5 2" xfId="44701" xr:uid="{00000000-0005-0000-0000-00008EA40000}"/>
    <cellStyle name="Vírgula 10 2 3 2 3 5 3" xfId="44702" xr:uid="{00000000-0005-0000-0000-00008FA40000}"/>
    <cellStyle name="Vírgula 10 2 3 2 3 5 4" xfId="44703" xr:uid="{00000000-0005-0000-0000-000090A40000}"/>
    <cellStyle name="Vírgula 10 2 3 2 3 6" xfId="44704" xr:uid="{00000000-0005-0000-0000-000091A40000}"/>
    <cellStyle name="Vírgula 10 2 3 2 3 6 2" xfId="44705" xr:uid="{00000000-0005-0000-0000-000092A40000}"/>
    <cellStyle name="Vírgula 10 2 3 2 3 6 3" xfId="44706" xr:uid="{00000000-0005-0000-0000-000093A40000}"/>
    <cellStyle name="Vírgula 10 2 3 2 3 7" xfId="44707" xr:uid="{00000000-0005-0000-0000-000094A40000}"/>
    <cellStyle name="Vírgula 10 2 3 2 3 8" xfId="44708" xr:uid="{00000000-0005-0000-0000-000095A40000}"/>
    <cellStyle name="Vírgula 10 2 3 2 3 9" xfId="44709" xr:uid="{00000000-0005-0000-0000-000096A40000}"/>
    <cellStyle name="Vírgula 10 2 3 2 4" xfId="4219" xr:uid="{00000000-0005-0000-0000-000097A40000}"/>
    <cellStyle name="Vírgula 10 2 3 2 4 2" xfId="9205" xr:uid="{00000000-0005-0000-0000-000098A40000}"/>
    <cellStyle name="Vírgula 10 2 3 2 4 2 2" xfId="44710" xr:uid="{00000000-0005-0000-0000-000099A40000}"/>
    <cellStyle name="Vírgula 10 2 3 2 4 2 3" xfId="44711" xr:uid="{00000000-0005-0000-0000-00009AA40000}"/>
    <cellStyle name="Vírgula 10 2 3 2 4 2 4" xfId="44712" xr:uid="{00000000-0005-0000-0000-00009BA40000}"/>
    <cellStyle name="Vírgula 10 2 3 2 4 3" xfId="44713" xr:uid="{00000000-0005-0000-0000-00009CA40000}"/>
    <cellStyle name="Vírgula 10 2 3 2 4 3 2" xfId="44714" xr:uid="{00000000-0005-0000-0000-00009DA40000}"/>
    <cellStyle name="Vírgula 10 2 3 2 4 3 3" xfId="44715" xr:uid="{00000000-0005-0000-0000-00009EA40000}"/>
    <cellStyle name="Vírgula 10 2 3 2 4 4" xfId="44716" xr:uid="{00000000-0005-0000-0000-00009FA40000}"/>
    <cellStyle name="Vírgula 10 2 3 2 4 5" xfId="44717" xr:uid="{00000000-0005-0000-0000-0000A0A40000}"/>
    <cellStyle name="Vírgula 10 2 3 2 4 6" xfId="44718" xr:uid="{00000000-0005-0000-0000-0000A1A40000}"/>
    <cellStyle name="Vírgula 10 2 3 2 5" xfId="5966" xr:uid="{00000000-0005-0000-0000-0000A2A40000}"/>
    <cellStyle name="Vírgula 10 2 3 2 5 2" xfId="10908" xr:uid="{00000000-0005-0000-0000-0000A3A40000}"/>
    <cellStyle name="Vírgula 10 2 3 2 5 3" xfId="44719" xr:uid="{00000000-0005-0000-0000-0000A4A40000}"/>
    <cellStyle name="Vírgula 10 2 3 2 5 4" xfId="44720" xr:uid="{00000000-0005-0000-0000-0000A5A40000}"/>
    <cellStyle name="Vírgula 10 2 3 2 6" xfId="7474" xr:uid="{00000000-0005-0000-0000-0000A6A40000}"/>
    <cellStyle name="Vírgula 10 2 3 2 6 2" xfId="44721" xr:uid="{00000000-0005-0000-0000-0000A7A40000}"/>
    <cellStyle name="Vírgula 10 2 3 2 6 3" xfId="44722" xr:uid="{00000000-0005-0000-0000-0000A8A40000}"/>
    <cellStyle name="Vírgula 10 2 3 2 6 4" xfId="44723" xr:uid="{00000000-0005-0000-0000-0000A9A40000}"/>
    <cellStyle name="Vírgula 10 2 3 2 7" xfId="2512" xr:uid="{00000000-0005-0000-0000-0000AAA40000}"/>
    <cellStyle name="Vírgula 10 2 3 2 7 2" xfId="44724" xr:uid="{00000000-0005-0000-0000-0000ABA40000}"/>
    <cellStyle name="Vírgula 10 2 3 2 7 3" xfId="44725" xr:uid="{00000000-0005-0000-0000-0000ACA40000}"/>
    <cellStyle name="Vírgula 10 2 3 2 7 4" xfId="44726" xr:uid="{00000000-0005-0000-0000-0000ADA40000}"/>
    <cellStyle name="Vírgula 10 2 3 2 8" xfId="44727" xr:uid="{00000000-0005-0000-0000-0000AEA40000}"/>
    <cellStyle name="Vírgula 10 2 3 2 8 2" xfId="44728" xr:uid="{00000000-0005-0000-0000-0000AFA40000}"/>
    <cellStyle name="Vírgula 10 2 3 2 8 3" xfId="44729" xr:uid="{00000000-0005-0000-0000-0000B0A40000}"/>
    <cellStyle name="Vírgula 10 2 3 2 9" xfId="44730" xr:uid="{00000000-0005-0000-0000-0000B1A40000}"/>
    <cellStyle name="Vírgula 10 2 3 3" xfId="922" xr:uid="{00000000-0005-0000-0000-0000B2A40000}"/>
    <cellStyle name="Vírgula 10 2 3 3 10" xfId="44731" xr:uid="{00000000-0005-0000-0000-0000B3A40000}"/>
    <cellStyle name="Vírgula 10 2 3 3 2" xfId="1838" xr:uid="{00000000-0005-0000-0000-0000B4A40000}"/>
    <cellStyle name="Vírgula 10 2 3 3 2 2" xfId="5196" xr:uid="{00000000-0005-0000-0000-0000B5A40000}"/>
    <cellStyle name="Vírgula 10 2 3 3 2 2 2" xfId="10180" xr:uid="{00000000-0005-0000-0000-0000B6A40000}"/>
    <cellStyle name="Vírgula 10 2 3 3 2 2 2 2" xfId="44732" xr:uid="{00000000-0005-0000-0000-0000B7A40000}"/>
    <cellStyle name="Vírgula 10 2 3 3 2 2 2 3" xfId="44733" xr:uid="{00000000-0005-0000-0000-0000B8A40000}"/>
    <cellStyle name="Vírgula 10 2 3 3 2 2 2 4" xfId="44734" xr:uid="{00000000-0005-0000-0000-0000B9A40000}"/>
    <cellStyle name="Vírgula 10 2 3 3 2 2 3" xfId="44735" xr:uid="{00000000-0005-0000-0000-0000BAA40000}"/>
    <cellStyle name="Vírgula 10 2 3 3 2 2 3 2" xfId="44736" xr:uid="{00000000-0005-0000-0000-0000BBA40000}"/>
    <cellStyle name="Vírgula 10 2 3 3 2 2 3 3" xfId="44737" xr:uid="{00000000-0005-0000-0000-0000BCA40000}"/>
    <cellStyle name="Vírgula 10 2 3 3 2 2 4" xfId="44738" xr:uid="{00000000-0005-0000-0000-0000BDA40000}"/>
    <cellStyle name="Vírgula 10 2 3 3 2 2 5" xfId="44739" xr:uid="{00000000-0005-0000-0000-0000BEA40000}"/>
    <cellStyle name="Vírgula 10 2 3 3 2 2 6" xfId="44740" xr:uid="{00000000-0005-0000-0000-0000BFA40000}"/>
    <cellStyle name="Vírgula 10 2 3 3 2 3" xfId="6925" xr:uid="{00000000-0005-0000-0000-0000C0A40000}"/>
    <cellStyle name="Vírgula 10 2 3 3 2 3 2" xfId="11867" xr:uid="{00000000-0005-0000-0000-0000C1A40000}"/>
    <cellStyle name="Vírgula 10 2 3 3 2 3 3" xfId="44741" xr:uid="{00000000-0005-0000-0000-0000C2A40000}"/>
    <cellStyle name="Vírgula 10 2 3 3 2 3 4" xfId="44742" xr:uid="{00000000-0005-0000-0000-0000C3A40000}"/>
    <cellStyle name="Vírgula 10 2 3 3 2 4" xfId="8433" xr:uid="{00000000-0005-0000-0000-0000C4A40000}"/>
    <cellStyle name="Vírgula 10 2 3 3 2 4 2" xfId="44743" xr:uid="{00000000-0005-0000-0000-0000C5A40000}"/>
    <cellStyle name="Vírgula 10 2 3 3 2 4 3" xfId="44744" xr:uid="{00000000-0005-0000-0000-0000C6A40000}"/>
    <cellStyle name="Vírgula 10 2 3 3 2 4 4" xfId="44745" xr:uid="{00000000-0005-0000-0000-0000C7A40000}"/>
    <cellStyle name="Vírgula 10 2 3 3 2 5" xfId="3471" xr:uid="{00000000-0005-0000-0000-0000C8A40000}"/>
    <cellStyle name="Vírgula 10 2 3 3 2 5 2" xfId="44746" xr:uid="{00000000-0005-0000-0000-0000C9A40000}"/>
    <cellStyle name="Vírgula 10 2 3 3 2 5 3" xfId="44747" xr:uid="{00000000-0005-0000-0000-0000CAA40000}"/>
    <cellStyle name="Vírgula 10 2 3 3 2 5 4" xfId="44748" xr:uid="{00000000-0005-0000-0000-0000CBA40000}"/>
    <cellStyle name="Vírgula 10 2 3 3 2 6" xfId="44749" xr:uid="{00000000-0005-0000-0000-0000CCA40000}"/>
    <cellStyle name="Vírgula 10 2 3 3 2 6 2" xfId="44750" xr:uid="{00000000-0005-0000-0000-0000CDA40000}"/>
    <cellStyle name="Vírgula 10 2 3 3 2 6 3" xfId="44751" xr:uid="{00000000-0005-0000-0000-0000CEA40000}"/>
    <cellStyle name="Vírgula 10 2 3 3 2 7" xfId="44752" xr:uid="{00000000-0005-0000-0000-0000CFA40000}"/>
    <cellStyle name="Vírgula 10 2 3 3 2 8" xfId="44753" xr:uid="{00000000-0005-0000-0000-0000D0A40000}"/>
    <cellStyle name="Vírgula 10 2 3 3 2 9" xfId="44754" xr:uid="{00000000-0005-0000-0000-0000D1A40000}"/>
    <cellStyle name="Vírgula 10 2 3 3 3" xfId="4361" xr:uid="{00000000-0005-0000-0000-0000D2A40000}"/>
    <cellStyle name="Vírgula 10 2 3 3 3 2" xfId="9346" xr:uid="{00000000-0005-0000-0000-0000D3A40000}"/>
    <cellStyle name="Vírgula 10 2 3 3 3 2 2" xfId="44755" xr:uid="{00000000-0005-0000-0000-0000D4A40000}"/>
    <cellStyle name="Vírgula 10 2 3 3 3 2 3" xfId="44756" xr:uid="{00000000-0005-0000-0000-0000D5A40000}"/>
    <cellStyle name="Vírgula 10 2 3 3 3 2 4" xfId="44757" xr:uid="{00000000-0005-0000-0000-0000D6A40000}"/>
    <cellStyle name="Vírgula 10 2 3 3 3 3" xfId="44758" xr:uid="{00000000-0005-0000-0000-0000D7A40000}"/>
    <cellStyle name="Vírgula 10 2 3 3 3 3 2" xfId="44759" xr:uid="{00000000-0005-0000-0000-0000D8A40000}"/>
    <cellStyle name="Vírgula 10 2 3 3 3 3 3" xfId="44760" xr:uid="{00000000-0005-0000-0000-0000D9A40000}"/>
    <cellStyle name="Vírgula 10 2 3 3 3 4" xfId="44761" xr:uid="{00000000-0005-0000-0000-0000DAA40000}"/>
    <cellStyle name="Vírgula 10 2 3 3 3 5" xfId="44762" xr:uid="{00000000-0005-0000-0000-0000DBA40000}"/>
    <cellStyle name="Vírgula 10 2 3 3 3 6" xfId="44763" xr:uid="{00000000-0005-0000-0000-0000DCA40000}"/>
    <cellStyle name="Vírgula 10 2 3 3 4" xfId="6104" xr:uid="{00000000-0005-0000-0000-0000DDA40000}"/>
    <cellStyle name="Vírgula 10 2 3 3 4 2" xfId="11046" xr:uid="{00000000-0005-0000-0000-0000DEA40000}"/>
    <cellStyle name="Vírgula 10 2 3 3 4 3" xfId="44764" xr:uid="{00000000-0005-0000-0000-0000DFA40000}"/>
    <cellStyle name="Vírgula 10 2 3 3 4 4" xfId="44765" xr:uid="{00000000-0005-0000-0000-0000E0A40000}"/>
    <cellStyle name="Vírgula 10 2 3 3 5" xfId="7612" xr:uid="{00000000-0005-0000-0000-0000E1A40000}"/>
    <cellStyle name="Vírgula 10 2 3 3 5 2" xfId="44766" xr:uid="{00000000-0005-0000-0000-0000E2A40000}"/>
    <cellStyle name="Vírgula 10 2 3 3 5 3" xfId="44767" xr:uid="{00000000-0005-0000-0000-0000E3A40000}"/>
    <cellStyle name="Vírgula 10 2 3 3 5 4" xfId="44768" xr:uid="{00000000-0005-0000-0000-0000E4A40000}"/>
    <cellStyle name="Vírgula 10 2 3 3 6" xfId="2650" xr:uid="{00000000-0005-0000-0000-0000E5A40000}"/>
    <cellStyle name="Vírgula 10 2 3 3 6 2" xfId="44769" xr:uid="{00000000-0005-0000-0000-0000E6A40000}"/>
    <cellStyle name="Vírgula 10 2 3 3 6 3" xfId="44770" xr:uid="{00000000-0005-0000-0000-0000E7A40000}"/>
    <cellStyle name="Vírgula 10 2 3 3 6 4" xfId="44771" xr:uid="{00000000-0005-0000-0000-0000E8A40000}"/>
    <cellStyle name="Vírgula 10 2 3 3 7" xfId="44772" xr:uid="{00000000-0005-0000-0000-0000E9A40000}"/>
    <cellStyle name="Vírgula 10 2 3 3 7 2" xfId="44773" xr:uid="{00000000-0005-0000-0000-0000EAA40000}"/>
    <cellStyle name="Vírgula 10 2 3 3 7 3" xfId="44774" xr:uid="{00000000-0005-0000-0000-0000EBA40000}"/>
    <cellStyle name="Vírgula 10 2 3 3 8" xfId="44775" xr:uid="{00000000-0005-0000-0000-0000ECA40000}"/>
    <cellStyle name="Vírgula 10 2 3 3 9" xfId="44776" xr:uid="{00000000-0005-0000-0000-0000EDA40000}"/>
    <cellStyle name="Vírgula 10 2 3 4" xfId="1835" xr:uid="{00000000-0005-0000-0000-0000EEA40000}"/>
    <cellStyle name="Vírgula 10 2 3 4 2" xfId="5193" xr:uid="{00000000-0005-0000-0000-0000EFA40000}"/>
    <cellStyle name="Vírgula 10 2 3 4 2 2" xfId="10177" xr:uid="{00000000-0005-0000-0000-0000F0A40000}"/>
    <cellStyle name="Vírgula 10 2 3 4 2 2 2" xfId="44777" xr:uid="{00000000-0005-0000-0000-0000F1A40000}"/>
    <cellStyle name="Vírgula 10 2 3 4 2 2 3" xfId="44778" xr:uid="{00000000-0005-0000-0000-0000F2A40000}"/>
    <cellStyle name="Vírgula 10 2 3 4 2 2 4" xfId="44779" xr:uid="{00000000-0005-0000-0000-0000F3A40000}"/>
    <cellStyle name="Vírgula 10 2 3 4 2 3" xfId="44780" xr:uid="{00000000-0005-0000-0000-0000F4A40000}"/>
    <cellStyle name="Vírgula 10 2 3 4 2 3 2" xfId="44781" xr:uid="{00000000-0005-0000-0000-0000F5A40000}"/>
    <cellStyle name="Vírgula 10 2 3 4 2 3 3" xfId="44782" xr:uid="{00000000-0005-0000-0000-0000F6A40000}"/>
    <cellStyle name="Vírgula 10 2 3 4 2 4" xfId="44783" xr:uid="{00000000-0005-0000-0000-0000F7A40000}"/>
    <cellStyle name="Vírgula 10 2 3 4 2 5" xfId="44784" xr:uid="{00000000-0005-0000-0000-0000F8A40000}"/>
    <cellStyle name="Vírgula 10 2 3 4 2 6" xfId="44785" xr:uid="{00000000-0005-0000-0000-0000F9A40000}"/>
    <cellStyle name="Vírgula 10 2 3 4 3" xfId="6922" xr:uid="{00000000-0005-0000-0000-0000FAA40000}"/>
    <cellStyle name="Vírgula 10 2 3 4 3 2" xfId="11864" xr:uid="{00000000-0005-0000-0000-0000FBA40000}"/>
    <cellStyle name="Vírgula 10 2 3 4 3 3" xfId="44786" xr:uid="{00000000-0005-0000-0000-0000FCA40000}"/>
    <cellStyle name="Vírgula 10 2 3 4 3 4" xfId="44787" xr:uid="{00000000-0005-0000-0000-0000FDA40000}"/>
    <cellStyle name="Vírgula 10 2 3 4 4" xfId="8430" xr:uid="{00000000-0005-0000-0000-0000FEA40000}"/>
    <cellStyle name="Vírgula 10 2 3 4 4 2" xfId="44788" xr:uid="{00000000-0005-0000-0000-0000FFA40000}"/>
    <cellStyle name="Vírgula 10 2 3 4 4 3" xfId="44789" xr:uid="{00000000-0005-0000-0000-000000A50000}"/>
    <cellStyle name="Vírgula 10 2 3 4 4 4" xfId="44790" xr:uid="{00000000-0005-0000-0000-000001A50000}"/>
    <cellStyle name="Vírgula 10 2 3 4 5" xfId="3468" xr:uid="{00000000-0005-0000-0000-000002A50000}"/>
    <cellStyle name="Vírgula 10 2 3 4 5 2" xfId="44791" xr:uid="{00000000-0005-0000-0000-000003A50000}"/>
    <cellStyle name="Vírgula 10 2 3 4 5 3" xfId="44792" xr:uid="{00000000-0005-0000-0000-000004A50000}"/>
    <cellStyle name="Vírgula 10 2 3 4 5 4" xfId="44793" xr:uid="{00000000-0005-0000-0000-000005A50000}"/>
    <cellStyle name="Vírgula 10 2 3 4 6" xfId="44794" xr:uid="{00000000-0005-0000-0000-000006A50000}"/>
    <cellStyle name="Vírgula 10 2 3 4 6 2" xfId="44795" xr:uid="{00000000-0005-0000-0000-000007A50000}"/>
    <cellStyle name="Vírgula 10 2 3 4 6 3" xfId="44796" xr:uid="{00000000-0005-0000-0000-000008A50000}"/>
    <cellStyle name="Vírgula 10 2 3 4 7" xfId="44797" xr:uid="{00000000-0005-0000-0000-000009A50000}"/>
    <cellStyle name="Vírgula 10 2 3 4 8" xfId="44798" xr:uid="{00000000-0005-0000-0000-00000AA50000}"/>
    <cellStyle name="Vírgula 10 2 3 4 9" xfId="44799" xr:uid="{00000000-0005-0000-0000-00000BA50000}"/>
    <cellStyle name="Vírgula 10 2 3 5" xfId="3759" xr:uid="{00000000-0005-0000-0000-00000CA50000}"/>
    <cellStyle name="Vírgula 10 2 3 5 2" xfId="5520" xr:uid="{00000000-0005-0000-0000-00000DA50000}"/>
    <cellStyle name="Vírgula 10 2 3 5 2 2" xfId="10471" xr:uid="{00000000-0005-0000-0000-00000EA50000}"/>
    <cellStyle name="Vírgula 10 2 3 5 2 2 2" xfId="44800" xr:uid="{00000000-0005-0000-0000-00000FA50000}"/>
    <cellStyle name="Vírgula 10 2 3 5 2 2 3" xfId="44801" xr:uid="{00000000-0005-0000-0000-000010A50000}"/>
    <cellStyle name="Vírgula 10 2 3 5 2 2 4" xfId="44802" xr:uid="{00000000-0005-0000-0000-000011A50000}"/>
    <cellStyle name="Vírgula 10 2 3 5 2 3" xfId="44803" xr:uid="{00000000-0005-0000-0000-000012A50000}"/>
    <cellStyle name="Vírgula 10 2 3 5 2 3 2" xfId="44804" xr:uid="{00000000-0005-0000-0000-000013A50000}"/>
    <cellStyle name="Vírgula 10 2 3 5 2 3 3" xfId="44805" xr:uid="{00000000-0005-0000-0000-000014A50000}"/>
    <cellStyle name="Vírgula 10 2 3 5 2 4" xfId="44806" xr:uid="{00000000-0005-0000-0000-000015A50000}"/>
    <cellStyle name="Vírgula 10 2 3 5 2 5" xfId="44807" xr:uid="{00000000-0005-0000-0000-000016A50000}"/>
    <cellStyle name="Vírgula 10 2 3 5 2 6" xfId="44808" xr:uid="{00000000-0005-0000-0000-000017A50000}"/>
    <cellStyle name="Vírgula 10 2 3 5 3" xfId="8719" xr:uid="{00000000-0005-0000-0000-000018A50000}"/>
    <cellStyle name="Vírgula 10 2 3 5 3 2" xfId="44809" xr:uid="{00000000-0005-0000-0000-000019A50000}"/>
    <cellStyle name="Vírgula 10 2 3 5 3 3" xfId="44810" xr:uid="{00000000-0005-0000-0000-00001AA50000}"/>
    <cellStyle name="Vírgula 10 2 3 5 3 4" xfId="44811" xr:uid="{00000000-0005-0000-0000-00001BA50000}"/>
    <cellStyle name="Vírgula 10 2 3 5 4" xfId="44812" xr:uid="{00000000-0005-0000-0000-00001CA50000}"/>
    <cellStyle name="Vírgula 10 2 3 5 4 2" xfId="44813" xr:uid="{00000000-0005-0000-0000-00001DA50000}"/>
    <cellStyle name="Vírgula 10 2 3 5 4 3" xfId="44814" xr:uid="{00000000-0005-0000-0000-00001EA50000}"/>
    <cellStyle name="Vírgula 10 2 3 5 4 4" xfId="44815" xr:uid="{00000000-0005-0000-0000-00001FA50000}"/>
    <cellStyle name="Vírgula 10 2 3 5 5" xfId="44816" xr:uid="{00000000-0005-0000-0000-000020A50000}"/>
    <cellStyle name="Vírgula 10 2 3 5 5 2" xfId="44817" xr:uid="{00000000-0005-0000-0000-000021A50000}"/>
    <cellStyle name="Vírgula 10 2 3 5 5 3" xfId="44818" xr:uid="{00000000-0005-0000-0000-000022A50000}"/>
    <cellStyle name="Vírgula 10 2 3 5 5 4" xfId="44819" xr:uid="{00000000-0005-0000-0000-000023A50000}"/>
    <cellStyle name="Vírgula 10 2 3 5 6" xfId="44820" xr:uid="{00000000-0005-0000-0000-000024A50000}"/>
    <cellStyle name="Vírgula 10 2 3 5 6 2" xfId="44821" xr:uid="{00000000-0005-0000-0000-000025A50000}"/>
    <cellStyle name="Vírgula 10 2 3 5 6 3" xfId="44822" xr:uid="{00000000-0005-0000-0000-000026A50000}"/>
    <cellStyle name="Vírgula 10 2 3 5 7" xfId="44823" xr:uid="{00000000-0005-0000-0000-000027A50000}"/>
    <cellStyle name="Vírgula 10 2 3 5 8" xfId="44824" xr:uid="{00000000-0005-0000-0000-000028A50000}"/>
    <cellStyle name="Vírgula 10 2 3 5 9" xfId="44825" xr:uid="{00000000-0005-0000-0000-000029A50000}"/>
    <cellStyle name="Vírgula 10 2 3 6" xfId="4084" xr:uid="{00000000-0005-0000-0000-00002AA50000}"/>
    <cellStyle name="Vírgula 10 2 3 6 2" xfId="8855" xr:uid="{00000000-0005-0000-0000-00002BA50000}"/>
    <cellStyle name="Vírgula 10 2 3 6 2 2" xfId="44826" xr:uid="{00000000-0005-0000-0000-00002CA50000}"/>
    <cellStyle name="Vírgula 10 2 3 6 2 2 2" xfId="44827" xr:uid="{00000000-0005-0000-0000-00002DA50000}"/>
    <cellStyle name="Vírgula 10 2 3 6 2 2 3" xfId="44828" xr:uid="{00000000-0005-0000-0000-00002EA50000}"/>
    <cellStyle name="Vírgula 10 2 3 6 2 2 4" xfId="44829" xr:uid="{00000000-0005-0000-0000-00002FA50000}"/>
    <cellStyle name="Vírgula 10 2 3 6 2 3" xfId="44830" xr:uid="{00000000-0005-0000-0000-000030A50000}"/>
    <cellStyle name="Vírgula 10 2 3 6 2 3 2" xfId="44831" xr:uid="{00000000-0005-0000-0000-000031A50000}"/>
    <cellStyle name="Vírgula 10 2 3 6 2 3 3" xfId="44832" xr:uid="{00000000-0005-0000-0000-000032A50000}"/>
    <cellStyle name="Vírgula 10 2 3 6 2 4" xfId="44833" xr:uid="{00000000-0005-0000-0000-000033A50000}"/>
    <cellStyle name="Vírgula 10 2 3 6 2 5" xfId="44834" xr:uid="{00000000-0005-0000-0000-000034A50000}"/>
    <cellStyle name="Vírgula 10 2 3 6 2 6" xfId="44835" xr:uid="{00000000-0005-0000-0000-000035A50000}"/>
    <cellStyle name="Vírgula 10 2 3 6 3" xfId="44836" xr:uid="{00000000-0005-0000-0000-000036A50000}"/>
    <cellStyle name="Vírgula 10 2 3 6 3 2" xfId="44837" xr:uid="{00000000-0005-0000-0000-000037A50000}"/>
    <cellStyle name="Vírgula 10 2 3 6 3 3" xfId="44838" xr:uid="{00000000-0005-0000-0000-000038A50000}"/>
    <cellStyle name="Vírgula 10 2 3 6 3 4" xfId="44839" xr:uid="{00000000-0005-0000-0000-000039A50000}"/>
    <cellStyle name="Vírgula 10 2 3 6 4" xfId="44840" xr:uid="{00000000-0005-0000-0000-00003AA50000}"/>
    <cellStyle name="Vírgula 10 2 3 6 4 2" xfId="44841" xr:uid="{00000000-0005-0000-0000-00003BA50000}"/>
    <cellStyle name="Vírgula 10 2 3 6 4 3" xfId="44842" xr:uid="{00000000-0005-0000-0000-00003CA50000}"/>
    <cellStyle name="Vírgula 10 2 3 6 4 4" xfId="44843" xr:uid="{00000000-0005-0000-0000-00003DA50000}"/>
    <cellStyle name="Vírgula 10 2 3 6 5" xfId="44844" xr:uid="{00000000-0005-0000-0000-00003EA50000}"/>
    <cellStyle name="Vírgula 10 2 3 6 5 2" xfId="44845" xr:uid="{00000000-0005-0000-0000-00003FA50000}"/>
    <cellStyle name="Vírgula 10 2 3 6 5 3" xfId="44846" xr:uid="{00000000-0005-0000-0000-000040A50000}"/>
    <cellStyle name="Vírgula 10 2 3 6 6" xfId="44847" xr:uid="{00000000-0005-0000-0000-000041A50000}"/>
    <cellStyle name="Vírgula 10 2 3 6 7" xfId="44848" xr:uid="{00000000-0005-0000-0000-000042A50000}"/>
    <cellStyle name="Vírgula 10 2 3 6 8" xfId="44849" xr:uid="{00000000-0005-0000-0000-000043A50000}"/>
    <cellStyle name="Vírgula 10 2 3 7" xfId="3793" xr:uid="{00000000-0005-0000-0000-000044A50000}"/>
    <cellStyle name="Vírgula 10 2 3 7 2" xfId="8886" xr:uid="{00000000-0005-0000-0000-000045A50000}"/>
    <cellStyle name="Vírgula 10 2 3 7 2 2" xfId="44850" xr:uid="{00000000-0005-0000-0000-000046A50000}"/>
    <cellStyle name="Vírgula 10 2 3 7 2 3" xfId="44851" xr:uid="{00000000-0005-0000-0000-000047A50000}"/>
    <cellStyle name="Vírgula 10 2 3 7 2 4" xfId="44852" xr:uid="{00000000-0005-0000-0000-000048A50000}"/>
    <cellStyle name="Vírgula 10 2 3 7 3" xfId="44853" xr:uid="{00000000-0005-0000-0000-000049A50000}"/>
    <cellStyle name="Vírgula 10 2 3 7 3 2" xfId="44854" xr:uid="{00000000-0005-0000-0000-00004AA50000}"/>
    <cellStyle name="Vírgula 10 2 3 7 3 3" xfId="44855" xr:uid="{00000000-0005-0000-0000-00004BA50000}"/>
    <cellStyle name="Vírgula 10 2 3 7 4" xfId="44856" xr:uid="{00000000-0005-0000-0000-00004CA50000}"/>
    <cellStyle name="Vírgula 10 2 3 7 5" xfId="44857" xr:uid="{00000000-0005-0000-0000-00004DA50000}"/>
    <cellStyle name="Vírgula 10 2 3 7 6" xfId="44858" xr:uid="{00000000-0005-0000-0000-00004EA50000}"/>
    <cellStyle name="Vírgula 10 2 3 8" xfId="5831" xr:uid="{00000000-0005-0000-0000-00004FA50000}"/>
    <cellStyle name="Vírgula 10 2 3 8 2" xfId="10773" xr:uid="{00000000-0005-0000-0000-000050A50000}"/>
    <cellStyle name="Vírgula 10 2 3 8 3" xfId="44859" xr:uid="{00000000-0005-0000-0000-000051A50000}"/>
    <cellStyle name="Vírgula 10 2 3 8 4" xfId="44860" xr:uid="{00000000-0005-0000-0000-000052A50000}"/>
    <cellStyle name="Vírgula 10 2 3 9" xfId="7339" xr:uid="{00000000-0005-0000-0000-000053A50000}"/>
    <cellStyle name="Vírgula 10 2 3 9 2" xfId="44861" xr:uid="{00000000-0005-0000-0000-000054A50000}"/>
    <cellStyle name="Vírgula 10 2 3 9 3" xfId="44862" xr:uid="{00000000-0005-0000-0000-000055A50000}"/>
    <cellStyle name="Vírgula 10 2 3 9 4" xfId="44863" xr:uid="{00000000-0005-0000-0000-000056A50000}"/>
    <cellStyle name="Vírgula 10 2 4" xfId="467" xr:uid="{00000000-0005-0000-0000-000057A50000}"/>
    <cellStyle name="Vírgula 10 2 4 10" xfId="44864" xr:uid="{00000000-0005-0000-0000-000058A50000}"/>
    <cellStyle name="Vírgula 10 2 4 11" xfId="44865" xr:uid="{00000000-0005-0000-0000-000059A50000}"/>
    <cellStyle name="Vírgula 10 2 4 2" xfId="1032" xr:uid="{00000000-0005-0000-0000-00005AA50000}"/>
    <cellStyle name="Vírgula 10 2 4 2 10" xfId="44866" xr:uid="{00000000-0005-0000-0000-00005BA50000}"/>
    <cellStyle name="Vírgula 10 2 4 2 2" xfId="1840" xr:uid="{00000000-0005-0000-0000-00005CA50000}"/>
    <cellStyle name="Vírgula 10 2 4 2 2 2" xfId="5198" xr:uid="{00000000-0005-0000-0000-00005DA50000}"/>
    <cellStyle name="Vírgula 10 2 4 2 2 2 2" xfId="10182" xr:uid="{00000000-0005-0000-0000-00005EA50000}"/>
    <cellStyle name="Vírgula 10 2 4 2 2 2 2 2" xfId="44867" xr:uid="{00000000-0005-0000-0000-00005FA50000}"/>
    <cellStyle name="Vírgula 10 2 4 2 2 2 2 3" xfId="44868" xr:uid="{00000000-0005-0000-0000-000060A50000}"/>
    <cellStyle name="Vírgula 10 2 4 2 2 2 2 4" xfId="44869" xr:uid="{00000000-0005-0000-0000-000061A50000}"/>
    <cellStyle name="Vírgula 10 2 4 2 2 2 3" xfId="44870" xr:uid="{00000000-0005-0000-0000-000062A50000}"/>
    <cellStyle name="Vírgula 10 2 4 2 2 2 3 2" xfId="44871" xr:uid="{00000000-0005-0000-0000-000063A50000}"/>
    <cellStyle name="Vírgula 10 2 4 2 2 2 3 3" xfId="44872" xr:uid="{00000000-0005-0000-0000-000064A50000}"/>
    <cellStyle name="Vírgula 10 2 4 2 2 2 4" xfId="44873" xr:uid="{00000000-0005-0000-0000-000065A50000}"/>
    <cellStyle name="Vírgula 10 2 4 2 2 2 5" xfId="44874" xr:uid="{00000000-0005-0000-0000-000066A50000}"/>
    <cellStyle name="Vírgula 10 2 4 2 2 2 6" xfId="44875" xr:uid="{00000000-0005-0000-0000-000067A50000}"/>
    <cellStyle name="Vírgula 10 2 4 2 2 3" xfId="6927" xr:uid="{00000000-0005-0000-0000-000068A50000}"/>
    <cellStyle name="Vírgula 10 2 4 2 2 3 2" xfId="11869" xr:uid="{00000000-0005-0000-0000-000069A50000}"/>
    <cellStyle name="Vírgula 10 2 4 2 2 3 3" xfId="44876" xr:uid="{00000000-0005-0000-0000-00006AA50000}"/>
    <cellStyle name="Vírgula 10 2 4 2 2 3 4" xfId="44877" xr:uid="{00000000-0005-0000-0000-00006BA50000}"/>
    <cellStyle name="Vírgula 10 2 4 2 2 4" xfId="8435" xr:uid="{00000000-0005-0000-0000-00006CA50000}"/>
    <cellStyle name="Vírgula 10 2 4 2 2 4 2" xfId="44878" xr:uid="{00000000-0005-0000-0000-00006DA50000}"/>
    <cellStyle name="Vírgula 10 2 4 2 2 4 3" xfId="44879" xr:uid="{00000000-0005-0000-0000-00006EA50000}"/>
    <cellStyle name="Vírgula 10 2 4 2 2 4 4" xfId="44880" xr:uid="{00000000-0005-0000-0000-00006FA50000}"/>
    <cellStyle name="Vírgula 10 2 4 2 2 5" xfId="3473" xr:uid="{00000000-0005-0000-0000-000070A50000}"/>
    <cellStyle name="Vírgula 10 2 4 2 2 5 2" xfId="44881" xr:uid="{00000000-0005-0000-0000-000071A50000}"/>
    <cellStyle name="Vírgula 10 2 4 2 2 5 3" xfId="44882" xr:uid="{00000000-0005-0000-0000-000072A50000}"/>
    <cellStyle name="Vírgula 10 2 4 2 2 5 4" xfId="44883" xr:uid="{00000000-0005-0000-0000-000073A50000}"/>
    <cellStyle name="Vírgula 10 2 4 2 2 6" xfId="44884" xr:uid="{00000000-0005-0000-0000-000074A50000}"/>
    <cellStyle name="Vírgula 10 2 4 2 2 6 2" xfId="44885" xr:uid="{00000000-0005-0000-0000-000075A50000}"/>
    <cellStyle name="Vírgula 10 2 4 2 2 6 3" xfId="44886" xr:uid="{00000000-0005-0000-0000-000076A50000}"/>
    <cellStyle name="Vírgula 10 2 4 2 2 7" xfId="44887" xr:uid="{00000000-0005-0000-0000-000077A50000}"/>
    <cellStyle name="Vírgula 10 2 4 2 2 8" xfId="44888" xr:uid="{00000000-0005-0000-0000-000078A50000}"/>
    <cellStyle name="Vírgula 10 2 4 2 2 9" xfId="44889" xr:uid="{00000000-0005-0000-0000-000079A50000}"/>
    <cellStyle name="Vírgula 10 2 4 2 3" xfId="4454" xr:uid="{00000000-0005-0000-0000-00007AA50000}"/>
    <cellStyle name="Vírgula 10 2 4 2 3 2" xfId="9439" xr:uid="{00000000-0005-0000-0000-00007BA50000}"/>
    <cellStyle name="Vírgula 10 2 4 2 3 2 2" xfId="44890" xr:uid="{00000000-0005-0000-0000-00007CA50000}"/>
    <cellStyle name="Vírgula 10 2 4 2 3 2 3" xfId="44891" xr:uid="{00000000-0005-0000-0000-00007DA50000}"/>
    <cellStyle name="Vírgula 10 2 4 2 3 2 4" xfId="44892" xr:uid="{00000000-0005-0000-0000-00007EA50000}"/>
    <cellStyle name="Vírgula 10 2 4 2 3 3" xfId="44893" xr:uid="{00000000-0005-0000-0000-00007FA50000}"/>
    <cellStyle name="Vírgula 10 2 4 2 3 3 2" xfId="44894" xr:uid="{00000000-0005-0000-0000-000080A50000}"/>
    <cellStyle name="Vírgula 10 2 4 2 3 3 3" xfId="44895" xr:uid="{00000000-0005-0000-0000-000081A50000}"/>
    <cellStyle name="Vírgula 10 2 4 2 3 4" xfId="44896" xr:uid="{00000000-0005-0000-0000-000082A50000}"/>
    <cellStyle name="Vírgula 10 2 4 2 3 5" xfId="44897" xr:uid="{00000000-0005-0000-0000-000083A50000}"/>
    <cellStyle name="Vírgula 10 2 4 2 3 6" xfId="44898" xr:uid="{00000000-0005-0000-0000-000084A50000}"/>
    <cellStyle name="Vírgula 10 2 4 2 4" xfId="6194" xr:uid="{00000000-0005-0000-0000-000085A50000}"/>
    <cellStyle name="Vírgula 10 2 4 2 4 2" xfId="11136" xr:uid="{00000000-0005-0000-0000-000086A50000}"/>
    <cellStyle name="Vírgula 10 2 4 2 4 3" xfId="44899" xr:uid="{00000000-0005-0000-0000-000087A50000}"/>
    <cellStyle name="Vírgula 10 2 4 2 4 4" xfId="44900" xr:uid="{00000000-0005-0000-0000-000088A50000}"/>
    <cellStyle name="Vírgula 10 2 4 2 5" xfId="7702" xr:uid="{00000000-0005-0000-0000-000089A50000}"/>
    <cellStyle name="Vírgula 10 2 4 2 5 2" xfId="44901" xr:uid="{00000000-0005-0000-0000-00008AA50000}"/>
    <cellStyle name="Vírgula 10 2 4 2 5 3" xfId="44902" xr:uid="{00000000-0005-0000-0000-00008BA50000}"/>
    <cellStyle name="Vírgula 10 2 4 2 5 4" xfId="44903" xr:uid="{00000000-0005-0000-0000-00008CA50000}"/>
    <cellStyle name="Vírgula 10 2 4 2 6" xfId="2740" xr:uid="{00000000-0005-0000-0000-00008DA50000}"/>
    <cellStyle name="Vírgula 10 2 4 2 6 2" xfId="44904" xr:uid="{00000000-0005-0000-0000-00008EA50000}"/>
    <cellStyle name="Vírgula 10 2 4 2 6 3" xfId="44905" xr:uid="{00000000-0005-0000-0000-00008FA50000}"/>
    <cellStyle name="Vírgula 10 2 4 2 6 4" xfId="44906" xr:uid="{00000000-0005-0000-0000-000090A50000}"/>
    <cellStyle name="Vírgula 10 2 4 2 7" xfId="44907" xr:uid="{00000000-0005-0000-0000-000091A50000}"/>
    <cellStyle name="Vírgula 10 2 4 2 7 2" xfId="44908" xr:uid="{00000000-0005-0000-0000-000092A50000}"/>
    <cellStyle name="Vírgula 10 2 4 2 7 3" xfId="44909" xr:uid="{00000000-0005-0000-0000-000093A50000}"/>
    <cellStyle name="Vírgula 10 2 4 2 8" xfId="44910" xr:uid="{00000000-0005-0000-0000-000094A50000}"/>
    <cellStyle name="Vírgula 10 2 4 2 9" xfId="44911" xr:uid="{00000000-0005-0000-0000-000095A50000}"/>
    <cellStyle name="Vírgula 10 2 4 3" xfId="1839" xr:uid="{00000000-0005-0000-0000-000096A50000}"/>
    <cellStyle name="Vírgula 10 2 4 3 2" xfId="5197" xr:uid="{00000000-0005-0000-0000-000097A50000}"/>
    <cellStyle name="Vírgula 10 2 4 3 2 2" xfId="10181" xr:uid="{00000000-0005-0000-0000-000098A50000}"/>
    <cellStyle name="Vírgula 10 2 4 3 2 2 2" xfId="44912" xr:uid="{00000000-0005-0000-0000-000099A50000}"/>
    <cellStyle name="Vírgula 10 2 4 3 2 2 3" xfId="44913" xr:uid="{00000000-0005-0000-0000-00009AA50000}"/>
    <cellStyle name="Vírgula 10 2 4 3 2 2 4" xfId="44914" xr:uid="{00000000-0005-0000-0000-00009BA50000}"/>
    <cellStyle name="Vírgula 10 2 4 3 2 3" xfId="44915" xr:uid="{00000000-0005-0000-0000-00009CA50000}"/>
    <cellStyle name="Vírgula 10 2 4 3 2 3 2" xfId="44916" xr:uid="{00000000-0005-0000-0000-00009DA50000}"/>
    <cellStyle name="Vírgula 10 2 4 3 2 3 3" xfId="44917" xr:uid="{00000000-0005-0000-0000-00009EA50000}"/>
    <cellStyle name="Vírgula 10 2 4 3 2 4" xfId="44918" xr:uid="{00000000-0005-0000-0000-00009FA50000}"/>
    <cellStyle name="Vírgula 10 2 4 3 2 5" xfId="44919" xr:uid="{00000000-0005-0000-0000-0000A0A50000}"/>
    <cellStyle name="Vírgula 10 2 4 3 2 6" xfId="44920" xr:uid="{00000000-0005-0000-0000-0000A1A50000}"/>
    <cellStyle name="Vírgula 10 2 4 3 3" xfId="6926" xr:uid="{00000000-0005-0000-0000-0000A2A50000}"/>
    <cellStyle name="Vírgula 10 2 4 3 3 2" xfId="11868" xr:uid="{00000000-0005-0000-0000-0000A3A50000}"/>
    <cellStyle name="Vírgula 10 2 4 3 3 3" xfId="44921" xr:uid="{00000000-0005-0000-0000-0000A4A50000}"/>
    <cellStyle name="Vírgula 10 2 4 3 3 4" xfId="44922" xr:uid="{00000000-0005-0000-0000-0000A5A50000}"/>
    <cellStyle name="Vírgula 10 2 4 3 4" xfId="8434" xr:uid="{00000000-0005-0000-0000-0000A6A50000}"/>
    <cellStyle name="Vírgula 10 2 4 3 4 2" xfId="44923" xr:uid="{00000000-0005-0000-0000-0000A7A50000}"/>
    <cellStyle name="Vírgula 10 2 4 3 4 3" xfId="44924" xr:uid="{00000000-0005-0000-0000-0000A8A50000}"/>
    <cellStyle name="Vírgula 10 2 4 3 4 4" xfId="44925" xr:uid="{00000000-0005-0000-0000-0000A9A50000}"/>
    <cellStyle name="Vírgula 10 2 4 3 5" xfId="3472" xr:uid="{00000000-0005-0000-0000-0000AAA50000}"/>
    <cellStyle name="Vírgula 10 2 4 3 5 2" xfId="44926" xr:uid="{00000000-0005-0000-0000-0000ABA50000}"/>
    <cellStyle name="Vírgula 10 2 4 3 5 3" xfId="44927" xr:uid="{00000000-0005-0000-0000-0000ACA50000}"/>
    <cellStyle name="Vírgula 10 2 4 3 5 4" xfId="44928" xr:uid="{00000000-0005-0000-0000-0000ADA50000}"/>
    <cellStyle name="Vírgula 10 2 4 3 6" xfId="44929" xr:uid="{00000000-0005-0000-0000-0000AEA50000}"/>
    <cellStyle name="Vírgula 10 2 4 3 6 2" xfId="44930" xr:uid="{00000000-0005-0000-0000-0000AFA50000}"/>
    <cellStyle name="Vírgula 10 2 4 3 6 3" xfId="44931" xr:uid="{00000000-0005-0000-0000-0000B0A50000}"/>
    <cellStyle name="Vírgula 10 2 4 3 7" xfId="44932" xr:uid="{00000000-0005-0000-0000-0000B1A50000}"/>
    <cellStyle name="Vírgula 10 2 4 3 8" xfId="44933" xr:uid="{00000000-0005-0000-0000-0000B2A50000}"/>
    <cellStyle name="Vírgula 10 2 4 3 9" xfId="44934" xr:uid="{00000000-0005-0000-0000-0000B3A50000}"/>
    <cellStyle name="Vírgula 10 2 4 4" xfId="3986" xr:uid="{00000000-0005-0000-0000-0000B4A50000}"/>
    <cellStyle name="Vírgula 10 2 4 4 2" xfId="9058" xr:uid="{00000000-0005-0000-0000-0000B5A50000}"/>
    <cellStyle name="Vírgula 10 2 4 4 2 2" xfId="44935" xr:uid="{00000000-0005-0000-0000-0000B6A50000}"/>
    <cellStyle name="Vírgula 10 2 4 4 2 3" xfId="44936" xr:uid="{00000000-0005-0000-0000-0000B7A50000}"/>
    <cellStyle name="Vírgula 10 2 4 4 2 4" xfId="44937" xr:uid="{00000000-0005-0000-0000-0000B8A50000}"/>
    <cellStyle name="Vírgula 10 2 4 4 3" xfId="44938" xr:uid="{00000000-0005-0000-0000-0000B9A50000}"/>
    <cellStyle name="Vírgula 10 2 4 4 3 2" xfId="44939" xr:uid="{00000000-0005-0000-0000-0000BAA50000}"/>
    <cellStyle name="Vírgula 10 2 4 4 3 3" xfId="44940" xr:uid="{00000000-0005-0000-0000-0000BBA50000}"/>
    <cellStyle name="Vírgula 10 2 4 4 4" xfId="44941" xr:uid="{00000000-0005-0000-0000-0000BCA50000}"/>
    <cellStyle name="Vírgula 10 2 4 4 5" xfId="44942" xr:uid="{00000000-0005-0000-0000-0000BDA50000}"/>
    <cellStyle name="Vírgula 10 2 4 4 6" xfId="44943" xr:uid="{00000000-0005-0000-0000-0000BEA50000}"/>
    <cellStyle name="Vírgula 10 2 4 5" xfId="5742" xr:uid="{00000000-0005-0000-0000-0000BFA50000}"/>
    <cellStyle name="Vírgula 10 2 4 5 2" xfId="10684" xr:uid="{00000000-0005-0000-0000-0000C0A50000}"/>
    <cellStyle name="Vírgula 10 2 4 5 3" xfId="44944" xr:uid="{00000000-0005-0000-0000-0000C1A50000}"/>
    <cellStyle name="Vírgula 10 2 4 5 4" xfId="44945" xr:uid="{00000000-0005-0000-0000-0000C2A50000}"/>
    <cellStyle name="Vírgula 10 2 4 6" xfId="7250" xr:uid="{00000000-0005-0000-0000-0000C3A50000}"/>
    <cellStyle name="Vírgula 10 2 4 6 2" xfId="44946" xr:uid="{00000000-0005-0000-0000-0000C4A50000}"/>
    <cellStyle name="Vírgula 10 2 4 6 3" xfId="44947" xr:uid="{00000000-0005-0000-0000-0000C5A50000}"/>
    <cellStyle name="Vírgula 10 2 4 6 4" xfId="44948" xr:uid="{00000000-0005-0000-0000-0000C6A50000}"/>
    <cellStyle name="Vírgula 10 2 4 7" xfId="2288" xr:uid="{00000000-0005-0000-0000-0000C7A50000}"/>
    <cellStyle name="Vírgula 10 2 4 7 2" xfId="44949" xr:uid="{00000000-0005-0000-0000-0000C8A50000}"/>
    <cellStyle name="Vírgula 10 2 4 7 3" xfId="44950" xr:uid="{00000000-0005-0000-0000-0000C9A50000}"/>
    <cellStyle name="Vírgula 10 2 4 7 4" xfId="44951" xr:uid="{00000000-0005-0000-0000-0000CAA50000}"/>
    <cellStyle name="Vírgula 10 2 4 8" xfId="44952" xr:uid="{00000000-0005-0000-0000-0000CBA50000}"/>
    <cellStyle name="Vírgula 10 2 4 8 2" xfId="44953" xr:uid="{00000000-0005-0000-0000-0000CCA50000}"/>
    <cellStyle name="Vírgula 10 2 4 8 3" xfId="44954" xr:uid="{00000000-0005-0000-0000-0000CDA50000}"/>
    <cellStyle name="Vírgula 10 2 4 9" xfId="44955" xr:uid="{00000000-0005-0000-0000-0000CEA50000}"/>
    <cellStyle name="Vírgula 10 2 5" xfId="679" xr:uid="{00000000-0005-0000-0000-0000CFA50000}"/>
    <cellStyle name="Vírgula 10 2 5 10" xfId="44956" xr:uid="{00000000-0005-0000-0000-0000D0A50000}"/>
    <cellStyle name="Vírgula 10 2 5 11" xfId="44957" xr:uid="{00000000-0005-0000-0000-0000D1A50000}"/>
    <cellStyle name="Vírgula 10 2 5 2" xfId="1145" xr:uid="{00000000-0005-0000-0000-0000D2A50000}"/>
    <cellStyle name="Vírgula 10 2 5 2 10" xfId="44958" xr:uid="{00000000-0005-0000-0000-0000D3A50000}"/>
    <cellStyle name="Vírgula 10 2 5 2 2" xfId="1842" xr:uid="{00000000-0005-0000-0000-0000D4A50000}"/>
    <cellStyle name="Vírgula 10 2 5 2 2 2" xfId="5200" xr:uid="{00000000-0005-0000-0000-0000D5A50000}"/>
    <cellStyle name="Vírgula 10 2 5 2 2 2 2" xfId="10184" xr:uid="{00000000-0005-0000-0000-0000D6A50000}"/>
    <cellStyle name="Vírgula 10 2 5 2 2 2 2 2" xfId="44959" xr:uid="{00000000-0005-0000-0000-0000D7A50000}"/>
    <cellStyle name="Vírgula 10 2 5 2 2 2 2 3" xfId="44960" xr:uid="{00000000-0005-0000-0000-0000D8A50000}"/>
    <cellStyle name="Vírgula 10 2 5 2 2 2 2 4" xfId="44961" xr:uid="{00000000-0005-0000-0000-0000D9A50000}"/>
    <cellStyle name="Vírgula 10 2 5 2 2 2 3" xfId="44962" xr:uid="{00000000-0005-0000-0000-0000DAA50000}"/>
    <cellStyle name="Vírgula 10 2 5 2 2 2 3 2" xfId="44963" xr:uid="{00000000-0005-0000-0000-0000DBA50000}"/>
    <cellStyle name="Vírgula 10 2 5 2 2 2 3 3" xfId="44964" xr:uid="{00000000-0005-0000-0000-0000DCA50000}"/>
    <cellStyle name="Vírgula 10 2 5 2 2 2 4" xfId="44965" xr:uid="{00000000-0005-0000-0000-0000DDA50000}"/>
    <cellStyle name="Vírgula 10 2 5 2 2 2 5" xfId="44966" xr:uid="{00000000-0005-0000-0000-0000DEA50000}"/>
    <cellStyle name="Vírgula 10 2 5 2 2 2 6" xfId="44967" xr:uid="{00000000-0005-0000-0000-0000DFA50000}"/>
    <cellStyle name="Vírgula 10 2 5 2 2 3" xfId="6929" xr:uid="{00000000-0005-0000-0000-0000E0A50000}"/>
    <cellStyle name="Vírgula 10 2 5 2 2 3 2" xfId="11871" xr:uid="{00000000-0005-0000-0000-0000E1A50000}"/>
    <cellStyle name="Vírgula 10 2 5 2 2 3 3" xfId="44968" xr:uid="{00000000-0005-0000-0000-0000E2A50000}"/>
    <cellStyle name="Vírgula 10 2 5 2 2 3 4" xfId="44969" xr:uid="{00000000-0005-0000-0000-0000E3A50000}"/>
    <cellStyle name="Vírgula 10 2 5 2 2 4" xfId="8437" xr:uid="{00000000-0005-0000-0000-0000E4A50000}"/>
    <cellStyle name="Vírgula 10 2 5 2 2 4 2" xfId="44970" xr:uid="{00000000-0005-0000-0000-0000E5A50000}"/>
    <cellStyle name="Vírgula 10 2 5 2 2 4 3" xfId="44971" xr:uid="{00000000-0005-0000-0000-0000E6A50000}"/>
    <cellStyle name="Vírgula 10 2 5 2 2 4 4" xfId="44972" xr:uid="{00000000-0005-0000-0000-0000E7A50000}"/>
    <cellStyle name="Vírgula 10 2 5 2 2 5" xfId="3475" xr:uid="{00000000-0005-0000-0000-0000E8A50000}"/>
    <cellStyle name="Vírgula 10 2 5 2 2 5 2" xfId="44973" xr:uid="{00000000-0005-0000-0000-0000E9A50000}"/>
    <cellStyle name="Vírgula 10 2 5 2 2 5 3" xfId="44974" xr:uid="{00000000-0005-0000-0000-0000EAA50000}"/>
    <cellStyle name="Vírgula 10 2 5 2 2 5 4" xfId="44975" xr:uid="{00000000-0005-0000-0000-0000EBA50000}"/>
    <cellStyle name="Vírgula 10 2 5 2 2 6" xfId="44976" xr:uid="{00000000-0005-0000-0000-0000ECA50000}"/>
    <cellStyle name="Vírgula 10 2 5 2 2 6 2" xfId="44977" xr:uid="{00000000-0005-0000-0000-0000EDA50000}"/>
    <cellStyle name="Vírgula 10 2 5 2 2 6 3" xfId="44978" xr:uid="{00000000-0005-0000-0000-0000EEA50000}"/>
    <cellStyle name="Vírgula 10 2 5 2 2 7" xfId="44979" xr:uid="{00000000-0005-0000-0000-0000EFA50000}"/>
    <cellStyle name="Vírgula 10 2 5 2 2 8" xfId="44980" xr:uid="{00000000-0005-0000-0000-0000F0A50000}"/>
    <cellStyle name="Vírgula 10 2 5 2 2 9" xfId="44981" xr:uid="{00000000-0005-0000-0000-0000F1A50000}"/>
    <cellStyle name="Vírgula 10 2 5 2 3" xfId="4513" xr:uid="{00000000-0005-0000-0000-0000F2A50000}"/>
    <cellStyle name="Vírgula 10 2 5 2 3 2" xfId="9497" xr:uid="{00000000-0005-0000-0000-0000F3A50000}"/>
    <cellStyle name="Vírgula 10 2 5 2 3 2 2" xfId="44982" xr:uid="{00000000-0005-0000-0000-0000F4A50000}"/>
    <cellStyle name="Vírgula 10 2 5 2 3 2 3" xfId="44983" xr:uid="{00000000-0005-0000-0000-0000F5A50000}"/>
    <cellStyle name="Vírgula 10 2 5 2 3 2 4" xfId="44984" xr:uid="{00000000-0005-0000-0000-0000F6A50000}"/>
    <cellStyle name="Vírgula 10 2 5 2 3 3" xfId="44985" xr:uid="{00000000-0005-0000-0000-0000F7A50000}"/>
    <cellStyle name="Vírgula 10 2 5 2 3 3 2" xfId="44986" xr:uid="{00000000-0005-0000-0000-0000F8A50000}"/>
    <cellStyle name="Vírgula 10 2 5 2 3 3 3" xfId="44987" xr:uid="{00000000-0005-0000-0000-0000F9A50000}"/>
    <cellStyle name="Vírgula 10 2 5 2 3 4" xfId="44988" xr:uid="{00000000-0005-0000-0000-0000FAA50000}"/>
    <cellStyle name="Vírgula 10 2 5 2 3 5" xfId="44989" xr:uid="{00000000-0005-0000-0000-0000FBA50000}"/>
    <cellStyle name="Vírgula 10 2 5 2 3 6" xfId="44990" xr:uid="{00000000-0005-0000-0000-0000FCA50000}"/>
    <cellStyle name="Vírgula 10 2 5 2 4" xfId="6244" xr:uid="{00000000-0005-0000-0000-0000FDA50000}"/>
    <cellStyle name="Vírgula 10 2 5 2 4 2" xfId="11186" xr:uid="{00000000-0005-0000-0000-0000FEA50000}"/>
    <cellStyle name="Vírgula 10 2 5 2 4 3" xfId="44991" xr:uid="{00000000-0005-0000-0000-0000FFA50000}"/>
    <cellStyle name="Vírgula 10 2 5 2 4 4" xfId="44992" xr:uid="{00000000-0005-0000-0000-000000A60000}"/>
    <cellStyle name="Vírgula 10 2 5 2 5" xfId="7752" xr:uid="{00000000-0005-0000-0000-000001A60000}"/>
    <cellStyle name="Vírgula 10 2 5 2 5 2" xfId="44993" xr:uid="{00000000-0005-0000-0000-000002A60000}"/>
    <cellStyle name="Vírgula 10 2 5 2 5 3" xfId="44994" xr:uid="{00000000-0005-0000-0000-000003A60000}"/>
    <cellStyle name="Vírgula 10 2 5 2 5 4" xfId="44995" xr:uid="{00000000-0005-0000-0000-000004A60000}"/>
    <cellStyle name="Vírgula 10 2 5 2 6" xfId="2790" xr:uid="{00000000-0005-0000-0000-000005A60000}"/>
    <cellStyle name="Vírgula 10 2 5 2 6 2" xfId="44996" xr:uid="{00000000-0005-0000-0000-000006A60000}"/>
    <cellStyle name="Vírgula 10 2 5 2 6 3" xfId="44997" xr:uid="{00000000-0005-0000-0000-000007A60000}"/>
    <cellStyle name="Vírgula 10 2 5 2 6 4" xfId="44998" xr:uid="{00000000-0005-0000-0000-000008A60000}"/>
    <cellStyle name="Vírgula 10 2 5 2 7" xfId="44999" xr:uid="{00000000-0005-0000-0000-000009A60000}"/>
    <cellStyle name="Vírgula 10 2 5 2 7 2" xfId="45000" xr:uid="{00000000-0005-0000-0000-00000AA60000}"/>
    <cellStyle name="Vírgula 10 2 5 2 7 3" xfId="45001" xr:uid="{00000000-0005-0000-0000-00000BA60000}"/>
    <cellStyle name="Vírgula 10 2 5 2 8" xfId="45002" xr:uid="{00000000-0005-0000-0000-00000CA60000}"/>
    <cellStyle name="Vírgula 10 2 5 2 9" xfId="45003" xr:uid="{00000000-0005-0000-0000-00000DA60000}"/>
    <cellStyle name="Vírgula 10 2 5 3" xfId="1841" xr:uid="{00000000-0005-0000-0000-00000EA60000}"/>
    <cellStyle name="Vírgula 10 2 5 3 2" xfId="5199" xr:uid="{00000000-0005-0000-0000-00000FA60000}"/>
    <cellStyle name="Vírgula 10 2 5 3 2 2" xfId="10183" xr:uid="{00000000-0005-0000-0000-000010A60000}"/>
    <cellStyle name="Vírgula 10 2 5 3 2 2 2" xfId="45004" xr:uid="{00000000-0005-0000-0000-000011A60000}"/>
    <cellStyle name="Vírgula 10 2 5 3 2 2 3" xfId="45005" xr:uid="{00000000-0005-0000-0000-000012A60000}"/>
    <cellStyle name="Vírgula 10 2 5 3 2 2 4" xfId="45006" xr:uid="{00000000-0005-0000-0000-000013A60000}"/>
    <cellStyle name="Vírgula 10 2 5 3 2 3" xfId="45007" xr:uid="{00000000-0005-0000-0000-000014A60000}"/>
    <cellStyle name="Vírgula 10 2 5 3 2 3 2" xfId="45008" xr:uid="{00000000-0005-0000-0000-000015A60000}"/>
    <cellStyle name="Vírgula 10 2 5 3 2 3 3" xfId="45009" xr:uid="{00000000-0005-0000-0000-000016A60000}"/>
    <cellStyle name="Vírgula 10 2 5 3 2 4" xfId="45010" xr:uid="{00000000-0005-0000-0000-000017A60000}"/>
    <cellStyle name="Vírgula 10 2 5 3 2 5" xfId="45011" xr:uid="{00000000-0005-0000-0000-000018A60000}"/>
    <cellStyle name="Vírgula 10 2 5 3 2 6" xfId="45012" xr:uid="{00000000-0005-0000-0000-000019A60000}"/>
    <cellStyle name="Vírgula 10 2 5 3 3" xfId="6928" xr:uid="{00000000-0005-0000-0000-00001AA60000}"/>
    <cellStyle name="Vírgula 10 2 5 3 3 2" xfId="11870" xr:uid="{00000000-0005-0000-0000-00001BA60000}"/>
    <cellStyle name="Vírgula 10 2 5 3 3 3" xfId="45013" xr:uid="{00000000-0005-0000-0000-00001CA60000}"/>
    <cellStyle name="Vírgula 10 2 5 3 3 4" xfId="45014" xr:uid="{00000000-0005-0000-0000-00001DA60000}"/>
    <cellStyle name="Vírgula 10 2 5 3 4" xfId="8436" xr:uid="{00000000-0005-0000-0000-00001EA60000}"/>
    <cellStyle name="Vírgula 10 2 5 3 4 2" xfId="45015" xr:uid="{00000000-0005-0000-0000-00001FA60000}"/>
    <cellStyle name="Vírgula 10 2 5 3 4 3" xfId="45016" xr:uid="{00000000-0005-0000-0000-000020A60000}"/>
    <cellStyle name="Vírgula 10 2 5 3 4 4" xfId="45017" xr:uid="{00000000-0005-0000-0000-000021A60000}"/>
    <cellStyle name="Vírgula 10 2 5 3 5" xfId="3474" xr:uid="{00000000-0005-0000-0000-000022A60000}"/>
    <cellStyle name="Vírgula 10 2 5 3 5 2" xfId="45018" xr:uid="{00000000-0005-0000-0000-000023A60000}"/>
    <cellStyle name="Vírgula 10 2 5 3 5 3" xfId="45019" xr:uid="{00000000-0005-0000-0000-000024A60000}"/>
    <cellStyle name="Vírgula 10 2 5 3 5 4" xfId="45020" xr:uid="{00000000-0005-0000-0000-000025A60000}"/>
    <cellStyle name="Vírgula 10 2 5 3 6" xfId="45021" xr:uid="{00000000-0005-0000-0000-000026A60000}"/>
    <cellStyle name="Vírgula 10 2 5 3 6 2" xfId="45022" xr:uid="{00000000-0005-0000-0000-000027A60000}"/>
    <cellStyle name="Vírgula 10 2 5 3 6 3" xfId="45023" xr:uid="{00000000-0005-0000-0000-000028A60000}"/>
    <cellStyle name="Vírgula 10 2 5 3 7" xfId="45024" xr:uid="{00000000-0005-0000-0000-000029A60000}"/>
    <cellStyle name="Vírgula 10 2 5 3 8" xfId="45025" xr:uid="{00000000-0005-0000-0000-00002AA60000}"/>
    <cellStyle name="Vírgula 10 2 5 3 9" xfId="45026" xr:uid="{00000000-0005-0000-0000-00002BA60000}"/>
    <cellStyle name="Vírgula 10 2 5 4" xfId="4130" xr:uid="{00000000-0005-0000-0000-00002CA60000}"/>
    <cellStyle name="Vírgula 10 2 5 4 2" xfId="9116" xr:uid="{00000000-0005-0000-0000-00002DA60000}"/>
    <cellStyle name="Vírgula 10 2 5 4 2 2" xfId="45027" xr:uid="{00000000-0005-0000-0000-00002EA60000}"/>
    <cellStyle name="Vírgula 10 2 5 4 2 3" xfId="45028" xr:uid="{00000000-0005-0000-0000-00002FA60000}"/>
    <cellStyle name="Vírgula 10 2 5 4 2 4" xfId="45029" xr:uid="{00000000-0005-0000-0000-000030A60000}"/>
    <cellStyle name="Vírgula 10 2 5 4 3" xfId="45030" xr:uid="{00000000-0005-0000-0000-000031A60000}"/>
    <cellStyle name="Vírgula 10 2 5 4 3 2" xfId="45031" xr:uid="{00000000-0005-0000-0000-000032A60000}"/>
    <cellStyle name="Vírgula 10 2 5 4 3 3" xfId="45032" xr:uid="{00000000-0005-0000-0000-000033A60000}"/>
    <cellStyle name="Vírgula 10 2 5 4 4" xfId="45033" xr:uid="{00000000-0005-0000-0000-000034A60000}"/>
    <cellStyle name="Vírgula 10 2 5 4 5" xfId="45034" xr:uid="{00000000-0005-0000-0000-000035A60000}"/>
    <cellStyle name="Vírgula 10 2 5 4 6" xfId="45035" xr:uid="{00000000-0005-0000-0000-000036A60000}"/>
    <cellStyle name="Vírgula 10 2 5 5" xfId="5877" xr:uid="{00000000-0005-0000-0000-000037A60000}"/>
    <cellStyle name="Vírgula 10 2 5 5 2" xfId="10819" xr:uid="{00000000-0005-0000-0000-000038A60000}"/>
    <cellStyle name="Vírgula 10 2 5 5 3" xfId="45036" xr:uid="{00000000-0005-0000-0000-000039A60000}"/>
    <cellStyle name="Vírgula 10 2 5 5 4" xfId="45037" xr:uid="{00000000-0005-0000-0000-00003AA60000}"/>
    <cellStyle name="Vírgula 10 2 5 6" xfId="7385" xr:uid="{00000000-0005-0000-0000-00003BA60000}"/>
    <cellStyle name="Vírgula 10 2 5 6 2" xfId="45038" xr:uid="{00000000-0005-0000-0000-00003CA60000}"/>
    <cellStyle name="Vírgula 10 2 5 6 3" xfId="45039" xr:uid="{00000000-0005-0000-0000-00003DA60000}"/>
    <cellStyle name="Vírgula 10 2 5 6 4" xfId="45040" xr:uid="{00000000-0005-0000-0000-00003EA60000}"/>
    <cellStyle name="Vírgula 10 2 5 7" xfId="2423" xr:uid="{00000000-0005-0000-0000-00003FA60000}"/>
    <cellStyle name="Vírgula 10 2 5 7 2" xfId="45041" xr:uid="{00000000-0005-0000-0000-000040A60000}"/>
    <cellStyle name="Vírgula 10 2 5 7 3" xfId="45042" xr:uid="{00000000-0005-0000-0000-000041A60000}"/>
    <cellStyle name="Vírgula 10 2 5 7 4" xfId="45043" xr:uid="{00000000-0005-0000-0000-000042A60000}"/>
    <cellStyle name="Vírgula 10 2 5 8" xfId="45044" xr:uid="{00000000-0005-0000-0000-000043A60000}"/>
    <cellStyle name="Vírgula 10 2 5 8 2" xfId="45045" xr:uid="{00000000-0005-0000-0000-000044A60000}"/>
    <cellStyle name="Vírgula 10 2 5 8 3" xfId="45046" xr:uid="{00000000-0005-0000-0000-000045A60000}"/>
    <cellStyle name="Vírgula 10 2 5 9" xfId="45047" xr:uid="{00000000-0005-0000-0000-000046A60000}"/>
    <cellStyle name="Vírgula 10 2 6" xfId="351" xr:uid="{00000000-0005-0000-0000-000047A60000}"/>
    <cellStyle name="Vírgula 10 2 6 10" xfId="45048" xr:uid="{00000000-0005-0000-0000-000048A60000}"/>
    <cellStyle name="Vírgula 10 2 6 11" xfId="45049" xr:uid="{00000000-0005-0000-0000-000049A60000}"/>
    <cellStyle name="Vírgula 10 2 6 2" xfId="975" xr:uid="{00000000-0005-0000-0000-00004AA60000}"/>
    <cellStyle name="Vírgula 10 2 6 2 10" xfId="45050" xr:uid="{00000000-0005-0000-0000-00004BA60000}"/>
    <cellStyle name="Vírgula 10 2 6 2 2" xfId="1844" xr:uid="{00000000-0005-0000-0000-00004CA60000}"/>
    <cellStyle name="Vírgula 10 2 6 2 2 2" xfId="5202" xr:uid="{00000000-0005-0000-0000-00004DA60000}"/>
    <cellStyle name="Vírgula 10 2 6 2 2 2 2" xfId="10186" xr:uid="{00000000-0005-0000-0000-00004EA60000}"/>
    <cellStyle name="Vírgula 10 2 6 2 2 2 2 2" xfId="45051" xr:uid="{00000000-0005-0000-0000-00004FA60000}"/>
    <cellStyle name="Vírgula 10 2 6 2 2 2 2 3" xfId="45052" xr:uid="{00000000-0005-0000-0000-000050A60000}"/>
    <cellStyle name="Vírgula 10 2 6 2 2 2 2 4" xfId="45053" xr:uid="{00000000-0005-0000-0000-000051A60000}"/>
    <cellStyle name="Vírgula 10 2 6 2 2 2 3" xfId="45054" xr:uid="{00000000-0005-0000-0000-000052A60000}"/>
    <cellStyle name="Vírgula 10 2 6 2 2 2 3 2" xfId="45055" xr:uid="{00000000-0005-0000-0000-000053A60000}"/>
    <cellStyle name="Vírgula 10 2 6 2 2 2 3 3" xfId="45056" xr:uid="{00000000-0005-0000-0000-000054A60000}"/>
    <cellStyle name="Vírgula 10 2 6 2 2 2 4" xfId="45057" xr:uid="{00000000-0005-0000-0000-000055A60000}"/>
    <cellStyle name="Vírgula 10 2 6 2 2 2 5" xfId="45058" xr:uid="{00000000-0005-0000-0000-000056A60000}"/>
    <cellStyle name="Vírgula 10 2 6 2 2 2 6" xfId="45059" xr:uid="{00000000-0005-0000-0000-000057A60000}"/>
    <cellStyle name="Vírgula 10 2 6 2 2 3" xfId="6931" xr:uid="{00000000-0005-0000-0000-000058A60000}"/>
    <cellStyle name="Vírgula 10 2 6 2 2 3 2" xfId="11873" xr:uid="{00000000-0005-0000-0000-000059A60000}"/>
    <cellStyle name="Vírgula 10 2 6 2 2 3 3" xfId="45060" xr:uid="{00000000-0005-0000-0000-00005AA60000}"/>
    <cellStyle name="Vírgula 10 2 6 2 2 3 4" xfId="45061" xr:uid="{00000000-0005-0000-0000-00005BA60000}"/>
    <cellStyle name="Vírgula 10 2 6 2 2 4" xfId="8439" xr:uid="{00000000-0005-0000-0000-00005CA60000}"/>
    <cellStyle name="Vírgula 10 2 6 2 2 4 2" xfId="45062" xr:uid="{00000000-0005-0000-0000-00005DA60000}"/>
    <cellStyle name="Vírgula 10 2 6 2 2 4 3" xfId="45063" xr:uid="{00000000-0005-0000-0000-00005EA60000}"/>
    <cellStyle name="Vírgula 10 2 6 2 2 4 4" xfId="45064" xr:uid="{00000000-0005-0000-0000-00005FA60000}"/>
    <cellStyle name="Vírgula 10 2 6 2 2 5" xfId="3477" xr:uid="{00000000-0005-0000-0000-000060A60000}"/>
    <cellStyle name="Vírgula 10 2 6 2 2 5 2" xfId="45065" xr:uid="{00000000-0005-0000-0000-000061A60000}"/>
    <cellStyle name="Vírgula 10 2 6 2 2 5 3" xfId="45066" xr:uid="{00000000-0005-0000-0000-000062A60000}"/>
    <cellStyle name="Vírgula 10 2 6 2 2 5 4" xfId="45067" xr:uid="{00000000-0005-0000-0000-000063A60000}"/>
    <cellStyle name="Vírgula 10 2 6 2 2 6" xfId="45068" xr:uid="{00000000-0005-0000-0000-000064A60000}"/>
    <cellStyle name="Vírgula 10 2 6 2 2 6 2" xfId="45069" xr:uid="{00000000-0005-0000-0000-000065A60000}"/>
    <cellStyle name="Vírgula 10 2 6 2 2 6 3" xfId="45070" xr:uid="{00000000-0005-0000-0000-000066A60000}"/>
    <cellStyle name="Vírgula 10 2 6 2 2 7" xfId="45071" xr:uid="{00000000-0005-0000-0000-000067A60000}"/>
    <cellStyle name="Vírgula 10 2 6 2 2 8" xfId="45072" xr:uid="{00000000-0005-0000-0000-000068A60000}"/>
    <cellStyle name="Vírgula 10 2 6 2 2 9" xfId="45073" xr:uid="{00000000-0005-0000-0000-000069A60000}"/>
    <cellStyle name="Vírgula 10 2 6 2 3" xfId="4408" xr:uid="{00000000-0005-0000-0000-00006AA60000}"/>
    <cellStyle name="Vírgula 10 2 6 2 3 2" xfId="9393" xr:uid="{00000000-0005-0000-0000-00006BA60000}"/>
    <cellStyle name="Vírgula 10 2 6 2 3 2 2" xfId="45074" xr:uid="{00000000-0005-0000-0000-00006CA60000}"/>
    <cellStyle name="Vírgula 10 2 6 2 3 2 3" xfId="45075" xr:uid="{00000000-0005-0000-0000-00006DA60000}"/>
    <cellStyle name="Vírgula 10 2 6 2 3 2 4" xfId="45076" xr:uid="{00000000-0005-0000-0000-00006EA60000}"/>
    <cellStyle name="Vírgula 10 2 6 2 3 3" xfId="45077" xr:uid="{00000000-0005-0000-0000-00006FA60000}"/>
    <cellStyle name="Vírgula 10 2 6 2 3 3 2" xfId="45078" xr:uid="{00000000-0005-0000-0000-000070A60000}"/>
    <cellStyle name="Vírgula 10 2 6 2 3 3 3" xfId="45079" xr:uid="{00000000-0005-0000-0000-000071A60000}"/>
    <cellStyle name="Vírgula 10 2 6 2 3 4" xfId="45080" xr:uid="{00000000-0005-0000-0000-000072A60000}"/>
    <cellStyle name="Vírgula 10 2 6 2 3 5" xfId="45081" xr:uid="{00000000-0005-0000-0000-000073A60000}"/>
    <cellStyle name="Vírgula 10 2 6 2 3 6" xfId="45082" xr:uid="{00000000-0005-0000-0000-000074A60000}"/>
    <cellStyle name="Vírgula 10 2 6 2 4" xfId="6150" xr:uid="{00000000-0005-0000-0000-000075A60000}"/>
    <cellStyle name="Vírgula 10 2 6 2 4 2" xfId="11092" xr:uid="{00000000-0005-0000-0000-000076A60000}"/>
    <cellStyle name="Vírgula 10 2 6 2 4 3" xfId="45083" xr:uid="{00000000-0005-0000-0000-000077A60000}"/>
    <cellStyle name="Vírgula 10 2 6 2 4 4" xfId="45084" xr:uid="{00000000-0005-0000-0000-000078A60000}"/>
    <cellStyle name="Vírgula 10 2 6 2 5" xfId="7658" xr:uid="{00000000-0005-0000-0000-000079A60000}"/>
    <cellStyle name="Vírgula 10 2 6 2 5 2" xfId="45085" xr:uid="{00000000-0005-0000-0000-00007AA60000}"/>
    <cellStyle name="Vírgula 10 2 6 2 5 3" xfId="45086" xr:uid="{00000000-0005-0000-0000-00007BA60000}"/>
    <cellStyle name="Vírgula 10 2 6 2 5 4" xfId="45087" xr:uid="{00000000-0005-0000-0000-00007CA60000}"/>
    <cellStyle name="Vírgula 10 2 6 2 6" xfId="2696" xr:uid="{00000000-0005-0000-0000-00007DA60000}"/>
    <cellStyle name="Vírgula 10 2 6 2 6 2" xfId="45088" xr:uid="{00000000-0005-0000-0000-00007EA60000}"/>
    <cellStyle name="Vírgula 10 2 6 2 6 3" xfId="45089" xr:uid="{00000000-0005-0000-0000-00007FA60000}"/>
    <cellStyle name="Vírgula 10 2 6 2 6 4" xfId="45090" xr:uid="{00000000-0005-0000-0000-000080A60000}"/>
    <cellStyle name="Vírgula 10 2 6 2 7" xfId="45091" xr:uid="{00000000-0005-0000-0000-000081A60000}"/>
    <cellStyle name="Vírgula 10 2 6 2 7 2" xfId="45092" xr:uid="{00000000-0005-0000-0000-000082A60000}"/>
    <cellStyle name="Vírgula 10 2 6 2 7 3" xfId="45093" xr:uid="{00000000-0005-0000-0000-000083A60000}"/>
    <cellStyle name="Vírgula 10 2 6 2 8" xfId="45094" xr:uid="{00000000-0005-0000-0000-000084A60000}"/>
    <cellStyle name="Vírgula 10 2 6 2 9" xfId="45095" xr:uid="{00000000-0005-0000-0000-000085A60000}"/>
    <cellStyle name="Vírgula 10 2 6 3" xfId="1843" xr:uid="{00000000-0005-0000-0000-000086A60000}"/>
    <cellStyle name="Vírgula 10 2 6 3 2" xfId="5201" xr:uid="{00000000-0005-0000-0000-000087A60000}"/>
    <cellStyle name="Vírgula 10 2 6 3 2 2" xfId="10185" xr:uid="{00000000-0005-0000-0000-000088A60000}"/>
    <cellStyle name="Vírgula 10 2 6 3 2 2 2" xfId="45096" xr:uid="{00000000-0005-0000-0000-000089A60000}"/>
    <cellStyle name="Vírgula 10 2 6 3 2 2 3" xfId="45097" xr:uid="{00000000-0005-0000-0000-00008AA60000}"/>
    <cellStyle name="Vírgula 10 2 6 3 2 2 4" xfId="45098" xr:uid="{00000000-0005-0000-0000-00008BA60000}"/>
    <cellStyle name="Vírgula 10 2 6 3 2 3" xfId="45099" xr:uid="{00000000-0005-0000-0000-00008CA60000}"/>
    <cellStyle name="Vírgula 10 2 6 3 2 3 2" xfId="45100" xr:uid="{00000000-0005-0000-0000-00008DA60000}"/>
    <cellStyle name="Vírgula 10 2 6 3 2 3 3" xfId="45101" xr:uid="{00000000-0005-0000-0000-00008EA60000}"/>
    <cellStyle name="Vírgula 10 2 6 3 2 4" xfId="45102" xr:uid="{00000000-0005-0000-0000-00008FA60000}"/>
    <cellStyle name="Vírgula 10 2 6 3 2 5" xfId="45103" xr:uid="{00000000-0005-0000-0000-000090A60000}"/>
    <cellStyle name="Vírgula 10 2 6 3 2 6" xfId="45104" xr:uid="{00000000-0005-0000-0000-000091A60000}"/>
    <cellStyle name="Vírgula 10 2 6 3 3" xfId="6930" xr:uid="{00000000-0005-0000-0000-000092A60000}"/>
    <cellStyle name="Vírgula 10 2 6 3 3 2" xfId="11872" xr:uid="{00000000-0005-0000-0000-000093A60000}"/>
    <cellStyle name="Vírgula 10 2 6 3 3 3" xfId="45105" xr:uid="{00000000-0005-0000-0000-000094A60000}"/>
    <cellStyle name="Vírgula 10 2 6 3 3 4" xfId="45106" xr:uid="{00000000-0005-0000-0000-000095A60000}"/>
    <cellStyle name="Vírgula 10 2 6 3 4" xfId="8438" xr:uid="{00000000-0005-0000-0000-000096A60000}"/>
    <cellStyle name="Vírgula 10 2 6 3 4 2" xfId="45107" xr:uid="{00000000-0005-0000-0000-000097A60000}"/>
    <cellStyle name="Vírgula 10 2 6 3 4 3" xfId="45108" xr:uid="{00000000-0005-0000-0000-000098A60000}"/>
    <cellStyle name="Vírgula 10 2 6 3 4 4" xfId="45109" xr:uid="{00000000-0005-0000-0000-000099A60000}"/>
    <cellStyle name="Vírgula 10 2 6 3 5" xfId="3476" xr:uid="{00000000-0005-0000-0000-00009AA60000}"/>
    <cellStyle name="Vírgula 10 2 6 3 5 2" xfId="45110" xr:uid="{00000000-0005-0000-0000-00009BA60000}"/>
    <cellStyle name="Vírgula 10 2 6 3 5 3" xfId="45111" xr:uid="{00000000-0005-0000-0000-00009CA60000}"/>
    <cellStyle name="Vírgula 10 2 6 3 5 4" xfId="45112" xr:uid="{00000000-0005-0000-0000-00009DA60000}"/>
    <cellStyle name="Vírgula 10 2 6 3 6" xfId="45113" xr:uid="{00000000-0005-0000-0000-00009EA60000}"/>
    <cellStyle name="Vírgula 10 2 6 3 6 2" xfId="45114" xr:uid="{00000000-0005-0000-0000-00009FA60000}"/>
    <cellStyle name="Vírgula 10 2 6 3 6 3" xfId="45115" xr:uid="{00000000-0005-0000-0000-0000A0A60000}"/>
    <cellStyle name="Vírgula 10 2 6 3 7" xfId="45116" xr:uid="{00000000-0005-0000-0000-0000A1A60000}"/>
    <cellStyle name="Vírgula 10 2 6 3 8" xfId="45117" xr:uid="{00000000-0005-0000-0000-0000A2A60000}"/>
    <cellStyle name="Vírgula 10 2 6 3 9" xfId="45118" xr:uid="{00000000-0005-0000-0000-0000A3A60000}"/>
    <cellStyle name="Vírgula 10 2 6 4" xfId="3926" xr:uid="{00000000-0005-0000-0000-0000A4A60000}"/>
    <cellStyle name="Vírgula 10 2 6 4 2" xfId="9006" xr:uid="{00000000-0005-0000-0000-0000A5A60000}"/>
    <cellStyle name="Vírgula 10 2 6 4 2 2" xfId="45119" xr:uid="{00000000-0005-0000-0000-0000A6A60000}"/>
    <cellStyle name="Vírgula 10 2 6 4 2 3" xfId="45120" xr:uid="{00000000-0005-0000-0000-0000A7A60000}"/>
    <cellStyle name="Vírgula 10 2 6 4 2 4" xfId="45121" xr:uid="{00000000-0005-0000-0000-0000A8A60000}"/>
    <cellStyle name="Vírgula 10 2 6 4 3" xfId="45122" xr:uid="{00000000-0005-0000-0000-0000A9A60000}"/>
    <cellStyle name="Vírgula 10 2 6 4 3 2" xfId="45123" xr:uid="{00000000-0005-0000-0000-0000AAA60000}"/>
    <cellStyle name="Vírgula 10 2 6 4 3 3" xfId="45124" xr:uid="{00000000-0005-0000-0000-0000ABA60000}"/>
    <cellStyle name="Vírgula 10 2 6 4 4" xfId="45125" xr:uid="{00000000-0005-0000-0000-0000ACA60000}"/>
    <cellStyle name="Vírgula 10 2 6 4 5" xfId="45126" xr:uid="{00000000-0005-0000-0000-0000ADA60000}"/>
    <cellStyle name="Vírgula 10 2 6 4 6" xfId="45127" xr:uid="{00000000-0005-0000-0000-0000AEA60000}"/>
    <cellStyle name="Vírgula 10 2 6 5" xfId="5693" xr:uid="{00000000-0005-0000-0000-0000AFA60000}"/>
    <cellStyle name="Vírgula 10 2 6 5 2" xfId="10635" xr:uid="{00000000-0005-0000-0000-0000B0A60000}"/>
    <cellStyle name="Vírgula 10 2 6 5 3" xfId="45128" xr:uid="{00000000-0005-0000-0000-0000B1A60000}"/>
    <cellStyle name="Vírgula 10 2 6 5 4" xfId="45129" xr:uid="{00000000-0005-0000-0000-0000B2A60000}"/>
    <cellStyle name="Vírgula 10 2 6 6" xfId="7201" xr:uid="{00000000-0005-0000-0000-0000B3A60000}"/>
    <cellStyle name="Vírgula 10 2 6 6 2" xfId="45130" xr:uid="{00000000-0005-0000-0000-0000B4A60000}"/>
    <cellStyle name="Vírgula 10 2 6 6 3" xfId="45131" xr:uid="{00000000-0005-0000-0000-0000B5A60000}"/>
    <cellStyle name="Vírgula 10 2 6 6 4" xfId="45132" xr:uid="{00000000-0005-0000-0000-0000B6A60000}"/>
    <cellStyle name="Vírgula 10 2 6 7" xfId="2239" xr:uid="{00000000-0005-0000-0000-0000B7A60000}"/>
    <cellStyle name="Vírgula 10 2 6 7 2" xfId="45133" xr:uid="{00000000-0005-0000-0000-0000B8A60000}"/>
    <cellStyle name="Vírgula 10 2 6 7 3" xfId="45134" xr:uid="{00000000-0005-0000-0000-0000B9A60000}"/>
    <cellStyle name="Vírgula 10 2 6 7 4" xfId="45135" xr:uid="{00000000-0005-0000-0000-0000BAA60000}"/>
    <cellStyle name="Vírgula 10 2 6 8" xfId="45136" xr:uid="{00000000-0005-0000-0000-0000BBA60000}"/>
    <cellStyle name="Vírgula 10 2 6 8 2" xfId="45137" xr:uid="{00000000-0005-0000-0000-0000BCA60000}"/>
    <cellStyle name="Vírgula 10 2 6 8 3" xfId="45138" xr:uid="{00000000-0005-0000-0000-0000BDA60000}"/>
    <cellStyle name="Vírgula 10 2 6 9" xfId="45139" xr:uid="{00000000-0005-0000-0000-0000BEA60000}"/>
    <cellStyle name="Vírgula 10 2 7" xfId="829" xr:uid="{00000000-0005-0000-0000-0000BFA60000}"/>
    <cellStyle name="Vírgula 10 2 7 10" xfId="45140" xr:uid="{00000000-0005-0000-0000-0000C0A60000}"/>
    <cellStyle name="Vírgula 10 2 7 2" xfId="1845" xr:uid="{00000000-0005-0000-0000-0000C1A60000}"/>
    <cellStyle name="Vírgula 10 2 7 2 2" xfId="5203" xr:uid="{00000000-0005-0000-0000-0000C2A60000}"/>
    <cellStyle name="Vírgula 10 2 7 2 2 2" xfId="10187" xr:uid="{00000000-0005-0000-0000-0000C3A60000}"/>
    <cellStyle name="Vírgula 10 2 7 2 2 2 2" xfId="45141" xr:uid="{00000000-0005-0000-0000-0000C4A60000}"/>
    <cellStyle name="Vírgula 10 2 7 2 2 2 3" xfId="45142" xr:uid="{00000000-0005-0000-0000-0000C5A60000}"/>
    <cellStyle name="Vírgula 10 2 7 2 2 2 4" xfId="45143" xr:uid="{00000000-0005-0000-0000-0000C6A60000}"/>
    <cellStyle name="Vírgula 10 2 7 2 2 3" xfId="45144" xr:uid="{00000000-0005-0000-0000-0000C7A60000}"/>
    <cellStyle name="Vírgula 10 2 7 2 2 3 2" xfId="45145" xr:uid="{00000000-0005-0000-0000-0000C8A60000}"/>
    <cellStyle name="Vírgula 10 2 7 2 2 3 3" xfId="45146" xr:uid="{00000000-0005-0000-0000-0000C9A60000}"/>
    <cellStyle name="Vírgula 10 2 7 2 2 4" xfId="45147" xr:uid="{00000000-0005-0000-0000-0000CAA60000}"/>
    <cellStyle name="Vírgula 10 2 7 2 2 5" xfId="45148" xr:uid="{00000000-0005-0000-0000-0000CBA60000}"/>
    <cellStyle name="Vírgula 10 2 7 2 2 6" xfId="45149" xr:uid="{00000000-0005-0000-0000-0000CCA60000}"/>
    <cellStyle name="Vírgula 10 2 7 2 3" xfId="6932" xr:uid="{00000000-0005-0000-0000-0000CDA60000}"/>
    <cellStyle name="Vírgula 10 2 7 2 3 2" xfId="11874" xr:uid="{00000000-0005-0000-0000-0000CEA60000}"/>
    <cellStyle name="Vírgula 10 2 7 2 3 3" xfId="45150" xr:uid="{00000000-0005-0000-0000-0000CFA60000}"/>
    <cellStyle name="Vírgula 10 2 7 2 3 4" xfId="45151" xr:uid="{00000000-0005-0000-0000-0000D0A60000}"/>
    <cellStyle name="Vírgula 10 2 7 2 4" xfId="8440" xr:uid="{00000000-0005-0000-0000-0000D1A60000}"/>
    <cellStyle name="Vírgula 10 2 7 2 4 2" xfId="45152" xr:uid="{00000000-0005-0000-0000-0000D2A60000}"/>
    <cellStyle name="Vírgula 10 2 7 2 4 3" xfId="45153" xr:uid="{00000000-0005-0000-0000-0000D3A60000}"/>
    <cellStyle name="Vírgula 10 2 7 2 4 4" xfId="45154" xr:uid="{00000000-0005-0000-0000-0000D4A60000}"/>
    <cellStyle name="Vírgula 10 2 7 2 5" xfId="3478" xr:uid="{00000000-0005-0000-0000-0000D5A60000}"/>
    <cellStyle name="Vírgula 10 2 7 2 5 2" xfId="45155" xr:uid="{00000000-0005-0000-0000-0000D6A60000}"/>
    <cellStyle name="Vírgula 10 2 7 2 5 3" xfId="45156" xr:uid="{00000000-0005-0000-0000-0000D7A60000}"/>
    <cellStyle name="Vírgula 10 2 7 2 5 4" xfId="45157" xr:uid="{00000000-0005-0000-0000-0000D8A60000}"/>
    <cellStyle name="Vírgula 10 2 7 2 6" xfId="45158" xr:uid="{00000000-0005-0000-0000-0000D9A60000}"/>
    <cellStyle name="Vírgula 10 2 7 2 6 2" xfId="45159" xr:uid="{00000000-0005-0000-0000-0000DAA60000}"/>
    <cellStyle name="Vírgula 10 2 7 2 6 3" xfId="45160" xr:uid="{00000000-0005-0000-0000-0000DBA60000}"/>
    <cellStyle name="Vírgula 10 2 7 2 7" xfId="45161" xr:uid="{00000000-0005-0000-0000-0000DCA60000}"/>
    <cellStyle name="Vírgula 10 2 7 2 8" xfId="45162" xr:uid="{00000000-0005-0000-0000-0000DDA60000}"/>
    <cellStyle name="Vírgula 10 2 7 2 9" xfId="45163" xr:uid="{00000000-0005-0000-0000-0000DEA60000}"/>
    <cellStyle name="Vírgula 10 2 7 3" xfId="4271" xr:uid="{00000000-0005-0000-0000-0000DFA60000}"/>
    <cellStyle name="Vírgula 10 2 7 3 2" xfId="9257" xr:uid="{00000000-0005-0000-0000-0000E0A60000}"/>
    <cellStyle name="Vírgula 10 2 7 3 2 2" xfId="45164" xr:uid="{00000000-0005-0000-0000-0000E1A60000}"/>
    <cellStyle name="Vírgula 10 2 7 3 2 3" xfId="45165" xr:uid="{00000000-0005-0000-0000-0000E2A60000}"/>
    <cellStyle name="Vírgula 10 2 7 3 2 4" xfId="45166" xr:uid="{00000000-0005-0000-0000-0000E3A60000}"/>
    <cellStyle name="Vírgula 10 2 7 3 3" xfId="45167" xr:uid="{00000000-0005-0000-0000-0000E4A60000}"/>
    <cellStyle name="Vírgula 10 2 7 3 3 2" xfId="45168" xr:uid="{00000000-0005-0000-0000-0000E5A60000}"/>
    <cellStyle name="Vírgula 10 2 7 3 3 3" xfId="45169" xr:uid="{00000000-0005-0000-0000-0000E6A60000}"/>
    <cellStyle name="Vírgula 10 2 7 3 4" xfId="45170" xr:uid="{00000000-0005-0000-0000-0000E7A60000}"/>
    <cellStyle name="Vírgula 10 2 7 3 5" xfId="45171" xr:uid="{00000000-0005-0000-0000-0000E8A60000}"/>
    <cellStyle name="Vírgula 10 2 7 3 6" xfId="45172" xr:uid="{00000000-0005-0000-0000-0000E9A60000}"/>
    <cellStyle name="Vírgula 10 2 7 4" xfId="6015" xr:uid="{00000000-0005-0000-0000-0000EAA60000}"/>
    <cellStyle name="Vírgula 10 2 7 4 2" xfId="10957" xr:uid="{00000000-0005-0000-0000-0000EBA60000}"/>
    <cellStyle name="Vírgula 10 2 7 4 3" xfId="45173" xr:uid="{00000000-0005-0000-0000-0000ECA60000}"/>
    <cellStyle name="Vírgula 10 2 7 4 4" xfId="45174" xr:uid="{00000000-0005-0000-0000-0000EDA60000}"/>
    <cellStyle name="Vírgula 10 2 7 5" xfId="7523" xr:uid="{00000000-0005-0000-0000-0000EEA60000}"/>
    <cellStyle name="Vírgula 10 2 7 5 2" xfId="45175" xr:uid="{00000000-0005-0000-0000-0000EFA60000}"/>
    <cellStyle name="Vírgula 10 2 7 5 3" xfId="45176" xr:uid="{00000000-0005-0000-0000-0000F0A60000}"/>
    <cellStyle name="Vírgula 10 2 7 5 4" xfId="45177" xr:uid="{00000000-0005-0000-0000-0000F1A60000}"/>
    <cellStyle name="Vírgula 10 2 7 6" xfId="2561" xr:uid="{00000000-0005-0000-0000-0000F2A60000}"/>
    <cellStyle name="Vírgula 10 2 7 6 2" xfId="45178" xr:uid="{00000000-0005-0000-0000-0000F3A60000}"/>
    <cellStyle name="Vírgula 10 2 7 6 3" xfId="45179" xr:uid="{00000000-0005-0000-0000-0000F4A60000}"/>
    <cellStyle name="Vírgula 10 2 7 6 4" xfId="45180" xr:uid="{00000000-0005-0000-0000-0000F5A60000}"/>
    <cellStyle name="Vírgula 10 2 7 7" xfId="45181" xr:uid="{00000000-0005-0000-0000-0000F6A60000}"/>
    <cellStyle name="Vírgula 10 2 7 7 2" xfId="45182" xr:uid="{00000000-0005-0000-0000-0000F7A60000}"/>
    <cellStyle name="Vírgula 10 2 7 7 3" xfId="45183" xr:uid="{00000000-0005-0000-0000-0000F8A60000}"/>
    <cellStyle name="Vírgula 10 2 7 8" xfId="45184" xr:uid="{00000000-0005-0000-0000-0000F9A60000}"/>
    <cellStyle name="Vírgula 10 2 7 9" xfId="45185" xr:uid="{00000000-0005-0000-0000-0000FAA60000}"/>
    <cellStyle name="Vírgula 10 2 8" xfId="1295" xr:uid="{00000000-0005-0000-0000-0000FBA60000}"/>
    <cellStyle name="Vírgula 10 2 8 2" xfId="4653" xr:uid="{00000000-0005-0000-0000-0000FCA60000}"/>
    <cellStyle name="Vírgula 10 2 8 2 2" xfId="9637" xr:uid="{00000000-0005-0000-0000-0000FDA60000}"/>
    <cellStyle name="Vírgula 10 2 8 2 2 2" xfId="45186" xr:uid="{00000000-0005-0000-0000-0000FEA60000}"/>
    <cellStyle name="Vírgula 10 2 8 2 2 3" xfId="45187" xr:uid="{00000000-0005-0000-0000-0000FFA60000}"/>
    <cellStyle name="Vírgula 10 2 8 2 2 4" xfId="45188" xr:uid="{00000000-0005-0000-0000-000000A70000}"/>
    <cellStyle name="Vírgula 10 2 8 2 3" xfId="45189" xr:uid="{00000000-0005-0000-0000-000001A70000}"/>
    <cellStyle name="Vírgula 10 2 8 2 3 2" xfId="45190" xr:uid="{00000000-0005-0000-0000-000002A70000}"/>
    <cellStyle name="Vírgula 10 2 8 2 3 3" xfId="45191" xr:uid="{00000000-0005-0000-0000-000003A70000}"/>
    <cellStyle name="Vírgula 10 2 8 2 4" xfId="45192" xr:uid="{00000000-0005-0000-0000-000004A70000}"/>
    <cellStyle name="Vírgula 10 2 8 2 5" xfId="45193" xr:uid="{00000000-0005-0000-0000-000005A70000}"/>
    <cellStyle name="Vírgula 10 2 8 2 6" xfId="45194" xr:uid="{00000000-0005-0000-0000-000006A70000}"/>
    <cellStyle name="Vírgula 10 2 8 3" xfId="6382" xr:uid="{00000000-0005-0000-0000-000007A70000}"/>
    <cellStyle name="Vírgula 10 2 8 3 2" xfId="11324" xr:uid="{00000000-0005-0000-0000-000008A70000}"/>
    <cellStyle name="Vírgula 10 2 8 3 3" xfId="45195" xr:uid="{00000000-0005-0000-0000-000009A70000}"/>
    <cellStyle name="Vírgula 10 2 8 3 4" xfId="45196" xr:uid="{00000000-0005-0000-0000-00000AA70000}"/>
    <cellStyle name="Vírgula 10 2 8 4" xfId="7890" xr:uid="{00000000-0005-0000-0000-00000BA70000}"/>
    <cellStyle name="Vírgula 10 2 8 4 2" xfId="45197" xr:uid="{00000000-0005-0000-0000-00000CA70000}"/>
    <cellStyle name="Vírgula 10 2 8 4 3" xfId="45198" xr:uid="{00000000-0005-0000-0000-00000DA70000}"/>
    <cellStyle name="Vírgula 10 2 8 4 4" xfId="45199" xr:uid="{00000000-0005-0000-0000-00000EA70000}"/>
    <cellStyle name="Vírgula 10 2 8 5" xfId="2928" xr:uid="{00000000-0005-0000-0000-00000FA70000}"/>
    <cellStyle name="Vírgula 10 2 8 5 2" xfId="45200" xr:uid="{00000000-0005-0000-0000-000010A70000}"/>
    <cellStyle name="Vírgula 10 2 8 5 3" xfId="45201" xr:uid="{00000000-0005-0000-0000-000011A70000}"/>
    <cellStyle name="Vírgula 10 2 8 5 4" xfId="45202" xr:uid="{00000000-0005-0000-0000-000012A70000}"/>
    <cellStyle name="Vírgula 10 2 8 6" xfId="45203" xr:uid="{00000000-0005-0000-0000-000013A70000}"/>
    <cellStyle name="Vírgula 10 2 8 6 2" xfId="45204" xr:uid="{00000000-0005-0000-0000-000014A70000}"/>
    <cellStyle name="Vírgula 10 2 8 6 3" xfId="45205" xr:uid="{00000000-0005-0000-0000-000015A70000}"/>
    <cellStyle name="Vírgula 10 2 8 7" xfId="45206" xr:uid="{00000000-0005-0000-0000-000016A70000}"/>
    <cellStyle name="Vírgula 10 2 8 8" xfId="45207" xr:uid="{00000000-0005-0000-0000-000017A70000}"/>
    <cellStyle name="Vírgula 10 2 8 9" xfId="45208" xr:uid="{00000000-0005-0000-0000-000018A70000}"/>
    <cellStyle name="Vírgula 10 2 9" xfId="239" xr:uid="{00000000-0005-0000-0000-000019A70000}"/>
    <cellStyle name="Vírgula 10 2 9 2" xfId="3871" xr:uid="{00000000-0005-0000-0000-00001AA70000}"/>
    <cellStyle name="Vírgula 10 2 9 2 2" xfId="8958" xr:uid="{00000000-0005-0000-0000-00001BA70000}"/>
    <cellStyle name="Vírgula 10 2 9 2 2 2" xfId="45209" xr:uid="{00000000-0005-0000-0000-00001CA70000}"/>
    <cellStyle name="Vírgula 10 2 9 2 2 3" xfId="45210" xr:uid="{00000000-0005-0000-0000-00001DA70000}"/>
    <cellStyle name="Vírgula 10 2 9 2 2 4" xfId="45211" xr:uid="{00000000-0005-0000-0000-00001EA70000}"/>
    <cellStyle name="Vírgula 10 2 9 2 3" xfId="45212" xr:uid="{00000000-0005-0000-0000-00001FA70000}"/>
    <cellStyle name="Vírgula 10 2 9 2 3 2" xfId="45213" xr:uid="{00000000-0005-0000-0000-000020A70000}"/>
    <cellStyle name="Vírgula 10 2 9 2 3 3" xfId="45214" xr:uid="{00000000-0005-0000-0000-000021A70000}"/>
    <cellStyle name="Vírgula 10 2 9 2 4" xfId="45215" xr:uid="{00000000-0005-0000-0000-000022A70000}"/>
    <cellStyle name="Vírgula 10 2 9 2 5" xfId="45216" xr:uid="{00000000-0005-0000-0000-000023A70000}"/>
    <cellStyle name="Vírgula 10 2 9 2 6" xfId="45217" xr:uid="{00000000-0005-0000-0000-000024A70000}"/>
    <cellStyle name="Vírgula 10 2 9 3" xfId="5649" xr:uid="{00000000-0005-0000-0000-000025A70000}"/>
    <cellStyle name="Vírgula 10 2 9 3 2" xfId="10591" xr:uid="{00000000-0005-0000-0000-000026A70000}"/>
    <cellStyle name="Vírgula 10 2 9 3 3" xfId="45218" xr:uid="{00000000-0005-0000-0000-000027A70000}"/>
    <cellStyle name="Vírgula 10 2 9 3 4" xfId="45219" xr:uid="{00000000-0005-0000-0000-000028A70000}"/>
    <cellStyle name="Vírgula 10 2 9 4" xfId="7157" xr:uid="{00000000-0005-0000-0000-000029A70000}"/>
    <cellStyle name="Vírgula 10 2 9 4 2" xfId="45220" xr:uid="{00000000-0005-0000-0000-00002AA70000}"/>
    <cellStyle name="Vírgula 10 2 9 4 3" xfId="45221" xr:uid="{00000000-0005-0000-0000-00002BA70000}"/>
    <cellStyle name="Vírgula 10 2 9 4 4" xfId="45222" xr:uid="{00000000-0005-0000-0000-00002CA70000}"/>
    <cellStyle name="Vírgula 10 2 9 5" xfId="2195" xr:uid="{00000000-0005-0000-0000-00002DA70000}"/>
    <cellStyle name="Vírgula 10 2 9 5 2" xfId="45223" xr:uid="{00000000-0005-0000-0000-00002EA70000}"/>
    <cellStyle name="Vírgula 10 2 9 5 3" xfId="45224" xr:uid="{00000000-0005-0000-0000-00002FA70000}"/>
    <cellStyle name="Vírgula 10 2 9 5 4" xfId="45225" xr:uid="{00000000-0005-0000-0000-000030A70000}"/>
    <cellStyle name="Vírgula 10 2 9 6" xfId="45226" xr:uid="{00000000-0005-0000-0000-000031A70000}"/>
    <cellStyle name="Vírgula 10 2 9 6 2" xfId="45227" xr:uid="{00000000-0005-0000-0000-000032A70000}"/>
    <cellStyle name="Vírgula 10 2 9 6 3" xfId="45228" xr:uid="{00000000-0005-0000-0000-000033A70000}"/>
    <cellStyle name="Vírgula 10 2 9 7" xfId="45229" xr:uid="{00000000-0005-0000-0000-000034A70000}"/>
    <cellStyle name="Vírgula 10 2 9 8" xfId="45230" xr:uid="{00000000-0005-0000-0000-000035A70000}"/>
    <cellStyle name="Vírgula 10 2 9 9" xfId="45231" xr:uid="{00000000-0005-0000-0000-000036A70000}"/>
    <cellStyle name="Vírgula 10 20" xfId="45232" xr:uid="{00000000-0005-0000-0000-000037A70000}"/>
    <cellStyle name="Vírgula 10 3" xfId="577" xr:uid="{00000000-0005-0000-0000-000038A70000}"/>
    <cellStyle name="Vírgula 10 3 10" xfId="2334" xr:uid="{00000000-0005-0000-0000-000039A70000}"/>
    <cellStyle name="Vírgula 10 3 10 2" xfId="45233" xr:uid="{00000000-0005-0000-0000-00003AA70000}"/>
    <cellStyle name="Vírgula 10 3 10 3" xfId="45234" xr:uid="{00000000-0005-0000-0000-00003BA70000}"/>
    <cellStyle name="Vírgula 10 3 10 4" xfId="45235" xr:uid="{00000000-0005-0000-0000-00003CA70000}"/>
    <cellStyle name="Vírgula 10 3 11" xfId="45236" xr:uid="{00000000-0005-0000-0000-00003DA70000}"/>
    <cellStyle name="Vírgula 10 3 11 2" xfId="45237" xr:uid="{00000000-0005-0000-0000-00003EA70000}"/>
    <cellStyle name="Vírgula 10 3 11 3" xfId="45238" xr:uid="{00000000-0005-0000-0000-00003FA70000}"/>
    <cellStyle name="Vírgula 10 3 12" xfId="45239" xr:uid="{00000000-0005-0000-0000-000040A70000}"/>
    <cellStyle name="Vírgula 10 3 13" xfId="45240" xr:uid="{00000000-0005-0000-0000-000041A70000}"/>
    <cellStyle name="Vírgula 10 3 14" xfId="45241" xr:uid="{00000000-0005-0000-0000-000042A70000}"/>
    <cellStyle name="Vírgula 10 3 2" xfId="726" xr:uid="{00000000-0005-0000-0000-000043A70000}"/>
    <cellStyle name="Vírgula 10 3 2 10" xfId="45242" xr:uid="{00000000-0005-0000-0000-000044A70000}"/>
    <cellStyle name="Vírgula 10 3 2 11" xfId="45243" xr:uid="{00000000-0005-0000-0000-000045A70000}"/>
    <cellStyle name="Vírgula 10 3 2 2" xfId="1191" xr:uid="{00000000-0005-0000-0000-000046A70000}"/>
    <cellStyle name="Vírgula 10 3 2 2 10" xfId="45244" xr:uid="{00000000-0005-0000-0000-000047A70000}"/>
    <cellStyle name="Vírgula 10 3 2 2 2" xfId="1848" xr:uid="{00000000-0005-0000-0000-000048A70000}"/>
    <cellStyle name="Vírgula 10 3 2 2 2 2" xfId="5206" xr:uid="{00000000-0005-0000-0000-000049A70000}"/>
    <cellStyle name="Vírgula 10 3 2 2 2 2 2" xfId="10190" xr:uid="{00000000-0005-0000-0000-00004AA70000}"/>
    <cellStyle name="Vírgula 10 3 2 2 2 2 2 2" xfId="45245" xr:uid="{00000000-0005-0000-0000-00004BA70000}"/>
    <cellStyle name="Vírgula 10 3 2 2 2 2 2 3" xfId="45246" xr:uid="{00000000-0005-0000-0000-00004CA70000}"/>
    <cellStyle name="Vírgula 10 3 2 2 2 2 2 4" xfId="45247" xr:uid="{00000000-0005-0000-0000-00004DA70000}"/>
    <cellStyle name="Vírgula 10 3 2 2 2 2 3" xfId="45248" xr:uid="{00000000-0005-0000-0000-00004EA70000}"/>
    <cellStyle name="Vírgula 10 3 2 2 2 2 3 2" xfId="45249" xr:uid="{00000000-0005-0000-0000-00004FA70000}"/>
    <cellStyle name="Vírgula 10 3 2 2 2 2 3 3" xfId="45250" xr:uid="{00000000-0005-0000-0000-000050A70000}"/>
    <cellStyle name="Vírgula 10 3 2 2 2 2 4" xfId="45251" xr:uid="{00000000-0005-0000-0000-000051A70000}"/>
    <cellStyle name="Vírgula 10 3 2 2 2 2 5" xfId="45252" xr:uid="{00000000-0005-0000-0000-000052A70000}"/>
    <cellStyle name="Vírgula 10 3 2 2 2 2 6" xfId="45253" xr:uid="{00000000-0005-0000-0000-000053A70000}"/>
    <cellStyle name="Vírgula 10 3 2 2 2 3" xfId="6935" xr:uid="{00000000-0005-0000-0000-000054A70000}"/>
    <cellStyle name="Vírgula 10 3 2 2 2 3 2" xfId="11877" xr:uid="{00000000-0005-0000-0000-000055A70000}"/>
    <cellStyle name="Vírgula 10 3 2 2 2 3 3" xfId="45254" xr:uid="{00000000-0005-0000-0000-000056A70000}"/>
    <cellStyle name="Vírgula 10 3 2 2 2 3 4" xfId="45255" xr:uid="{00000000-0005-0000-0000-000057A70000}"/>
    <cellStyle name="Vírgula 10 3 2 2 2 4" xfId="8443" xr:uid="{00000000-0005-0000-0000-000058A70000}"/>
    <cellStyle name="Vírgula 10 3 2 2 2 4 2" xfId="45256" xr:uid="{00000000-0005-0000-0000-000059A70000}"/>
    <cellStyle name="Vírgula 10 3 2 2 2 4 3" xfId="45257" xr:uid="{00000000-0005-0000-0000-00005AA70000}"/>
    <cellStyle name="Vírgula 10 3 2 2 2 4 4" xfId="45258" xr:uid="{00000000-0005-0000-0000-00005BA70000}"/>
    <cellStyle name="Vírgula 10 3 2 2 2 5" xfId="3481" xr:uid="{00000000-0005-0000-0000-00005CA70000}"/>
    <cellStyle name="Vírgula 10 3 2 2 2 5 2" xfId="45259" xr:uid="{00000000-0005-0000-0000-00005DA70000}"/>
    <cellStyle name="Vírgula 10 3 2 2 2 5 3" xfId="45260" xr:uid="{00000000-0005-0000-0000-00005EA70000}"/>
    <cellStyle name="Vírgula 10 3 2 2 2 5 4" xfId="45261" xr:uid="{00000000-0005-0000-0000-00005FA70000}"/>
    <cellStyle name="Vírgula 10 3 2 2 2 6" xfId="45262" xr:uid="{00000000-0005-0000-0000-000060A70000}"/>
    <cellStyle name="Vírgula 10 3 2 2 2 6 2" xfId="45263" xr:uid="{00000000-0005-0000-0000-000061A70000}"/>
    <cellStyle name="Vírgula 10 3 2 2 2 6 3" xfId="45264" xr:uid="{00000000-0005-0000-0000-000062A70000}"/>
    <cellStyle name="Vírgula 10 3 2 2 2 7" xfId="45265" xr:uid="{00000000-0005-0000-0000-000063A70000}"/>
    <cellStyle name="Vírgula 10 3 2 2 2 8" xfId="45266" xr:uid="{00000000-0005-0000-0000-000064A70000}"/>
    <cellStyle name="Vírgula 10 3 2 2 2 9" xfId="45267" xr:uid="{00000000-0005-0000-0000-000065A70000}"/>
    <cellStyle name="Vírgula 10 3 2 2 3" xfId="4559" xr:uid="{00000000-0005-0000-0000-000066A70000}"/>
    <cellStyle name="Vírgula 10 3 2 2 3 2" xfId="9543" xr:uid="{00000000-0005-0000-0000-000067A70000}"/>
    <cellStyle name="Vírgula 10 3 2 2 3 2 2" xfId="45268" xr:uid="{00000000-0005-0000-0000-000068A70000}"/>
    <cellStyle name="Vírgula 10 3 2 2 3 2 3" xfId="45269" xr:uid="{00000000-0005-0000-0000-000069A70000}"/>
    <cellStyle name="Vírgula 10 3 2 2 3 2 4" xfId="45270" xr:uid="{00000000-0005-0000-0000-00006AA70000}"/>
    <cellStyle name="Vírgula 10 3 2 2 3 3" xfId="45271" xr:uid="{00000000-0005-0000-0000-00006BA70000}"/>
    <cellStyle name="Vírgula 10 3 2 2 3 3 2" xfId="45272" xr:uid="{00000000-0005-0000-0000-00006CA70000}"/>
    <cellStyle name="Vírgula 10 3 2 2 3 3 3" xfId="45273" xr:uid="{00000000-0005-0000-0000-00006DA70000}"/>
    <cellStyle name="Vírgula 10 3 2 2 3 4" xfId="45274" xr:uid="{00000000-0005-0000-0000-00006EA70000}"/>
    <cellStyle name="Vírgula 10 3 2 2 3 5" xfId="45275" xr:uid="{00000000-0005-0000-0000-00006FA70000}"/>
    <cellStyle name="Vírgula 10 3 2 2 3 6" xfId="45276" xr:uid="{00000000-0005-0000-0000-000070A70000}"/>
    <cellStyle name="Vírgula 10 3 2 2 4" xfId="6290" xr:uid="{00000000-0005-0000-0000-000071A70000}"/>
    <cellStyle name="Vírgula 10 3 2 2 4 2" xfId="11232" xr:uid="{00000000-0005-0000-0000-000072A70000}"/>
    <cellStyle name="Vírgula 10 3 2 2 4 3" xfId="45277" xr:uid="{00000000-0005-0000-0000-000073A70000}"/>
    <cellStyle name="Vírgula 10 3 2 2 4 4" xfId="45278" xr:uid="{00000000-0005-0000-0000-000074A70000}"/>
    <cellStyle name="Vírgula 10 3 2 2 5" xfId="7798" xr:uid="{00000000-0005-0000-0000-000075A70000}"/>
    <cellStyle name="Vírgula 10 3 2 2 5 2" xfId="45279" xr:uid="{00000000-0005-0000-0000-000076A70000}"/>
    <cellStyle name="Vírgula 10 3 2 2 5 3" xfId="45280" xr:uid="{00000000-0005-0000-0000-000077A70000}"/>
    <cellStyle name="Vírgula 10 3 2 2 5 4" xfId="45281" xr:uid="{00000000-0005-0000-0000-000078A70000}"/>
    <cellStyle name="Vírgula 10 3 2 2 6" xfId="2836" xr:uid="{00000000-0005-0000-0000-000079A70000}"/>
    <cellStyle name="Vírgula 10 3 2 2 6 2" xfId="45282" xr:uid="{00000000-0005-0000-0000-00007AA70000}"/>
    <cellStyle name="Vírgula 10 3 2 2 6 3" xfId="45283" xr:uid="{00000000-0005-0000-0000-00007BA70000}"/>
    <cellStyle name="Vírgula 10 3 2 2 6 4" xfId="45284" xr:uid="{00000000-0005-0000-0000-00007CA70000}"/>
    <cellStyle name="Vírgula 10 3 2 2 7" xfId="45285" xr:uid="{00000000-0005-0000-0000-00007DA70000}"/>
    <cellStyle name="Vírgula 10 3 2 2 7 2" xfId="45286" xr:uid="{00000000-0005-0000-0000-00007EA70000}"/>
    <cellStyle name="Vírgula 10 3 2 2 7 3" xfId="45287" xr:uid="{00000000-0005-0000-0000-00007FA70000}"/>
    <cellStyle name="Vírgula 10 3 2 2 8" xfId="45288" xr:uid="{00000000-0005-0000-0000-000080A70000}"/>
    <cellStyle name="Vírgula 10 3 2 2 9" xfId="45289" xr:uid="{00000000-0005-0000-0000-000081A70000}"/>
    <cellStyle name="Vírgula 10 3 2 3" xfId="1847" xr:uid="{00000000-0005-0000-0000-000082A70000}"/>
    <cellStyle name="Vírgula 10 3 2 3 2" xfId="5205" xr:uid="{00000000-0005-0000-0000-000083A70000}"/>
    <cellStyle name="Vírgula 10 3 2 3 2 2" xfId="10189" xr:uid="{00000000-0005-0000-0000-000084A70000}"/>
    <cellStyle name="Vírgula 10 3 2 3 2 2 2" xfId="45290" xr:uid="{00000000-0005-0000-0000-000085A70000}"/>
    <cellStyle name="Vírgula 10 3 2 3 2 2 3" xfId="45291" xr:uid="{00000000-0005-0000-0000-000086A70000}"/>
    <cellStyle name="Vírgula 10 3 2 3 2 2 4" xfId="45292" xr:uid="{00000000-0005-0000-0000-000087A70000}"/>
    <cellStyle name="Vírgula 10 3 2 3 2 3" xfId="45293" xr:uid="{00000000-0005-0000-0000-000088A70000}"/>
    <cellStyle name="Vírgula 10 3 2 3 2 3 2" xfId="45294" xr:uid="{00000000-0005-0000-0000-000089A70000}"/>
    <cellStyle name="Vírgula 10 3 2 3 2 3 3" xfId="45295" xr:uid="{00000000-0005-0000-0000-00008AA70000}"/>
    <cellStyle name="Vírgula 10 3 2 3 2 4" xfId="45296" xr:uid="{00000000-0005-0000-0000-00008BA70000}"/>
    <cellStyle name="Vírgula 10 3 2 3 2 5" xfId="45297" xr:uid="{00000000-0005-0000-0000-00008CA70000}"/>
    <cellStyle name="Vírgula 10 3 2 3 2 6" xfId="45298" xr:uid="{00000000-0005-0000-0000-00008DA70000}"/>
    <cellStyle name="Vírgula 10 3 2 3 3" xfId="6934" xr:uid="{00000000-0005-0000-0000-00008EA70000}"/>
    <cellStyle name="Vírgula 10 3 2 3 3 2" xfId="11876" xr:uid="{00000000-0005-0000-0000-00008FA70000}"/>
    <cellStyle name="Vírgula 10 3 2 3 3 3" xfId="45299" xr:uid="{00000000-0005-0000-0000-000090A70000}"/>
    <cellStyle name="Vírgula 10 3 2 3 3 4" xfId="45300" xr:uid="{00000000-0005-0000-0000-000091A70000}"/>
    <cellStyle name="Vírgula 10 3 2 3 4" xfId="8442" xr:uid="{00000000-0005-0000-0000-000092A70000}"/>
    <cellStyle name="Vírgula 10 3 2 3 4 2" xfId="45301" xr:uid="{00000000-0005-0000-0000-000093A70000}"/>
    <cellStyle name="Vírgula 10 3 2 3 4 3" xfId="45302" xr:uid="{00000000-0005-0000-0000-000094A70000}"/>
    <cellStyle name="Vírgula 10 3 2 3 4 4" xfId="45303" xr:uid="{00000000-0005-0000-0000-000095A70000}"/>
    <cellStyle name="Vírgula 10 3 2 3 5" xfId="3480" xr:uid="{00000000-0005-0000-0000-000096A70000}"/>
    <cellStyle name="Vírgula 10 3 2 3 5 2" xfId="45304" xr:uid="{00000000-0005-0000-0000-000097A70000}"/>
    <cellStyle name="Vírgula 10 3 2 3 5 3" xfId="45305" xr:uid="{00000000-0005-0000-0000-000098A70000}"/>
    <cellStyle name="Vírgula 10 3 2 3 5 4" xfId="45306" xr:uid="{00000000-0005-0000-0000-000099A70000}"/>
    <cellStyle name="Vírgula 10 3 2 3 6" xfId="45307" xr:uid="{00000000-0005-0000-0000-00009AA70000}"/>
    <cellStyle name="Vírgula 10 3 2 3 6 2" xfId="45308" xr:uid="{00000000-0005-0000-0000-00009BA70000}"/>
    <cellStyle name="Vírgula 10 3 2 3 6 3" xfId="45309" xr:uid="{00000000-0005-0000-0000-00009CA70000}"/>
    <cellStyle name="Vírgula 10 3 2 3 7" xfId="45310" xr:uid="{00000000-0005-0000-0000-00009DA70000}"/>
    <cellStyle name="Vírgula 10 3 2 3 8" xfId="45311" xr:uid="{00000000-0005-0000-0000-00009EA70000}"/>
    <cellStyle name="Vírgula 10 3 2 3 9" xfId="45312" xr:uid="{00000000-0005-0000-0000-00009FA70000}"/>
    <cellStyle name="Vírgula 10 3 2 4" xfId="4176" xr:uid="{00000000-0005-0000-0000-0000A0A70000}"/>
    <cellStyle name="Vírgula 10 3 2 4 2" xfId="9162" xr:uid="{00000000-0005-0000-0000-0000A1A70000}"/>
    <cellStyle name="Vírgula 10 3 2 4 2 2" xfId="45313" xr:uid="{00000000-0005-0000-0000-0000A2A70000}"/>
    <cellStyle name="Vírgula 10 3 2 4 2 3" xfId="45314" xr:uid="{00000000-0005-0000-0000-0000A3A70000}"/>
    <cellStyle name="Vírgula 10 3 2 4 2 4" xfId="45315" xr:uid="{00000000-0005-0000-0000-0000A4A70000}"/>
    <cellStyle name="Vírgula 10 3 2 4 3" xfId="45316" xr:uid="{00000000-0005-0000-0000-0000A5A70000}"/>
    <cellStyle name="Vírgula 10 3 2 4 3 2" xfId="45317" xr:uid="{00000000-0005-0000-0000-0000A6A70000}"/>
    <cellStyle name="Vírgula 10 3 2 4 3 3" xfId="45318" xr:uid="{00000000-0005-0000-0000-0000A7A70000}"/>
    <cellStyle name="Vírgula 10 3 2 4 4" xfId="45319" xr:uid="{00000000-0005-0000-0000-0000A8A70000}"/>
    <cellStyle name="Vírgula 10 3 2 4 5" xfId="45320" xr:uid="{00000000-0005-0000-0000-0000A9A70000}"/>
    <cellStyle name="Vírgula 10 3 2 4 6" xfId="45321" xr:uid="{00000000-0005-0000-0000-0000AAA70000}"/>
    <cellStyle name="Vírgula 10 3 2 5" xfId="5923" xr:uid="{00000000-0005-0000-0000-0000ABA70000}"/>
    <cellStyle name="Vírgula 10 3 2 5 2" xfId="10865" xr:uid="{00000000-0005-0000-0000-0000ACA70000}"/>
    <cellStyle name="Vírgula 10 3 2 5 3" xfId="45322" xr:uid="{00000000-0005-0000-0000-0000ADA70000}"/>
    <cellStyle name="Vírgula 10 3 2 5 4" xfId="45323" xr:uid="{00000000-0005-0000-0000-0000AEA70000}"/>
    <cellStyle name="Vírgula 10 3 2 6" xfId="7431" xr:uid="{00000000-0005-0000-0000-0000AFA70000}"/>
    <cellStyle name="Vírgula 10 3 2 6 2" xfId="45324" xr:uid="{00000000-0005-0000-0000-0000B0A70000}"/>
    <cellStyle name="Vírgula 10 3 2 6 3" xfId="45325" xr:uid="{00000000-0005-0000-0000-0000B1A70000}"/>
    <cellStyle name="Vírgula 10 3 2 6 4" xfId="45326" xr:uid="{00000000-0005-0000-0000-0000B2A70000}"/>
    <cellStyle name="Vírgula 10 3 2 7" xfId="2469" xr:uid="{00000000-0005-0000-0000-0000B3A70000}"/>
    <cellStyle name="Vírgula 10 3 2 7 2" xfId="45327" xr:uid="{00000000-0005-0000-0000-0000B4A70000}"/>
    <cellStyle name="Vírgula 10 3 2 7 3" xfId="45328" xr:uid="{00000000-0005-0000-0000-0000B5A70000}"/>
    <cellStyle name="Vírgula 10 3 2 7 4" xfId="45329" xr:uid="{00000000-0005-0000-0000-0000B6A70000}"/>
    <cellStyle name="Vírgula 10 3 2 8" xfId="45330" xr:uid="{00000000-0005-0000-0000-0000B7A70000}"/>
    <cellStyle name="Vírgula 10 3 2 8 2" xfId="45331" xr:uid="{00000000-0005-0000-0000-0000B8A70000}"/>
    <cellStyle name="Vírgula 10 3 2 8 3" xfId="45332" xr:uid="{00000000-0005-0000-0000-0000B9A70000}"/>
    <cellStyle name="Vírgula 10 3 2 9" xfId="45333" xr:uid="{00000000-0005-0000-0000-0000BAA70000}"/>
    <cellStyle name="Vírgula 10 3 3" xfId="878" xr:uid="{00000000-0005-0000-0000-0000BBA70000}"/>
    <cellStyle name="Vírgula 10 3 3 10" xfId="45334" xr:uid="{00000000-0005-0000-0000-0000BCA70000}"/>
    <cellStyle name="Vírgula 10 3 3 2" xfId="1849" xr:uid="{00000000-0005-0000-0000-0000BDA70000}"/>
    <cellStyle name="Vírgula 10 3 3 2 2" xfId="5207" xr:uid="{00000000-0005-0000-0000-0000BEA70000}"/>
    <cellStyle name="Vírgula 10 3 3 2 2 2" xfId="10191" xr:uid="{00000000-0005-0000-0000-0000BFA70000}"/>
    <cellStyle name="Vírgula 10 3 3 2 2 2 2" xfId="45335" xr:uid="{00000000-0005-0000-0000-0000C0A70000}"/>
    <cellStyle name="Vírgula 10 3 3 2 2 2 3" xfId="45336" xr:uid="{00000000-0005-0000-0000-0000C1A70000}"/>
    <cellStyle name="Vírgula 10 3 3 2 2 2 4" xfId="45337" xr:uid="{00000000-0005-0000-0000-0000C2A70000}"/>
    <cellStyle name="Vírgula 10 3 3 2 2 3" xfId="45338" xr:uid="{00000000-0005-0000-0000-0000C3A70000}"/>
    <cellStyle name="Vírgula 10 3 3 2 2 3 2" xfId="45339" xr:uid="{00000000-0005-0000-0000-0000C4A70000}"/>
    <cellStyle name="Vírgula 10 3 3 2 2 3 3" xfId="45340" xr:uid="{00000000-0005-0000-0000-0000C5A70000}"/>
    <cellStyle name="Vírgula 10 3 3 2 2 4" xfId="45341" xr:uid="{00000000-0005-0000-0000-0000C6A70000}"/>
    <cellStyle name="Vírgula 10 3 3 2 2 5" xfId="45342" xr:uid="{00000000-0005-0000-0000-0000C7A70000}"/>
    <cellStyle name="Vírgula 10 3 3 2 2 6" xfId="45343" xr:uid="{00000000-0005-0000-0000-0000C8A70000}"/>
    <cellStyle name="Vírgula 10 3 3 2 3" xfId="6936" xr:uid="{00000000-0005-0000-0000-0000C9A70000}"/>
    <cellStyle name="Vírgula 10 3 3 2 3 2" xfId="11878" xr:uid="{00000000-0005-0000-0000-0000CAA70000}"/>
    <cellStyle name="Vírgula 10 3 3 2 3 3" xfId="45344" xr:uid="{00000000-0005-0000-0000-0000CBA70000}"/>
    <cellStyle name="Vírgula 10 3 3 2 3 4" xfId="45345" xr:uid="{00000000-0005-0000-0000-0000CCA70000}"/>
    <cellStyle name="Vírgula 10 3 3 2 4" xfId="8444" xr:uid="{00000000-0005-0000-0000-0000CDA70000}"/>
    <cellStyle name="Vírgula 10 3 3 2 4 2" xfId="45346" xr:uid="{00000000-0005-0000-0000-0000CEA70000}"/>
    <cellStyle name="Vírgula 10 3 3 2 4 3" xfId="45347" xr:uid="{00000000-0005-0000-0000-0000CFA70000}"/>
    <cellStyle name="Vírgula 10 3 3 2 4 4" xfId="45348" xr:uid="{00000000-0005-0000-0000-0000D0A70000}"/>
    <cellStyle name="Vírgula 10 3 3 2 5" xfId="3482" xr:uid="{00000000-0005-0000-0000-0000D1A70000}"/>
    <cellStyle name="Vírgula 10 3 3 2 5 2" xfId="45349" xr:uid="{00000000-0005-0000-0000-0000D2A70000}"/>
    <cellStyle name="Vírgula 10 3 3 2 5 3" xfId="45350" xr:uid="{00000000-0005-0000-0000-0000D3A70000}"/>
    <cellStyle name="Vírgula 10 3 3 2 5 4" xfId="45351" xr:uid="{00000000-0005-0000-0000-0000D4A70000}"/>
    <cellStyle name="Vírgula 10 3 3 2 6" xfId="45352" xr:uid="{00000000-0005-0000-0000-0000D5A70000}"/>
    <cellStyle name="Vírgula 10 3 3 2 6 2" xfId="45353" xr:uid="{00000000-0005-0000-0000-0000D6A70000}"/>
    <cellStyle name="Vírgula 10 3 3 2 6 3" xfId="45354" xr:uid="{00000000-0005-0000-0000-0000D7A70000}"/>
    <cellStyle name="Vírgula 10 3 3 2 7" xfId="45355" xr:uid="{00000000-0005-0000-0000-0000D8A70000}"/>
    <cellStyle name="Vírgula 10 3 3 2 8" xfId="45356" xr:uid="{00000000-0005-0000-0000-0000D9A70000}"/>
    <cellStyle name="Vírgula 10 3 3 2 9" xfId="45357" xr:uid="{00000000-0005-0000-0000-0000DAA70000}"/>
    <cellStyle name="Vírgula 10 3 3 3" xfId="4318" xr:uid="{00000000-0005-0000-0000-0000DBA70000}"/>
    <cellStyle name="Vírgula 10 3 3 3 2" xfId="9303" xr:uid="{00000000-0005-0000-0000-0000DCA70000}"/>
    <cellStyle name="Vírgula 10 3 3 3 2 2" xfId="45358" xr:uid="{00000000-0005-0000-0000-0000DDA70000}"/>
    <cellStyle name="Vírgula 10 3 3 3 2 3" xfId="45359" xr:uid="{00000000-0005-0000-0000-0000DEA70000}"/>
    <cellStyle name="Vírgula 10 3 3 3 2 4" xfId="45360" xr:uid="{00000000-0005-0000-0000-0000DFA70000}"/>
    <cellStyle name="Vírgula 10 3 3 3 3" xfId="45361" xr:uid="{00000000-0005-0000-0000-0000E0A70000}"/>
    <cellStyle name="Vírgula 10 3 3 3 3 2" xfId="45362" xr:uid="{00000000-0005-0000-0000-0000E1A70000}"/>
    <cellStyle name="Vírgula 10 3 3 3 3 3" xfId="45363" xr:uid="{00000000-0005-0000-0000-0000E2A70000}"/>
    <cellStyle name="Vírgula 10 3 3 3 4" xfId="45364" xr:uid="{00000000-0005-0000-0000-0000E3A70000}"/>
    <cellStyle name="Vírgula 10 3 3 3 5" xfId="45365" xr:uid="{00000000-0005-0000-0000-0000E4A70000}"/>
    <cellStyle name="Vírgula 10 3 3 3 6" xfId="45366" xr:uid="{00000000-0005-0000-0000-0000E5A70000}"/>
    <cellStyle name="Vírgula 10 3 3 4" xfId="6061" xr:uid="{00000000-0005-0000-0000-0000E6A70000}"/>
    <cellStyle name="Vírgula 10 3 3 4 2" xfId="11003" xr:uid="{00000000-0005-0000-0000-0000E7A70000}"/>
    <cellStyle name="Vírgula 10 3 3 4 3" xfId="45367" xr:uid="{00000000-0005-0000-0000-0000E8A70000}"/>
    <cellStyle name="Vírgula 10 3 3 4 4" xfId="45368" xr:uid="{00000000-0005-0000-0000-0000E9A70000}"/>
    <cellStyle name="Vírgula 10 3 3 5" xfId="7569" xr:uid="{00000000-0005-0000-0000-0000EAA70000}"/>
    <cellStyle name="Vírgula 10 3 3 5 2" xfId="45369" xr:uid="{00000000-0005-0000-0000-0000EBA70000}"/>
    <cellStyle name="Vírgula 10 3 3 5 3" xfId="45370" xr:uid="{00000000-0005-0000-0000-0000ECA70000}"/>
    <cellStyle name="Vírgula 10 3 3 5 4" xfId="45371" xr:uid="{00000000-0005-0000-0000-0000EDA70000}"/>
    <cellStyle name="Vírgula 10 3 3 6" xfId="2607" xr:uid="{00000000-0005-0000-0000-0000EEA70000}"/>
    <cellStyle name="Vírgula 10 3 3 6 2" xfId="45372" xr:uid="{00000000-0005-0000-0000-0000EFA70000}"/>
    <cellStyle name="Vírgula 10 3 3 6 3" xfId="45373" xr:uid="{00000000-0005-0000-0000-0000F0A70000}"/>
    <cellStyle name="Vírgula 10 3 3 6 4" xfId="45374" xr:uid="{00000000-0005-0000-0000-0000F1A70000}"/>
    <cellStyle name="Vírgula 10 3 3 7" xfId="45375" xr:uid="{00000000-0005-0000-0000-0000F2A70000}"/>
    <cellStyle name="Vírgula 10 3 3 7 2" xfId="45376" xr:uid="{00000000-0005-0000-0000-0000F3A70000}"/>
    <cellStyle name="Vírgula 10 3 3 7 3" xfId="45377" xr:uid="{00000000-0005-0000-0000-0000F4A70000}"/>
    <cellStyle name="Vírgula 10 3 3 8" xfId="45378" xr:uid="{00000000-0005-0000-0000-0000F5A70000}"/>
    <cellStyle name="Vírgula 10 3 3 9" xfId="45379" xr:uid="{00000000-0005-0000-0000-0000F6A70000}"/>
    <cellStyle name="Vírgula 10 3 4" xfId="1846" xr:uid="{00000000-0005-0000-0000-0000F7A70000}"/>
    <cellStyle name="Vírgula 10 3 4 2" xfId="5204" xr:uid="{00000000-0005-0000-0000-0000F8A70000}"/>
    <cellStyle name="Vírgula 10 3 4 2 2" xfId="10188" xr:uid="{00000000-0005-0000-0000-0000F9A70000}"/>
    <cellStyle name="Vírgula 10 3 4 2 2 2" xfId="45380" xr:uid="{00000000-0005-0000-0000-0000FAA70000}"/>
    <cellStyle name="Vírgula 10 3 4 2 2 3" xfId="45381" xr:uid="{00000000-0005-0000-0000-0000FBA70000}"/>
    <cellStyle name="Vírgula 10 3 4 2 2 4" xfId="45382" xr:uid="{00000000-0005-0000-0000-0000FCA70000}"/>
    <cellStyle name="Vírgula 10 3 4 2 3" xfId="45383" xr:uid="{00000000-0005-0000-0000-0000FDA70000}"/>
    <cellStyle name="Vírgula 10 3 4 2 3 2" xfId="45384" xr:uid="{00000000-0005-0000-0000-0000FEA70000}"/>
    <cellStyle name="Vírgula 10 3 4 2 3 3" xfId="45385" xr:uid="{00000000-0005-0000-0000-0000FFA70000}"/>
    <cellStyle name="Vírgula 10 3 4 2 4" xfId="45386" xr:uid="{00000000-0005-0000-0000-000000A80000}"/>
    <cellStyle name="Vírgula 10 3 4 2 5" xfId="45387" xr:uid="{00000000-0005-0000-0000-000001A80000}"/>
    <cellStyle name="Vírgula 10 3 4 2 6" xfId="45388" xr:uid="{00000000-0005-0000-0000-000002A80000}"/>
    <cellStyle name="Vírgula 10 3 4 3" xfId="6933" xr:uid="{00000000-0005-0000-0000-000003A80000}"/>
    <cellStyle name="Vírgula 10 3 4 3 2" xfId="11875" xr:uid="{00000000-0005-0000-0000-000004A80000}"/>
    <cellStyle name="Vírgula 10 3 4 3 3" xfId="45389" xr:uid="{00000000-0005-0000-0000-000005A80000}"/>
    <cellStyle name="Vírgula 10 3 4 3 4" xfId="45390" xr:uid="{00000000-0005-0000-0000-000006A80000}"/>
    <cellStyle name="Vírgula 10 3 4 4" xfId="8441" xr:uid="{00000000-0005-0000-0000-000007A80000}"/>
    <cellStyle name="Vírgula 10 3 4 4 2" xfId="45391" xr:uid="{00000000-0005-0000-0000-000008A80000}"/>
    <cellStyle name="Vírgula 10 3 4 4 3" xfId="45392" xr:uid="{00000000-0005-0000-0000-000009A80000}"/>
    <cellStyle name="Vírgula 10 3 4 4 4" xfId="45393" xr:uid="{00000000-0005-0000-0000-00000AA80000}"/>
    <cellStyle name="Vírgula 10 3 4 5" xfId="3479" xr:uid="{00000000-0005-0000-0000-00000BA80000}"/>
    <cellStyle name="Vírgula 10 3 4 5 2" xfId="45394" xr:uid="{00000000-0005-0000-0000-00000CA80000}"/>
    <cellStyle name="Vírgula 10 3 4 5 3" xfId="45395" xr:uid="{00000000-0005-0000-0000-00000DA80000}"/>
    <cellStyle name="Vírgula 10 3 4 5 4" xfId="45396" xr:uid="{00000000-0005-0000-0000-00000EA80000}"/>
    <cellStyle name="Vírgula 10 3 4 6" xfId="45397" xr:uid="{00000000-0005-0000-0000-00000FA80000}"/>
    <cellStyle name="Vírgula 10 3 4 6 2" xfId="45398" xr:uid="{00000000-0005-0000-0000-000010A80000}"/>
    <cellStyle name="Vírgula 10 3 4 6 3" xfId="45399" xr:uid="{00000000-0005-0000-0000-000011A80000}"/>
    <cellStyle name="Vírgula 10 3 4 7" xfId="45400" xr:uid="{00000000-0005-0000-0000-000012A80000}"/>
    <cellStyle name="Vírgula 10 3 4 8" xfId="45401" xr:uid="{00000000-0005-0000-0000-000013A80000}"/>
    <cellStyle name="Vírgula 10 3 4 9" xfId="45402" xr:uid="{00000000-0005-0000-0000-000014A80000}"/>
    <cellStyle name="Vírgula 10 3 5" xfId="3716" xr:uid="{00000000-0005-0000-0000-000015A80000}"/>
    <cellStyle name="Vírgula 10 3 5 2" xfId="3781" xr:uid="{00000000-0005-0000-0000-000016A80000}"/>
    <cellStyle name="Vírgula 10 3 5 2 2" xfId="8874" xr:uid="{00000000-0005-0000-0000-000017A80000}"/>
    <cellStyle name="Vírgula 10 3 5 2 2 2" xfId="45403" xr:uid="{00000000-0005-0000-0000-000018A80000}"/>
    <cellStyle name="Vírgula 10 3 5 2 2 3" xfId="45404" xr:uid="{00000000-0005-0000-0000-000019A80000}"/>
    <cellStyle name="Vírgula 10 3 5 2 2 4" xfId="45405" xr:uid="{00000000-0005-0000-0000-00001AA80000}"/>
    <cellStyle name="Vírgula 10 3 5 2 3" xfId="45406" xr:uid="{00000000-0005-0000-0000-00001BA80000}"/>
    <cellStyle name="Vírgula 10 3 5 2 3 2" xfId="45407" xr:uid="{00000000-0005-0000-0000-00001CA80000}"/>
    <cellStyle name="Vírgula 10 3 5 2 3 3" xfId="45408" xr:uid="{00000000-0005-0000-0000-00001DA80000}"/>
    <cellStyle name="Vírgula 10 3 5 2 4" xfId="45409" xr:uid="{00000000-0005-0000-0000-00001EA80000}"/>
    <cellStyle name="Vírgula 10 3 5 2 5" xfId="45410" xr:uid="{00000000-0005-0000-0000-00001FA80000}"/>
    <cellStyle name="Vírgula 10 3 5 2 6" xfId="45411" xr:uid="{00000000-0005-0000-0000-000020A80000}"/>
    <cellStyle name="Vírgula 10 3 5 3" xfId="8676" xr:uid="{00000000-0005-0000-0000-000021A80000}"/>
    <cellStyle name="Vírgula 10 3 5 3 2" xfId="45412" xr:uid="{00000000-0005-0000-0000-000022A80000}"/>
    <cellStyle name="Vírgula 10 3 5 3 3" xfId="45413" xr:uid="{00000000-0005-0000-0000-000023A80000}"/>
    <cellStyle name="Vírgula 10 3 5 3 4" xfId="45414" xr:uid="{00000000-0005-0000-0000-000024A80000}"/>
    <cellStyle name="Vírgula 10 3 5 4" xfId="45415" xr:uid="{00000000-0005-0000-0000-000025A80000}"/>
    <cellStyle name="Vírgula 10 3 5 4 2" xfId="45416" xr:uid="{00000000-0005-0000-0000-000026A80000}"/>
    <cellStyle name="Vírgula 10 3 5 4 3" xfId="45417" xr:uid="{00000000-0005-0000-0000-000027A80000}"/>
    <cellStyle name="Vírgula 10 3 5 4 4" xfId="45418" xr:uid="{00000000-0005-0000-0000-000028A80000}"/>
    <cellStyle name="Vírgula 10 3 5 5" xfId="45419" xr:uid="{00000000-0005-0000-0000-000029A80000}"/>
    <cellStyle name="Vírgula 10 3 5 5 2" xfId="45420" xr:uid="{00000000-0005-0000-0000-00002AA80000}"/>
    <cellStyle name="Vírgula 10 3 5 5 3" xfId="45421" xr:uid="{00000000-0005-0000-0000-00002BA80000}"/>
    <cellStyle name="Vírgula 10 3 5 5 4" xfId="45422" xr:uid="{00000000-0005-0000-0000-00002CA80000}"/>
    <cellStyle name="Vírgula 10 3 5 6" xfId="45423" xr:uid="{00000000-0005-0000-0000-00002DA80000}"/>
    <cellStyle name="Vírgula 10 3 5 6 2" xfId="45424" xr:uid="{00000000-0005-0000-0000-00002EA80000}"/>
    <cellStyle name="Vírgula 10 3 5 6 3" xfId="45425" xr:uid="{00000000-0005-0000-0000-00002FA80000}"/>
    <cellStyle name="Vírgula 10 3 5 7" xfId="45426" xr:uid="{00000000-0005-0000-0000-000030A80000}"/>
    <cellStyle name="Vírgula 10 3 5 8" xfId="45427" xr:uid="{00000000-0005-0000-0000-000031A80000}"/>
    <cellStyle name="Vírgula 10 3 5 9" xfId="45428" xr:uid="{00000000-0005-0000-0000-000032A80000}"/>
    <cellStyle name="Vírgula 10 3 6" xfId="4040" xr:uid="{00000000-0005-0000-0000-000033A80000}"/>
    <cellStyle name="Vírgula 10 3 6 2" xfId="8812" xr:uid="{00000000-0005-0000-0000-000034A80000}"/>
    <cellStyle name="Vírgula 10 3 6 2 2" xfId="45429" xr:uid="{00000000-0005-0000-0000-000035A80000}"/>
    <cellStyle name="Vírgula 10 3 6 2 2 2" xfId="45430" xr:uid="{00000000-0005-0000-0000-000036A80000}"/>
    <cellStyle name="Vírgula 10 3 6 2 2 3" xfId="45431" xr:uid="{00000000-0005-0000-0000-000037A80000}"/>
    <cellStyle name="Vírgula 10 3 6 2 2 4" xfId="45432" xr:uid="{00000000-0005-0000-0000-000038A80000}"/>
    <cellStyle name="Vírgula 10 3 6 2 3" xfId="45433" xr:uid="{00000000-0005-0000-0000-000039A80000}"/>
    <cellStyle name="Vírgula 10 3 6 2 3 2" xfId="45434" xr:uid="{00000000-0005-0000-0000-00003AA80000}"/>
    <cellStyle name="Vírgula 10 3 6 2 3 3" xfId="45435" xr:uid="{00000000-0005-0000-0000-00003BA80000}"/>
    <cellStyle name="Vírgula 10 3 6 2 4" xfId="45436" xr:uid="{00000000-0005-0000-0000-00003CA80000}"/>
    <cellStyle name="Vírgula 10 3 6 2 5" xfId="45437" xr:uid="{00000000-0005-0000-0000-00003DA80000}"/>
    <cellStyle name="Vírgula 10 3 6 2 6" xfId="45438" xr:uid="{00000000-0005-0000-0000-00003EA80000}"/>
    <cellStyle name="Vírgula 10 3 6 3" xfId="45439" xr:uid="{00000000-0005-0000-0000-00003FA80000}"/>
    <cellStyle name="Vírgula 10 3 6 3 2" xfId="45440" xr:uid="{00000000-0005-0000-0000-000040A80000}"/>
    <cellStyle name="Vírgula 10 3 6 3 3" xfId="45441" xr:uid="{00000000-0005-0000-0000-000041A80000}"/>
    <cellStyle name="Vírgula 10 3 6 3 4" xfId="45442" xr:uid="{00000000-0005-0000-0000-000042A80000}"/>
    <cellStyle name="Vírgula 10 3 6 4" xfId="45443" xr:uid="{00000000-0005-0000-0000-000043A80000}"/>
    <cellStyle name="Vírgula 10 3 6 4 2" xfId="45444" xr:uid="{00000000-0005-0000-0000-000044A80000}"/>
    <cellStyle name="Vírgula 10 3 6 4 3" xfId="45445" xr:uid="{00000000-0005-0000-0000-000045A80000}"/>
    <cellStyle name="Vírgula 10 3 6 4 4" xfId="45446" xr:uid="{00000000-0005-0000-0000-000046A80000}"/>
    <cellStyle name="Vírgula 10 3 6 5" xfId="45447" xr:uid="{00000000-0005-0000-0000-000047A80000}"/>
    <cellStyle name="Vírgula 10 3 6 5 2" xfId="45448" xr:uid="{00000000-0005-0000-0000-000048A80000}"/>
    <cellStyle name="Vírgula 10 3 6 5 3" xfId="45449" xr:uid="{00000000-0005-0000-0000-000049A80000}"/>
    <cellStyle name="Vírgula 10 3 6 6" xfId="45450" xr:uid="{00000000-0005-0000-0000-00004AA80000}"/>
    <cellStyle name="Vírgula 10 3 6 7" xfId="45451" xr:uid="{00000000-0005-0000-0000-00004BA80000}"/>
    <cellStyle name="Vírgula 10 3 6 8" xfId="45452" xr:uid="{00000000-0005-0000-0000-00004CA80000}"/>
    <cellStyle name="Vírgula 10 3 7" xfId="5382" xr:uid="{00000000-0005-0000-0000-00004DA80000}"/>
    <cellStyle name="Vírgula 10 3 7 2" xfId="10360" xr:uid="{00000000-0005-0000-0000-00004EA80000}"/>
    <cellStyle name="Vírgula 10 3 7 2 2" xfId="45453" xr:uid="{00000000-0005-0000-0000-00004FA80000}"/>
    <cellStyle name="Vírgula 10 3 7 2 3" xfId="45454" xr:uid="{00000000-0005-0000-0000-000050A80000}"/>
    <cellStyle name="Vírgula 10 3 7 2 4" xfId="45455" xr:uid="{00000000-0005-0000-0000-000051A80000}"/>
    <cellStyle name="Vírgula 10 3 7 3" xfId="45456" xr:uid="{00000000-0005-0000-0000-000052A80000}"/>
    <cellStyle name="Vírgula 10 3 7 3 2" xfId="45457" xr:uid="{00000000-0005-0000-0000-000053A80000}"/>
    <cellStyle name="Vírgula 10 3 7 3 3" xfId="45458" xr:uid="{00000000-0005-0000-0000-000054A80000}"/>
    <cellStyle name="Vírgula 10 3 7 4" xfId="45459" xr:uid="{00000000-0005-0000-0000-000055A80000}"/>
    <cellStyle name="Vírgula 10 3 7 5" xfId="45460" xr:uid="{00000000-0005-0000-0000-000056A80000}"/>
    <cellStyle name="Vírgula 10 3 7 6" xfId="45461" xr:uid="{00000000-0005-0000-0000-000057A80000}"/>
    <cellStyle name="Vírgula 10 3 8" xfId="5788" xr:uid="{00000000-0005-0000-0000-000058A80000}"/>
    <cellStyle name="Vírgula 10 3 8 2" xfId="10730" xr:uid="{00000000-0005-0000-0000-000059A80000}"/>
    <cellStyle name="Vírgula 10 3 8 3" xfId="45462" xr:uid="{00000000-0005-0000-0000-00005AA80000}"/>
    <cellStyle name="Vírgula 10 3 8 4" xfId="45463" xr:uid="{00000000-0005-0000-0000-00005BA80000}"/>
    <cellStyle name="Vírgula 10 3 9" xfId="7296" xr:uid="{00000000-0005-0000-0000-00005CA80000}"/>
    <cellStyle name="Vírgula 10 3 9 2" xfId="45464" xr:uid="{00000000-0005-0000-0000-00005DA80000}"/>
    <cellStyle name="Vírgula 10 3 9 3" xfId="45465" xr:uid="{00000000-0005-0000-0000-00005EA80000}"/>
    <cellStyle name="Vírgula 10 3 9 4" xfId="45466" xr:uid="{00000000-0005-0000-0000-00005FA80000}"/>
    <cellStyle name="Vírgula 10 4" xfId="627" xr:uid="{00000000-0005-0000-0000-000060A80000}"/>
    <cellStyle name="Vírgula 10 4 10" xfId="2376" xr:uid="{00000000-0005-0000-0000-000061A80000}"/>
    <cellStyle name="Vírgula 10 4 10 2" xfId="45467" xr:uid="{00000000-0005-0000-0000-000062A80000}"/>
    <cellStyle name="Vírgula 10 4 10 3" xfId="45468" xr:uid="{00000000-0005-0000-0000-000063A80000}"/>
    <cellStyle name="Vírgula 10 4 10 4" xfId="45469" xr:uid="{00000000-0005-0000-0000-000064A80000}"/>
    <cellStyle name="Vírgula 10 4 11" xfId="45470" xr:uid="{00000000-0005-0000-0000-000065A80000}"/>
    <cellStyle name="Vírgula 10 4 11 2" xfId="45471" xr:uid="{00000000-0005-0000-0000-000066A80000}"/>
    <cellStyle name="Vírgula 10 4 11 3" xfId="45472" xr:uid="{00000000-0005-0000-0000-000067A80000}"/>
    <cellStyle name="Vírgula 10 4 12" xfId="45473" xr:uid="{00000000-0005-0000-0000-000068A80000}"/>
    <cellStyle name="Vírgula 10 4 13" xfId="45474" xr:uid="{00000000-0005-0000-0000-000069A80000}"/>
    <cellStyle name="Vírgula 10 4 14" xfId="45475" xr:uid="{00000000-0005-0000-0000-00006AA80000}"/>
    <cellStyle name="Vírgula 10 4 2" xfId="768" xr:uid="{00000000-0005-0000-0000-00006BA80000}"/>
    <cellStyle name="Vírgula 10 4 2 10" xfId="45476" xr:uid="{00000000-0005-0000-0000-00006CA80000}"/>
    <cellStyle name="Vírgula 10 4 2 11" xfId="45477" xr:uid="{00000000-0005-0000-0000-00006DA80000}"/>
    <cellStyle name="Vírgula 10 4 2 2" xfId="1233" xr:uid="{00000000-0005-0000-0000-00006EA80000}"/>
    <cellStyle name="Vírgula 10 4 2 2 10" xfId="45478" xr:uid="{00000000-0005-0000-0000-00006FA80000}"/>
    <cellStyle name="Vírgula 10 4 2 2 2" xfId="1852" xr:uid="{00000000-0005-0000-0000-000070A80000}"/>
    <cellStyle name="Vírgula 10 4 2 2 2 2" xfId="5210" xr:uid="{00000000-0005-0000-0000-000071A80000}"/>
    <cellStyle name="Vírgula 10 4 2 2 2 2 2" xfId="10194" xr:uid="{00000000-0005-0000-0000-000072A80000}"/>
    <cellStyle name="Vírgula 10 4 2 2 2 2 2 2" xfId="45479" xr:uid="{00000000-0005-0000-0000-000073A80000}"/>
    <cellStyle name="Vírgula 10 4 2 2 2 2 2 3" xfId="45480" xr:uid="{00000000-0005-0000-0000-000074A80000}"/>
    <cellStyle name="Vírgula 10 4 2 2 2 2 2 4" xfId="45481" xr:uid="{00000000-0005-0000-0000-000075A80000}"/>
    <cellStyle name="Vírgula 10 4 2 2 2 2 3" xfId="45482" xr:uid="{00000000-0005-0000-0000-000076A80000}"/>
    <cellStyle name="Vírgula 10 4 2 2 2 2 3 2" xfId="45483" xr:uid="{00000000-0005-0000-0000-000077A80000}"/>
    <cellStyle name="Vírgula 10 4 2 2 2 2 3 3" xfId="45484" xr:uid="{00000000-0005-0000-0000-000078A80000}"/>
    <cellStyle name="Vírgula 10 4 2 2 2 2 4" xfId="45485" xr:uid="{00000000-0005-0000-0000-000079A80000}"/>
    <cellStyle name="Vírgula 10 4 2 2 2 2 5" xfId="45486" xr:uid="{00000000-0005-0000-0000-00007AA80000}"/>
    <cellStyle name="Vírgula 10 4 2 2 2 2 6" xfId="45487" xr:uid="{00000000-0005-0000-0000-00007BA80000}"/>
    <cellStyle name="Vírgula 10 4 2 2 2 3" xfId="6939" xr:uid="{00000000-0005-0000-0000-00007CA80000}"/>
    <cellStyle name="Vírgula 10 4 2 2 2 3 2" xfId="11881" xr:uid="{00000000-0005-0000-0000-00007DA80000}"/>
    <cellStyle name="Vírgula 10 4 2 2 2 3 3" xfId="45488" xr:uid="{00000000-0005-0000-0000-00007EA80000}"/>
    <cellStyle name="Vírgula 10 4 2 2 2 3 4" xfId="45489" xr:uid="{00000000-0005-0000-0000-00007FA80000}"/>
    <cellStyle name="Vírgula 10 4 2 2 2 4" xfId="8447" xr:uid="{00000000-0005-0000-0000-000080A80000}"/>
    <cellStyle name="Vírgula 10 4 2 2 2 4 2" xfId="45490" xr:uid="{00000000-0005-0000-0000-000081A80000}"/>
    <cellStyle name="Vírgula 10 4 2 2 2 4 3" xfId="45491" xr:uid="{00000000-0005-0000-0000-000082A80000}"/>
    <cellStyle name="Vírgula 10 4 2 2 2 4 4" xfId="45492" xr:uid="{00000000-0005-0000-0000-000083A80000}"/>
    <cellStyle name="Vírgula 10 4 2 2 2 5" xfId="3485" xr:uid="{00000000-0005-0000-0000-000084A80000}"/>
    <cellStyle name="Vírgula 10 4 2 2 2 5 2" xfId="45493" xr:uid="{00000000-0005-0000-0000-000085A80000}"/>
    <cellStyle name="Vírgula 10 4 2 2 2 5 3" xfId="45494" xr:uid="{00000000-0005-0000-0000-000086A80000}"/>
    <cellStyle name="Vírgula 10 4 2 2 2 5 4" xfId="45495" xr:uid="{00000000-0005-0000-0000-000087A80000}"/>
    <cellStyle name="Vírgula 10 4 2 2 2 6" xfId="45496" xr:uid="{00000000-0005-0000-0000-000088A80000}"/>
    <cellStyle name="Vírgula 10 4 2 2 2 6 2" xfId="45497" xr:uid="{00000000-0005-0000-0000-000089A80000}"/>
    <cellStyle name="Vírgula 10 4 2 2 2 6 3" xfId="45498" xr:uid="{00000000-0005-0000-0000-00008AA80000}"/>
    <cellStyle name="Vírgula 10 4 2 2 2 7" xfId="45499" xr:uid="{00000000-0005-0000-0000-00008BA80000}"/>
    <cellStyle name="Vírgula 10 4 2 2 2 8" xfId="45500" xr:uid="{00000000-0005-0000-0000-00008CA80000}"/>
    <cellStyle name="Vírgula 10 4 2 2 2 9" xfId="45501" xr:uid="{00000000-0005-0000-0000-00008DA80000}"/>
    <cellStyle name="Vírgula 10 4 2 2 3" xfId="4601" xr:uid="{00000000-0005-0000-0000-00008EA80000}"/>
    <cellStyle name="Vírgula 10 4 2 2 3 2" xfId="9585" xr:uid="{00000000-0005-0000-0000-00008FA80000}"/>
    <cellStyle name="Vírgula 10 4 2 2 3 2 2" xfId="45502" xr:uid="{00000000-0005-0000-0000-000090A80000}"/>
    <cellStyle name="Vírgula 10 4 2 2 3 2 3" xfId="45503" xr:uid="{00000000-0005-0000-0000-000091A80000}"/>
    <cellStyle name="Vírgula 10 4 2 2 3 2 4" xfId="45504" xr:uid="{00000000-0005-0000-0000-000092A80000}"/>
    <cellStyle name="Vírgula 10 4 2 2 3 3" xfId="45505" xr:uid="{00000000-0005-0000-0000-000093A80000}"/>
    <cellStyle name="Vírgula 10 4 2 2 3 3 2" xfId="45506" xr:uid="{00000000-0005-0000-0000-000094A80000}"/>
    <cellStyle name="Vírgula 10 4 2 2 3 3 3" xfId="45507" xr:uid="{00000000-0005-0000-0000-000095A80000}"/>
    <cellStyle name="Vírgula 10 4 2 2 3 4" xfId="45508" xr:uid="{00000000-0005-0000-0000-000096A80000}"/>
    <cellStyle name="Vírgula 10 4 2 2 3 5" xfId="45509" xr:uid="{00000000-0005-0000-0000-000097A80000}"/>
    <cellStyle name="Vírgula 10 4 2 2 3 6" xfId="45510" xr:uid="{00000000-0005-0000-0000-000098A80000}"/>
    <cellStyle name="Vírgula 10 4 2 2 4" xfId="6332" xr:uid="{00000000-0005-0000-0000-000099A80000}"/>
    <cellStyle name="Vírgula 10 4 2 2 4 2" xfId="11274" xr:uid="{00000000-0005-0000-0000-00009AA80000}"/>
    <cellStyle name="Vírgula 10 4 2 2 4 3" xfId="45511" xr:uid="{00000000-0005-0000-0000-00009BA80000}"/>
    <cellStyle name="Vírgula 10 4 2 2 4 4" xfId="45512" xr:uid="{00000000-0005-0000-0000-00009CA80000}"/>
    <cellStyle name="Vírgula 10 4 2 2 5" xfId="7840" xr:uid="{00000000-0005-0000-0000-00009DA80000}"/>
    <cellStyle name="Vírgula 10 4 2 2 5 2" xfId="45513" xr:uid="{00000000-0005-0000-0000-00009EA80000}"/>
    <cellStyle name="Vírgula 10 4 2 2 5 3" xfId="45514" xr:uid="{00000000-0005-0000-0000-00009FA80000}"/>
    <cellStyle name="Vírgula 10 4 2 2 5 4" xfId="45515" xr:uid="{00000000-0005-0000-0000-0000A0A80000}"/>
    <cellStyle name="Vírgula 10 4 2 2 6" xfId="2878" xr:uid="{00000000-0005-0000-0000-0000A1A80000}"/>
    <cellStyle name="Vírgula 10 4 2 2 6 2" xfId="45516" xr:uid="{00000000-0005-0000-0000-0000A2A80000}"/>
    <cellStyle name="Vírgula 10 4 2 2 6 3" xfId="45517" xr:uid="{00000000-0005-0000-0000-0000A3A80000}"/>
    <cellStyle name="Vírgula 10 4 2 2 6 4" xfId="45518" xr:uid="{00000000-0005-0000-0000-0000A4A80000}"/>
    <cellStyle name="Vírgula 10 4 2 2 7" xfId="45519" xr:uid="{00000000-0005-0000-0000-0000A5A80000}"/>
    <cellStyle name="Vírgula 10 4 2 2 7 2" xfId="45520" xr:uid="{00000000-0005-0000-0000-0000A6A80000}"/>
    <cellStyle name="Vírgula 10 4 2 2 7 3" xfId="45521" xr:uid="{00000000-0005-0000-0000-0000A7A80000}"/>
    <cellStyle name="Vírgula 10 4 2 2 8" xfId="45522" xr:uid="{00000000-0005-0000-0000-0000A8A80000}"/>
    <cellStyle name="Vírgula 10 4 2 2 9" xfId="45523" xr:uid="{00000000-0005-0000-0000-0000A9A80000}"/>
    <cellStyle name="Vírgula 10 4 2 3" xfId="1851" xr:uid="{00000000-0005-0000-0000-0000AAA80000}"/>
    <cellStyle name="Vírgula 10 4 2 3 2" xfId="5209" xr:uid="{00000000-0005-0000-0000-0000ABA80000}"/>
    <cellStyle name="Vírgula 10 4 2 3 2 2" xfId="10193" xr:uid="{00000000-0005-0000-0000-0000ACA80000}"/>
    <cellStyle name="Vírgula 10 4 2 3 2 2 2" xfId="45524" xr:uid="{00000000-0005-0000-0000-0000ADA80000}"/>
    <cellStyle name="Vírgula 10 4 2 3 2 2 3" xfId="45525" xr:uid="{00000000-0005-0000-0000-0000AEA80000}"/>
    <cellStyle name="Vírgula 10 4 2 3 2 2 4" xfId="45526" xr:uid="{00000000-0005-0000-0000-0000AFA80000}"/>
    <cellStyle name="Vírgula 10 4 2 3 2 3" xfId="45527" xr:uid="{00000000-0005-0000-0000-0000B0A80000}"/>
    <cellStyle name="Vírgula 10 4 2 3 2 3 2" xfId="45528" xr:uid="{00000000-0005-0000-0000-0000B1A80000}"/>
    <cellStyle name="Vírgula 10 4 2 3 2 3 3" xfId="45529" xr:uid="{00000000-0005-0000-0000-0000B2A80000}"/>
    <cellStyle name="Vírgula 10 4 2 3 2 4" xfId="45530" xr:uid="{00000000-0005-0000-0000-0000B3A80000}"/>
    <cellStyle name="Vírgula 10 4 2 3 2 5" xfId="45531" xr:uid="{00000000-0005-0000-0000-0000B4A80000}"/>
    <cellStyle name="Vírgula 10 4 2 3 2 6" xfId="45532" xr:uid="{00000000-0005-0000-0000-0000B5A80000}"/>
    <cellStyle name="Vírgula 10 4 2 3 3" xfId="6938" xr:uid="{00000000-0005-0000-0000-0000B6A80000}"/>
    <cellStyle name="Vírgula 10 4 2 3 3 2" xfId="11880" xr:uid="{00000000-0005-0000-0000-0000B7A80000}"/>
    <cellStyle name="Vírgula 10 4 2 3 3 3" xfId="45533" xr:uid="{00000000-0005-0000-0000-0000B8A80000}"/>
    <cellStyle name="Vírgula 10 4 2 3 3 4" xfId="45534" xr:uid="{00000000-0005-0000-0000-0000B9A80000}"/>
    <cellStyle name="Vírgula 10 4 2 3 4" xfId="8446" xr:uid="{00000000-0005-0000-0000-0000BAA80000}"/>
    <cellStyle name="Vírgula 10 4 2 3 4 2" xfId="45535" xr:uid="{00000000-0005-0000-0000-0000BBA80000}"/>
    <cellStyle name="Vírgula 10 4 2 3 4 3" xfId="45536" xr:uid="{00000000-0005-0000-0000-0000BCA80000}"/>
    <cellStyle name="Vírgula 10 4 2 3 4 4" xfId="45537" xr:uid="{00000000-0005-0000-0000-0000BDA80000}"/>
    <cellStyle name="Vírgula 10 4 2 3 5" xfId="3484" xr:uid="{00000000-0005-0000-0000-0000BEA80000}"/>
    <cellStyle name="Vírgula 10 4 2 3 5 2" xfId="45538" xr:uid="{00000000-0005-0000-0000-0000BFA80000}"/>
    <cellStyle name="Vírgula 10 4 2 3 5 3" xfId="45539" xr:uid="{00000000-0005-0000-0000-0000C0A80000}"/>
    <cellStyle name="Vírgula 10 4 2 3 5 4" xfId="45540" xr:uid="{00000000-0005-0000-0000-0000C1A80000}"/>
    <cellStyle name="Vírgula 10 4 2 3 6" xfId="45541" xr:uid="{00000000-0005-0000-0000-0000C2A80000}"/>
    <cellStyle name="Vírgula 10 4 2 3 6 2" xfId="45542" xr:uid="{00000000-0005-0000-0000-0000C3A80000}"/>
    <cellStyle name="Vírgula 10 4 2 3 6 3" xfId="45543" xr:uid="{00000000-0005-0000-0000-0000C4A80000}"/>
    <cellStyle name="Vírgula 10 4 2 3 7" xfId="45544" xr:uid="{00000000-0005-0000-0000-0000C5A80000}"/>
    <cellStyle name="Vírgula 10 4 2 3 8" xfId="45545" xr:uid="{00000000-0005-0000-0000-0000C6A80000}"/>
    <cellStyle name="Vírgula 10 4 2 3 9" xfId="45546" xr:uid="{00000000-0005-0000-0000-0000C7A80000}"/>
    <cellStyle name="Vírgula 10 4 2 4" xfId="4218" xr:uid="{00000000-0005-0000-0000-0000C8A80000}"/>
    <cellStyle name="Vírgula 10 4 2 4 2" xfId="9204" xr:uid="{00000000-0005-0000-0000-0000C9A80000}"/>
    <cellStyle name="Vírgula 10 4 2 4 2 2" xfId="45547" xr:uid="{00000000-0005-0000-0000-0000CAA80000}"/>
    <cellStyle name="Vírgula 10 4 2 4 2 3" xfId="45548" xr:uid="{00000000-0005-0000-0000-0000CBA80000}"/>
    <cellStyle name="Vírgula 10 4 2 4 2 4" xfId="45549" xr:uid="{00000000-0005-0000-0000-0000CCA80000}"/>
    <cellStyle name="Vírgula 10 4 2 4 3" xfId="45550" xr:uid="{00000000-0005-0000-0000-0000CDA80000}"/>
    <cellStyle name="Vírgula 10 4 2 4 3 2" xfId="45551" xr:uid="{00000000-0005-0000-0000-0000CEA80000}"/>
    <cellStyle name="Vírgula 10 4 2 4 3 3" xfId="45552" xr:uid="{00000000-0005-0000-0000-0000CFA80000}"/>
    <cellStyle name="Vírgula 10 4 2 4 4" xfId="45553" xr:uid="{00000000-0005-0000-0000-0000D0A80000}"/>
    <cellStyle name="Vírgula 10 4 2 4 5" xfId="45554" xr:uid="{00000000-0005-0000-0000-0000D1A80000}"/>
    <cellStyle name="Vírgula 10 4 2 4 6" xfId="45555" xr:uid="{00000000-0005-0000-0000-0000D2A80000}"/>
    <cellStyle name="Vírgula 10 4 2 5" xfId="5965" xr:uid="{00000000-0005-0000-0000-0000D3A80000}"/>
    <cellStyle name="Vírgula 10 4 2 5 2" xfId="10907" xr:uid="{00000000-0005-0000-0000-0000D4A80000}"/>
    <cellStyle name="Vírgula 10 4 2 5 3" xfId="45556" xr:uid="{00000000-0005-0000-0000-0000D5A80000}"/>
    <cellStyle name="Vírgula 10 4 2 5 4" xfId="45557" xr:uid="{00000000-0005-0000-0000-0000D6A80000}"/>
    <cellStyle name="Vírgula 10 4 2 6" xfId="7473" xr:uid="{00000000-0005-0000-0000-0000D7A80000}"/>
    <cellStyle name="Vírgula 10 4 2 6 2" xfId="45558" xr:uid="{00000000-0005-0000-0000-0000D8A80000}"/>
    <cellStyle name="Vírgula 10 4 2 6 3" xfId="45559" xr:uid="{00000000-0005-0000-0000-0000D9A80000}"/>
    <cellStyle name="Vírgula 10 4 2 6 4" xfId="45560" xr:uid="{00000000-0005-0000-0000-0000DAA80000}"/>
    <cellStyle name="Vírgula 10 4 2 7" xfId="2511" xr:uid="{00000000-0005-0000-0000-0000DBA80000}"/>
    <cellStyle name="Vírgula 10 4 2 7 2" xfId="45561" xr:uid="{00000000-0005-0000-0000-0000DCA80000}"/>
    <cellStyle name="Vírgula 10 4 2 7 3" xfId="45562" xr:uid="{00000000-0005-0000-0000-0000DDA80000}"/>
    <cellStyle name="Vírgula 10 4 2 7 4" xfId="45563" xr:uid="{00000000-0005-0000-0000-0000DEA80000}"/>
    <cellStyle name="Vírgula 10 4 2 8" xfId="45564" xr:uid="{00000000-0005-0000-0000-0000DFA80000}"/>
    <cellStyle name="Vírgula 10 4 2 8 2" xfId="45565" xr:uid="{00000000-0005-0000-0000-0000E0A80000}"/>
    <cellStyle name="Vírgula 10 4 2 8 3" xfId="45566" xr:uid="{00000000-0005-0000-0000-0000E1A80000}"/>
    <cellStyle name="Vírgula 10 4 2 9" xfId="45567" xr:uid="{00000000-0005-0000-0000-0000E2A80000}"/>
    <cellStyle name="Vírgula 10 4 3" xfId="921" xr:uid="{00000000-0005-0000-0000-0000E3A80000}"/>
    <cellStyle name="Vírgula 10 4 3 10" xfId="45568" xr:uid="{00000000-0005-0000-0000-0000E4A80000}"/>
    <cellStyle name="Vírgula 10 4 3 2" xfId="1853" xr:uid="{00000000-0005-0000-0000-0000E5A80000}"/>
    <cellStyle name="Vírgula 10 4 3 2 2" xfId="5211" xr:uid="{00000000-0005-0000-0000-0000E6A80000}"/>
    <cellStyle name="Vírgula 10 4 3 2 2 2" xfId="10195" xr:uid="{00000000-0005-0000-0000-0000E7A80000}"/>
    <cellStyle name="Vírgula 10 4 3 2 2 2 2" xfId="45569" xr:uid="{00000000-0005-0000-0000-0000E8A80000}"/>
    <cellStyle name="Vírgula 10 4 3 2 2 2 3" xfId="45570" xr:uid="{00000000-0005-0000-0000-0000E9A80000}"/>
    <cellStyle name="Vírgula 10 4 3 2 2 2 4" xfId="45571" xr:uid="{00000000-0005-0000-0000-0000EAA80000}"/>
    <cellStyle name="Vírgula 10 4 3 2 2 3" xfId="45572" xr:uid="{00000000-0005-0000-0000-0000EBA80000}"/>
    <cellStyle name="Vírgula 10 4 3 2 2 3 2" xfId="45573" xr:uid="{00000000-0005-0000-0000-0000ECA80000}"/>
    <cellStyle name="Vírgula 10 4 3 2 2 3 3" xfId="45574" xr:uid="{00000000-0005-0000-0000-0000EDA80000}"/>
    <cellStyle name="Vírgula 10 4 3 2 2 4" xfId="45575" xr:uid="{00000000-0005-0000-0000-0000EEA80000}"/>
    <cellStyle name="Vírgula 10 4 3 2 2 5" xfId="45576" xr:uid="{00000000-0005-0000-0000-0000EFA80000}"/>
    <cellStyle name="Vírgula 10 4 3 2 2 6" xfId="45577" xr:uid="{00000000-0005-0000-0000-0000F0A80000}"/>
    <cellStyle name="Vírgula 10 4 3 2 3" xfId="6940" xr:uid="{00000000-0005-0000-0000-0000F1A80000}"/>
    <cellStyle name="Vírgula 10 4 3 2 3 2" xfId="11882" xr:uid="{00000000-0005-0000-0000-0000F2A80000}"/>
    <cellStyle name="Vírgula 10 4 3 2 3 3" xfId="45578" xr:uid="{00000000-0005-0000-0000-0000F3A80000}"/>
    <cellStyle name="Vírgula 10 4 3 2 3 4" xfId="45579" xr:uid="{00000000-0005-0000-0000-0000F4A80000}"/>
    <cellStyle name="Vírgula 10 4 3 2 4" xfId="8448" xr:uid="{00000000-0005-0000-0000-0000F5A80000}"/>
    <cellStyle name="Vírgula 10 4 3 2 4 2" xfId="45580" xr:uid="{00000000-0005-0000-0000-0000F6A80000}"/>
    <cellStyle name="Vírgula 10 4 3 2 4 3" xfId="45581" xr:uid="{00000000-0005-0000-0000-0000F7A80000}"/>
    <cellStyle name="Vírgula 10 4 3 2 4 4" xfId="45582" xr:uid="{00000000-0005-0000-0000-0000F8A80000}"/>
    <cellStyle name="Vírgula 10 4 3 2 5" xfId="3486" xr:uid="{00000000-0005-0000-0000-0000F9A80000}"/>
    <cellStyle name="Vírgula 10 4 3 2 5 2" xfId="45583" xr:uid="{00000000-0005-0000-0000-0000FAA80000}"/>
    <cellStyle name="Vírgula 10 4 3 2 5 3" xfId="45584" xr:uid="{00000000-0005-0000-0000-0000FBA80000}"/>
    <cellStyle name="Vírgula 10 4 3 2 5 4" xfId="45585" xr:uid="{00000000-0005-0000-0000-0000FCA80000}"/>
    <cellStyle name="Vírgula 10 4 3 2 6" xfId="45586" xr:uid="{00000000-0005-0000-0000-0000FDA80000}"/>
    <cellStyle name="Vírgula 10 4 3 2 6 2" xfId="45587" xr:uid="{00000000-0005-0000-0000-0000FEA80000}"/>
    <cellStyle name="Vírgula 10 4 3 2 6 3" xfId="45588" xr:uid="{00000000-0005-0000-0000-0000FFA80000}"/>
    <cellStyle name="Vírgula 10 4 3 2 7" xfId="45589" xr:uid="{00000000-0005-0000-0000-000000A90000}"/>
    <cellStyle name="Vírgula 10 4 3 2 8" xfId="45590" xr:uid="{00000000-0005-0000-0000-000001A90000}"/>
    <cellStyle name="Vírgula 10 4 3 2 9" xfId="45591" xr:uid="{00000000-0005-0000-0000-000002A90000}"/>
    <cellStyle name="Vírgula 10 4 3 3" xfId="4360" xr:uid="{00000000-0005-0000-0000-000003A90000}"/>
    <cellStyle name="Vírgula 10 4 3 3 2" xfId="9345" xr:uid="{00000000-0005-0000-0000-000004A90000}"/>
    <cellStyle name="Vírgula 10 4 3 3 2 2" xfId="45592" xr:uid="{00000000-0005-0000-0000-000005A90000}"/>
    <cellStyle name="Vírgula 10 4 3 3 2 3" xfId="45593" xr:uid="{00000000-0005-0000-0000-000006A90000}"/>
    <cellStyle name="Vírgula 10 4 3 3 2 4" xfId="45594" xr:uid="{00000000-0005-0000-0000-000007A90000}"/>
    <cellStyle name="Vírgula 10 4 3 3 3" xfId="45595" xr:uid="{00000000-0005-0000-0000-000008A90000}"/>
    <cellStyle name="Vírgula 10 4 3 3 3 2" xfId="45596" xr:uid="{00000000-0005-0000-0000-000009A90000}"/>
    <cellStyle name="Vírgula 10 4 3 3 3 3" xfId="45597" xr:uid="{00000000-0005-0000-0000-00000AA90000}"/>
    <cellStyle name="Vírgula 10 4 3 3 4" xfId="45598" xr:uid="{00000000-0005-0000-0000-00000BA90000}"/>
    <cellStyle name="Vírgula 10 4 3 3 5" xfId="45599" xr:uid="{00000000-0005-0000-0000-00000CA90000}"/>
    <cellStyle name="Vírgula 10 4 3 3 6" xfId="45600" xr:uid="{00000000-0005-0000-0000-00000DA90000}"/>
    <cellStyle name="Vírgula 10 4 3 4" xfId="6103" xr:uid="{00000000-0005-0000-0000-00000EA90000}"/>
    <cellStyle name="Vírgula 10 4 3 4 2" xfId="11045" xr:uid="{00000000-0005-0000-0000-00000FA90000}"/>
    <cellStyle name="Vírgula 10 4 3 4 3" xfId="45601" xr:uid="{00000000-0005-0000-0000-000010A90000}"/>
    <cellStyle name="Vírgula 10 4 3 4 4" xfId="45602" xr:uid="{00000000-0005-0000-0000-000011A90000}"/>
    <cellStyle name="Vírgula 10 4 3 5" xfId="7611" xr:uid="{00000000-0005-0000-0000-000012A90000}"/>
    <cellStyle name="Vírgula 10 4 3 5 2" xfId="45603" xr:uid="{00000000-0005-0000-0000-000013A90000}"/>
    <cellStyle name="Vírgula 10 4 3 5 3" xfId="45604" xr:uid="{00000000-0005-0000-0000-000014A90000}"/>
    <cellStyle name="Vírgula 10 4 3 5 4" xfId="45605" xr:uid="{00000000-0005-0000-0000-000015A90000}"/>
    <cellStyle name="Vírgula 10 4 3 6" xfId="2649" xr:uid="{00000000-0005-0000-0000-000016A90000}"/>
    <cellStyle name="Vírgula 10 4 3 6 2" xfId="45606" xr:uid="{00000000-0005-0000-0000-000017A90000}"/>
    <cellStyle name="Vírgula 10 4 3 6 3" xfId="45607" xr:uid="{00000000-0005-0000-0000-000018A90000}"/>
    <cellStyle name="Vírgula 10 4 3 6 4" xfId="45608" xr:uid="{00000000-0005-0000-0000-000019A90000}"/>
    <cellStyle name="Vírgula 10 4 3 7" xfId="45609" xr:uid="{00000000-0005-0000-0000-00001AA90000}"/>
    <cellStyle name="Vírgula 10 4 3 7 2" xfId="45610" xr:uid="{00000000-0005-0000-0000-00001BA90000}"/>
    <cellStyle name="Vírgula 10 4 3 7 3" xfId="45611" xr:uid="{00000000-0005-0000-0000-00001CA90000}"/>
    <cellStyle name="Vírgula 10 4 3 8" xfId="45612" xr:uid="{00000000-0005-0000-0000-00001DA90000}"/>
    <cellStyle name="Vírgula 10 4 3 9" xfId="45613" xr:uid="{00000000-0005-0000-0000-00001EA90000}"/>
    <cellStyle name="Vírgula 10 4 4" xfId="1850" xr:uid="{00000000-0005-0000-0000-00001FA90000}"/>
    <cellStyle name="Vírgula 10 4 4 2" xfId="5208" xr:uid="{00000000-0005-0000-0000-000020A90000}"/>
    <cellStyle name="Vírgula 10 4 4 2 2" xfId="10192" xr:uid="{00000000-0005-0000-0000-000021A90000}"/>
    <cellStyle name="Vírgula 10 4 4 2 2 2" xfId="45614" xr:uid="{00000000-0005-0000-0000-000022A90000}"/>
    <cellStyle name="Vírgula 10 4 4 2 2 3" xfId="45615" xr:uid="{00000000-0005-0000-0000-000023A90000}"/>
    <cellStyle name="Vírgula 10 4 4 2 2 4" xfId="45616" xr:uid="{00000000-0005-0000-0000-000024A90000}"/>
    <cellStyle name="Vírgula 10 4 4 2 3" xfId="45617" xr:uid="{00000000-0005-0000-0000-000025A90000}"/>
    <cellStyle name="Vírgula 10 4 4 2 3 2" xfId="45618" xr:uid="{00000000-0005-0000-0000-000026A90000}"/>
    <cellStyle name="Vírgula 10 4 4 2 3 3" xfId="45619" xr:uid="{00000000-0005-0000-0000-000027A90000}"/>
    <cellStyle name="Vírgula 10 4 4 2 4" xfId="45620" xr:uid="{00000000-0005-0000-0000-000028A90000}"/>
    <cellStyle name="Vírgula 10 4 4 2 5" xfId="45621" xr:uid="{00000000-0005-0000-0000-000029A90000}"/>
    <cellStyle name="Vírgula 10 4 4 2 6" xfId="45622" xr:uid="{00000000-0005-0000-0000-00002AA90000}"/>
    <cellStyle name="Vírgula 10 4 4 3" xfId="6937" xr:uid="{00000000-0005-0000-0000-00002BA90000}"/>
    <cellStyle name="Vírgula 10 4 4 3 2" xfId="11879" xr:uid="{00000000-0005-0000-0000-00002CA90000}"/>
    <cellStyle name="Vírgula 10 4 4 3 3" xfId="45623" xr:uid="{00000000-0005-0000-0000-00002DA90000}"/>
    <cellStyle name="Vírgula 10 4 4 3 4" xfId="45624" xr:uid="{00000000-0005-0000-0000-00002EA90000}"/>
    <cellStyle name="Vírgula 10 4 4 4" xfId="8445" xr:uid="{00000000-0005-0000-0000-00002FA90000}"/>
    <cellStyle name="Vírgula 10 4 4 4 2" xfId="45625" xr:uid="{00000000-0005-0000-0000-000030A90000}"/>
    <cellStyle name="Vírgula 10 4 4 4 3" xfId="45626" xr:uid="{00000000-0005-0000-0000-000031A90000}"/>
    <cellStyle name="Vírgula 10 4 4 4 4" xfId="45627" xr:uid="{00000000-0005-0000-0000-000032A90000}"/>
    <cellStyle name="Vírgula 10 4 4 5" xfId="3483" xr:uid="{00000000-0005-0000-0000-000033A90000}"/>
    <cellStyle name="Vírgula 10 4 4 5 2" xfId="45628" xr:uid="{00000000-0005-0000-0000-000034A90000}"/>
    <cellStyle name="Vírgula 10 4 4 5 3" xfId="45629" xr:uid="{00000000-0005-0000-0000-000035A90000}"/>
    <cellStyle name="Vírgula 10 4 4 5 4" xfId="45630" xr:uid="{00000000-0005-0000-0000-000036A90000}"/>
    <cellStyle name="Vírgula 10 4 4 6" xfId="45631" xr:uid="{00000000-0005-0000-0000-000037A90000}"/>
    <cellStyle name="Vírgula 10 4 4 6 2" xfId="45632" xr:uid="{00000000-0005-0000-0000-000038A90000}"/>
    <cellStyle name="Vírgula 10 4 4 6 3" xfId="45633" xr:uid="{00000000-0005-0000-0000-000039A90000}"/>
    <cellStyle name="Vírgula 10 4 4 7" xfId="45634" xr:uid="{00000000-0005-0000-0000-00003AA90000}"/>
    <cellStyle name="Vírgula 10 4 4 8" xfId="45635" xr:uid="{00000000-0005-0000-0000-00003BA90000}"/>
    <cellStyle name="Vírgula 10 4 4 9" xfId="45636" xr:uid="{00000000-0005-0000-0000-00003CA90000}"/>
    <cellStyle name="Vírgula 10 4 5" xfId="3758" xr:uid="{00000000-0005-0000-0000-00003DA90000}"/>
    <cellStyle name="Vírgula 10 4 5 2" xfId="5415" xr:uid="{00000000-0005-0000-0000-00003EA90000}"/>
    <cellStyle name="Vírgula 10 4 5 2 2" xfId="10389" xr:uid="{00000000-0005-0000-0000-00003FA90000}"/>
    <cellStyle name="Vírgula 10 4 5 2 2 2" xfId="45637" xr:uid="{00000000-0005-0000-0000-000040A90000}"/>
    <cellStyle name="Vírgula 10 4 5 2 2 3" xfId="45638" xr:uid="{00000000-0005-0000-0000-000041A90000}"/>
    <cellStyle name="Vírgula 10 4 5 2 2 4" xfId="45639" xr:uid="{00000000-0005-0000-0000-000042A90000}"/>
    <cellStyle name="Vírgula 10 4 5 2 3" xfId="45640" xr:uid="{00000000-0005-0000-0000-000043A90000}"/>
    <cellStyle name="Vírgula 10 4 5 2 3 2" xfId="45641" xr:uid="{00000000-0005-0000-0000-000044A90000}"/>
    <cellStyle name="Vírgula 10 4 5 2 3 3" xfId="45642" xr:uid="{00000000-0005-0000-0000-000045A90000}"/>
    <cellStyle name="Vírgula 10 4 5 2 4" xfId="45643" xr:uid="{00000000-0005-0000-0000-000046A90000}"/>
    <cellStyle name="Vírgula 10 4 5 2 5" xfId="45644" xr:uid="{00000000-0005-0000-0000-000047A90000}"/>
    <cellStyle name="Vírgula 10 4 5 2 6" xfId="45645" xr:uid="{00000000-0005-0000-0000-000048A90000}"/>
    <cellStyle name="Vírgula 10 4 5 3" xfId="8718" xr:uid="{00000000-0005-0000-0000-000049A90000}"/>
    <cellStyle name="Vírgula 10 4 5 3 2" xfId="45646" xr:uid="{00000000-0005-0000-0000-00004AA90000}"/>
    <cellStyle name="Vírgula 10 4 5 3 3" xfId="45647" xr:uid="{00000000-0005-0000-0000-00004BA90000}"/>
    <cellStyle name="Vírgula 10 4 5 3 4" xfId="45648" xr:uid="{00000000-0005-0000-0000-00004CA90000}"/>
    <cellStyle name="Vírgula 10 4 5 4" xfId="45649" xr:uid="{00000000-0005-0000-0000-00004DA90000}"/>
    <cellStyle name="Vírgula 10 4 5 4 2" xfId="45650" xr:uid="{00000000-0005-0000-0000-00004EA90000}"/>
    <cellStyle name="Vírgula 10 4 5 4 3" xfId="45651" xr:uid="{00000000-0005-0000-0000-00004FA90000}"/>
    <cellStyle name="Vírgula 10 4 5 4 4" xfId="45652" xr:uid="{00000000-0005-0000-0000-000050A90000}"/>
    <cellStyle name="Vírgula 10 4 5 5" xfId="45653" xr:uid="{00000000-0005-0000-0000-000051A90000}"/>
    <cellStyle name="Vírgula 10 4 5 5 2" xfId="45654" xr:uid="{00000000-0005-0000-0000-000052A90000}"/>
    <cellStyle name="Vírgula 10 4 5 5 3" xfId="45655" xr:uid="{00000000-0005-0000-0000-000053A90000}"/>
    <cellStyle name="Vírgula 10 4 5 5 4" xfId="45656" xr:uid="{00000000-0005-0000-0000-000054A90000}"/>
    <cellStyle name="Vírgula 10 4 5 6" xfId="45657" xr:uid="{00000000-0005-0000-0000-000055A90000}"/>
    <cellStyle name="Vírgula 10 4 5 6 2" xfId="45658" xr:uid="{00000000-0005-0000-0000-000056A90000}"/>
    <cellStyle name="Vírgula 10 4 5 6 3" xfId="45659" xr:uid="{00000000-0005-0000-0000-000057A90000}"/>
    <cellStyle name="Vírgula 10 4 5 7" xfId="45660" xr:uid="{00000000-0005-0000-0000-000058A90000}"/>
    <cellStyle name="Vírgula 10 4 5 8" xfId="45661" xr:uid="{00000000-0005-0000-0000-000059A90000}"/>
    <cellStyle name="Vírgula 10 4 5 9" xfId="45662" xr:uid="{00000000-0005-0000-0000-00005AA90000}"/>
    <cellStyle name="Vírgula 10 4 6" xfId="4083" xr:uid="{00000000-0005-0000-0000-00005BA90000}"/>
    <cellStyle name="Vírgula 10 4 6 2" xfId="8854" xr:uid="{00000000-0005-0000-0000-00005CA90000}"/>
    <cellStyle name="Vírgula 10 4 6 2 2" xfId="45663" xr:uid="{00000000-0005-0000-0000-00005DA90000}"/>
    <cellStyle name="Vírgula 10 4 6 2 2 2" xfId="45664" xr:uid="{00000000-0005-0000-0000-00005EA90000}"/>
    <cellStyle name="Vírgula 10 4 6 2 2 3" xfId="45665" xr:uid="{00000000-0005-0000-0000-00005FA90000}"/>
    <cellStyle name="Vírgula 10 4 6 2 2 4" xfId="45666" xr:uid="{00000000-0005-0000-0000-000060A90000}"/>
    <cellStyle name="Vírgula 10 4 6 2 3" xfId="45667" xr:uid="{00000000-0005-0000-0000-000061A90000}"/>
    <cellStyle name="Vírgula 10 4 6 2 3 2" xfId="45668" xr:uid="{00000000-0005-0000-0000-000062A90000}"/>
    <cellStyle name="Vírgula 10 4 6 2 3 3" xfId="45669" xr:uid="{00000000-0005-0000-0000-000063A90000}"/>
    <cellStyle name="Vírgula 10 4 6 2 4" xfId="45670" xr:uid="{00000000-0005-0000-0000-000064A90000}"/>
    <cellStyle name="Vírgula 10 4 6 2 5" xfId="45671" xr:uid="{00000000-0005-0000-0000-000065A90000}"/>
    <cellStyle name="Vírgula 10 4 6 2 6" xfId="45672" xr:uid="{00000000-0005-0000-0000-000066A90000}"/>
    <cellStyle name="Vírgula 10 4 6 3" xfId="45673" xr:uid="{00000000-0005-0000-0000-000067A90000}"/>
    <cellStyle name="Vírgula 10 4 6 3 2" xfId="45674" xr:uid="{00000000-0005-0000-0000-000068A90000}"/>
    <cellStyle name="Vírgula 10 4 6 3 3" xfId="45675" xr:uid="{00000000-0005-0000-0000-000069A90000}"/>
    <cellStyle name="Vírgula 10 4 6 3 4" xfId="45676" xr:uid="{00000000-0005-0000-0000-00006AA90000}"/>
    <cellStyle name="Vírgula 10 4 6 4" xfId="45677" xr:uid="{00000000-0005-0000-0000-00006BA90000}"/>
    <cellStyle name="Vírgula 10 4 6 4 2" xfId="45678" xr:uid="{00000000-0005-0000-0000-00006CA90000}"/>
    <cellStyle name="Vírgula 10 4 6 4 3" xfId="45679" xr:uid="{00000000-0005-0000-0000-00006DA90000}"/>
    <cellStyle name="Vírgula 10 4 6 4 4" xfId="45680" xr:uid="{00000000-0005-0000-0000-00006EA90000}"/>
    <cellStyle name="Vírgula 10 4 6 5" xfId="45681" xr:uid="{00000000-0005-0000-0000-00006FA90000}"/>
    <cellStyle name="Vírgula 10 4 6 5 2" xfId="45682" xr:uid="{00000000-0005-0000-0000-000070A90000}"/>
    <cellStyle name="Vírgula 10 4 6 5 3" xfId="45683" xr:uid="{00000000-0005-0000-0000-000071A90000}"/>
    <cellStyle name="Vírgula 10 4 6 6" xfId="45684" xr:uid="{00000000-0005-0000-0000-000072A90000}"/>
    <cellStyle name="Vírgula 10 4 6 7" xfId="45685" xr:uid="{00000000-0005-0000-0000-000073A90000}"/>
    <cellStyle name="Vírgula 10 4 6 8" xfId="45686" xr:uid="{00000000-0005-0000-0000-000074A90000}"/>
    <cellStyle name="Vírgula 10 4 7" xfId="5503" xr:uid="{00000000-0005-0000-0000-000075A90000}"/>
    <cellStyle name="Vírgula 10 4 7 2" xfId="10458" xr:uid="{00000000-0005-0000-0000-000076A90000}"/>
    <cellStyle name="Vírgula 10 4 7 2 2" xfId="45687" xr:uid="{00000000-0005-0000-0000-000077A90000}"/>
    <cellStyle name="Vírgula 10 4 7 2 3" xfId="45688" xr:uid="{00000000-0005-0000-0000-000078A90000}"/>
    <cellStyle name="Vírgula 10 4 7 2 4" xfId="45689" xr:uid="{00000000-0005-0000-0000-000079A90000}"/>
    <cellStyle name="Vírgula 10 4 7 3" xfId="45690" xr:uid="{00000000-0005-0000-0000-00007AA90000}"/>
    <cellStyle name="Vírgula 10 4 7 3 2" xfId="45691" xr:uid="{00000000-0005-0000-0000-00007BA90000}"/>
    <cellStyle name="Vírgula 10 4 7 3 3" xfId="45692" xr:uid="{00000000-0005-0000-0000-00007CA90000}"/>
    <cellStyle name="Vírgula 10 4 7 4" xfId="45693" xr:uid="{00000000-0005-0000-0000-00007DA90000}"/>
    <cellStyle name="Vírgula 10 4 7 5" xfId="45694" xr:uid="{00000000-0005-0000-0000-00007EA90000}"/>
    <cellStyle name="Vírgula 10 4 7 6" xfId="45695" xr:uid="{00000000-0005-0000-0000-00007FA90000}"/>
    <cellStyle name="Vírgula 10 4 8" xfId="5830" xr:uid="{00000000-0005-0000-0000-000080A90000}"/>
    <cellStyle name="Vírgula 10 4 8 2" xfId="10772" xr:uid="{00000000-0005-0000-0000-000081A90000}"/>
    <cellStyle name="Vírgula 10 4 8 3" xfId="45696" xr:uid="{00000000-0005-0000-0000-000082A90000}"/>
    <cellStyle name="Vírgula 10 4 8 4" xfId="45697" xr:uid="{00000000-0005-0000-0000-000083A90000}"/>
    <cellStyle name="Vírgula 10 4 9" xfId="7338" xr:uid="{00000000-0005-0000-0000-000084A90000}"/>
    <cellStyle name="Vírgula 10 4 9 2" xfId="45698" xr:uid="{00000000-0005-0000-0000-000085A90000}"/>
    <cellStyle name="Vírgula 10 4 9 3" xfId="45699" xr:uid="{00000000-0005-0000-0000-000086A90000}"/>
    <cellStyle name="Vírgula 10 4 9 4" xfId="45700" xr:uid="{00000000-0005-0000-0000-000087A90000}"/>
    <cellStyle name="Vírgula 10 5" xfId="466" xr:uid="{00000000-0005-0000-0000-000088A90000}"/>
    <cellStyle name="Vírgula 10 5 10" xfId="45701" xr:uid="{00000000-0005-0000-0000-000089A90000}"/>
    <cellStyle name="Vírgula 10 5 11" xfId="45702" xr:uid="{00000000-0005-0000-0000-00008AA90000}"/>
    <cellStyle name="Vírgula 10 5 2" xfId="1031" xr:uid="{00000000-0005-0000-0000-00008BA90000}"/>
    <cellStyle name="Vírgula 10 5 2 10" xfId="45703" xr:uid="{00000000-0005-0000-0000-00008CA90000}"/>
    <cellStyle name="Vírgula 10 5 2 2" xfId="1855" xr:uid="{00000000-0005-0000-0000-00008DA90000}"/>
    <cellStyle name="Vírgula 10 5 2 2 2" xfId="5213" xr:uid="{00000000-0005-0000-0000-00008EA90000}"/>
    <cellStyle name="Vírgula 10 5 2 2 2 2" xfId="10197" xr:uid="{00000000-0005-0000-0000-00008FA90000}"/>
    <cellStyle name="Vírgula 10 5 2 2 2 2 2" xfId="45704" xr:uid="{00000000-0005-0000-0000-000090A90000}"/>
    <cellStyle name="Vírgula 10 5 2 2 2 2 3" xfId="45705" xr:uid="{00000000-0005-0000-0000-000091A90000}"/>
    <cellStyle name="Vírgula 10 5 2 2 2 2 4" xfId="45706" xr:uid="{00000000-0005-0000-0000-000092A90000}"/>
    <cellStyle name="Vírgula 10 5 2 2 2 3" xfId="45707" xr:uid="{00000000-0005-0000-0000-000093A90000}"/>
    <cellStyle name="Vírgula 10 5 2 2 2 3 2" xfId="45708" xr:uid="{00000000-0005-0000-0000-000094A90000}"/>
    <cellStyle name="Vírgula 10 5 2 2 2 3 3" xfId="45709" xr:uid="{00000000-0005-0000-0000-000095A90000}"/>
    <cellStyle name="Vírgula 10 5 2 2 2 4" xfId="45710" xr:uid="{00000000-0005-0000-0000-000096A90000}"/>
    <cellStyle name="Vírgula 10 5 2 2 2 5" xfId="45711" xr:uid="{00000000-0005-0000-0000-000097A90000}"/>
    <cellStyle name="Vírgula 10 5 2 2 2 6" xfId="45712" xr:uid="{00000000-0005-0000-0000-000098A90000}"/>
    <cellStyle name="Vírgula 10 5 2 2 3" xfId="6942" xr:uid="{00000000-0005-0000-0000-000099A90000}"/>
    <cellStyle name="Vírgula 10 5 2 2 3 2" xfId="11884" xr:uid="{00000000-0005-0000-0000-00009AA90000}"/>
    <cellStyle name="Vírgula 10 5 2 2 3 3" xfId="45713" xr:uid="{00000000-0005-0000-0000-00009BA90000}"/>
    <cellStyle name="Vírgula 10 5 2 2 3 4" xfId="45714" xr:uid="{00000000-0005-0000-0000-00009CA90000}"/>
    <cellStyle name="Vírgula 10 5 2 2 4" xfId="8450" xr:uid="{00000000-0005-0000-0000-00009DA90000}"/>
    <cellStyle name="Vírgula 10 5 2 2 4 2" xfId="45715" xr:uid="{00000000-0005-0000-0000-00009EA90000}"/>
    <cellStyle name="Vírgula 10 5 2 2 4 3" xfId="45716" xr:uid="{00000000-0005-0000-0000-00009FA90000}"/>
    <cellStyle name="Vírgula 10 5 2 2 4 4" xfId="45717" xr:uid="{00000000-0005-0000-0000-0000A0A90000}"/>
    <cellStyle name="Vírgula 10 5 2 2 5" xfId="3488" xr:uid="{00000000-0005-0000-0000-0000A1A90000}"/>
    <cellStyle name="Vírgula 10 5 2 2 5 2" xfId="45718" xr:uid="{00000000-0005-0000-0000-0000A2A90000}"/>
    <cellStyle name="Vírgula 10 5 2 2 5 3" xfId="45719" xr:uid="{00000000-0005-0000-0000-0000A3A90000}"/>
    <cellStyle name="Vírgula 10 5 2 2 5 4" xfId="45720" xr:uid="{00000000-0005-0000-0000-0000A4A90000}"/>
    <cellStyle name="Vírgula 10 5 2 2 6" xfId="45721" xr:uid="{00000000-0005-0000-0000-0000A5A90000}"/>
    <cellStyle name="Vírgula 10 5 2 2 6 2" xfId="45722" xr:uid="{00000000-0005-0000-0000-0000A6A90000}"/>
    <cellStyle name="Vírgula 10 5 2 2 6 3" xfId="45723" xr:uid="{00000000-0005-0000-0000-0000A7A90000}"/>
    <cellStyle name="Vírgula 10 5 2 2 7" xfId="45724" xr:uid="{00000000-0005-0000-0000-0000A8A90000}"/>
    <cellStyle name="Vírgula 10 5 2 2 8" xfId="45725" xr:uid="{00000000-0005-0000-0000-0000A9A90000}"/>
    <cellStyle name="Vírgula 10 5 2 2 9" xfId="45726" xr:uid="{00000000-0005-0000-0000-0000AAA90000}"/>
    <cellStyle name="Vírgula 10 5 2 3" xfId="4453" xr:uid="{00000000-0005-0000-0000-0000ABA90000}"/>
    <cellStyle name="Vírgula 10 5 2 3 2" xfId="9438" xr:uid="{00000000-0005-0000-0000-0000ACA90000}"/>
    <cellStyle name="Vírgula 10 5 2 3 2 2" xfId="45727" xr:uid="{00000000-0005-0000-0000-0000ADA90000}"/>
    <cellStyle name="Vírgula 10 5 2 3 2 3" xfId="45728" xr:uid="{00000000-0005-0000-0000-0000AEA90000}"/>
    <cellStyle name="Vírgula 10 5 2 3 2 4" xfId="45729" xr:uid="{00000000-0005-0000-0000-0000AFA90000}"/>
    <cellStyle name="Vírgula 10 5 2 3 3" xfId="45730" xr:uid="{00000000-0005-0000-0000-0000B0A90000}"/>
    <cellStyle name="Vírgula 10 5 2 3 3 2" xfId="45731" xr:uid="{00000000-0005-0000-0000-0000B1A90000}"/>
    <cellStyle name="Vírgula 10 5 2 3 3 3" xfId="45732" xr:uid="{00000000-0005-0000-0000-0000B2A90000}"/>
    <cellStyle name="Vírgula 10 5 2 3 4" xfId="45733" xr:uid="{00000000-0005-0000-0000-0000B3A90000}"/>
    <cellStyle name="Vírgula 10 5 2 3 5" xfId="45734" xr:uid="{00000000-0005-0000-0000-0000B4A90000}"/>
    <cellStyle name="Vírgula 10 5 2 3 6" xfId="45735" xr:uid="{00000000-0005-0000-0000-0000B5A90000}"/>
    <cellStyle name="Vírgula 10 5 2 4" xfId="6193" xr:uid="{00000000-0005-0000-0000-0000B6A90000}"/>
    <cellStyle name="Vírgula 10 5 2 4 2" xfId="11135" xr:uid="{00000000-0005-0000-0000-0000B7A90000}"/>
    <cellStyle name="Vírgula 10 5 2 4 3" xfId="45736" xr:uid="{00000000-0005-0000-0000-0000B8A90000}"/>
    <cellStyle name="Vírgula 10 5 2 4 4" xfId="45737" xr:uid="{00000000-0005-0000-0000-0000B9A90000}"/>
    <cellStyle name="Vírgula 10 5 2 5" xfId="7701" xr:uid="{00000000-0005-0000-0000-0000BAA90000}"/>
    <cellStyle name="Vírgula 10 5 2 5 2" xfId="45738" xr:uid="{00000000-0005-0000-0000-0000BBA90000}"/>
    <cellStyle name="Vírgula 10 5 2 5 3" xfId="45739" xr:uid="{00000000-0005-0000-0000-0000BCA90000}"/>
    <cellStyle name="Vírgula 10 5 2 5 4" xfId="45740" xr:uid="{00000000-0005-0000-0000-0000BDA90000}"/>
    <cellStyle name="Vírgula 10 5 2 6" xfId="2739" xr:uid="{00000000-0005-0000-0000-0000BEA90000}"/>
    <cellStyle name="Vírgula 10 5 2 6 2" xfId="45741" xr:uid="{00000000-0005-0000-0000-0000BFA90000}"/>
    <cellStyle name="Vírgula 10 5 2 6 3" xfId="45742" xr:uid="{00000000-0005-0000-0000-0000C0A90000}"/>
    <cellStyle name="Vírgula 10 5 2 6 4" xfId="45743" xr:uid="{00000000-0005-0000-0000-0000C1A90000}"/>
    <cellStyle name="Vírgula 10 5 2 7" xfId="45744" xr:uid="{00000000-0005-0000-0000-0000C2A90000}"/>
    <cellStyle name="Vírgula 10 5 2 7 2" xfId="45745" xr:uid="{00000000-0005-0000-0000-0000C3A90000}"/>
    <cellStyle name="Vírgula 10 5 2 7 3" xfId="45746" xr:uid="{00000000-0005-0000-0000-0000C4A90000}"/>
    <cellStyle name="Vírgula 10 5 2 8" xfId="45747" xr:uid="{00000000-0005-0000-0000-0000C5A90000}"/>
    <cellStyle name="Vírgula 10 5 2 9" xfId="45748" xr:uid="{00000000-0005-0000-0000-0000C6A90000}"/>
    <cellStyle name="Vírgula 10 5 3" xfId="1854" xr:uid="{00000000-0005-0000-0000-0000C7A90000}"/>
    <cellStyle name="Vírgula 10 5 3 2" xfId="5212" xr:uid="{00000000-0005-0000-0000-0000C8A90000}"/>
    <cellStyle name="Vírgula 10 5 3 2 2" xfId="10196" xr:uid="{00000000-0005-0000-0000-0000C9A90000}"/>
    <cellStyle name="Vírgula 10 5 3 2 2 2" xfId="45749" xr:uid="{00000000-0005-0000-0000-0000CAA90000}"/>
    <cellStyle name="Vírgula 10 5 3 2 2 3" xfId="45750" xr:uid="{00000000-0005-0000-0000-0000CBA90000}"/>
    <cellStyle name="Vírgula 10 5 3 2 2 4" xfId="45751" xr:uid="{00000000-0005-0000-0000-0000CCA90000}"/>
    <cellStyle name="Vírgula 10 5 3 2 3" xfId="45752" xr:uid="{00000000-0005-0000-0000-0000CDA90000}"/>
    <cellStyle name="Vírgula 10 5 3 2 3 2" xfId="45753" xr:uid="{00000000-0005-0000-0000-0000CEA90000}"/>
    <cellStyle name="Vírgula 10 5 3 2 3 3" xfId="45754" xr:uid="{00000000-0005-0000-0000-0000CFA90000}"/>
    <cellStyle name="Vírgula 10 5 3 2 4" xfId="45755" xr:uid="{00000000-0005-0000-0000-0000D0A90000}"/>
    <cellStyle name="Vírgula 10 5 3 2 5" xfId="45756" xr:uid="{00000000-0005-0000-0000-0000D1A90000}"/>
    <cellStyle name="Vírgula 10 5 3 2 6" xfId="45757" xr:uid="{00000000-0005-0000-0000-0000D2A90000}"/>
    <cellStyle name="Vírgula 10 5 3 3" xfId="6941" xr:uid="{00000000-0005-0000-0000-0000D3A90000}"/>
    <cellStyle name="Vírgula 10 5 3 3 2" xfId="11883" xr:uid="{00000000-0005-0000-0000-0000D4A90000}"/>
    <cellStyle name="Vírgula 10 5 3 3 3" xfId="45758" xr:uid="{00000000-0005-0000-0000-0000D5A90000}"/>
    <cellStyle name="Vírgula 10 5 3 3 4" xfId="45759" xr:uid="{00000000-0005-0000-0000-0000D6A90000}"/>
    <cellStyle name="Vírgula 10 5 3 4" xfId="8449" xr:uid="{00000000-0005-0000-0000-0000D7A90000}"/>
    <cellStyle name="Vírgula 10 5 3 4 2" xfId="45760" xr:uid="{00000000-0005-0000-0000-0000D8A90000}"/>
    <cellStyle name="Vírgula 10 5 3 4 3" xfId="45761" xr:uid="{00000000-0005-0000-0000-0000D9A90000}"/>
    <cellStyle name="Vírgula 10 5 3 4 4" xfId="45762" xr:uid="{00000000-0005-0000-0000-0000DAA90000}"/>
    <cellStyle name="Vírgula 10 5 3 5" xfId="3487" xr:uid="{00000000-0005-0000-0000-0000DBA90000}"/>
    <cellStyle name="Vírgula 10 5 3 5 2" xfId="45763" xr:uid="{00000000-0005-0000-0000-0000DCA90000}"/>
    <cellStyle name="Vírgula 10 5 3 5 3" xfId="45764" xr:uid="{00000000-0005-0000-0000-0000DDA90000}"/>
    <cellStyle name="Vírgula 10 5 3 5 4" xfId="45765" xr:uid="{00000000-0005-0000-0000-0000DEA90000}"/>
    <cellStyle name="Vírgula 10 5 3 6" xfId="45766" xr:uid="{00000000-0005-0000-0000-0000DFA90000}"/>
    <cellStyle name="Vírgula 10 5 3 6 2" xfId="45767" xr:uid="{00000000-0005-0000-0000-0000E0A90000}"/>
    <cellStyle name="Vírgula 10 5 3 6 3" xfId="45768" xr:uid="{00000000-0005-0000-0000-0000E1A90000}"/>
    <cellStyle name="Vírgula 10 5 3 7" xfId="45769" xr:uid="{00000000-0005-0000-0000-0000E2A90000}"/>
    <cellStyle name="Vírgula 10 5 3 8" xfId="45770" xr:uid="{00000000-0005-0000-0000-0000E3A90000}"/>
    <cellStyle name="Vírgula 10 5 3 9" xfId="45771" xr:uid="{00000000-0005-0000-0000-0000E4A90000}"/>
    <cellStyle name="Vírgula 10 5 4" xfId="3985" xr:uid="{00000000-0005-0000-0000-0000E5A90000}"/>
    <cellStyle name="Vírgula 10 5 4 2" xfId="9057" xr:uid="{00000000-0005-0000-0000-0000E6A90000}"/>
    <cellStyle name="Vírgula 10 5 4 2 2" xfId="45772" xr:uid="{00000000-0005-0000-0000-0000E7A90000}"/>
    <cellStyle name="Vírgula 10 5 4 2 3" xfId="45773" xr:uid="{00000000-0005-0000-0000-0000E8A90000}"/>
    <cellStyle name="Vírgula 10 5 4 2 4" xfId="45774" xr:uid="{00000000-0005-0000-0000-0000E9A90000}"/>
    <cellStyle name="Vírgula 10 5 4 3" xfId="45775" xr:uid="{00000000-0005-0000-0000-0000EAA90000}"/>
    <cellStyle name="Vírgula 10 5 4 3 2" xfId="45776" xr:uid="{00000000-0005-0000-0000-0000EBA90000}"/>
    <cellStyle name="Vírgula 10 5 4 3 3" xfId="45777" xr:uid="{00000000-0005-0000-0000-0000ECA90000}"/>
    <cellStyle name="Vírgula 10 5 4 4" xfId="45778" xr:uid="{00000000-0005-0000-0000-0000EDA90000}"/>
    <cellStyle name="Vírgula 10 5 4 5" xfId="45779" xr:uid="{00000000-0005-0000-0000-0000EEA90000}"/>
    <cellStyle name="Vírgula 10 5 4 6" xfId="45780" xr:uid="{00000000-0005-0000-0000-0000EFA90000}"/>
    <cellStyle name="Vírgula 10 5 5" xfId="5741" xr:uid="{00000000-0005-0000-0000-0000F0A90000}"/>
    <cellStyle name="Vírgula 10 5 5 2" xfId="10683" xr:uid="{00000000-0005-0000-0000-0000F1A90000}"/>
    <cellStyle name="Vírgula 10 5 5 3" xfId="45781" xr:uid="{00000000-0005-0000-0000-0000F2A90000}"/>
    <cellStyle name="Vírgula 10 5 5 4" xfId="45782" xr:uid="{00000000-0005-0000-0000-0000F3A90000}"/>
    <cellStyle name="Vírgula 10 5 6" xfId="7249" xr:uid="{00000000-0005-0000-0000-0000F4A90000}"/>
    <cellStyle name="Vírgula 10 5 6 2" xfId="45783" xr:uid="{00000000-0005-0000-0000-0000F5A90000}"/>
    <cellStyle name="Vírgula 10 5 6 3" xfId="45784" xr:uid="{00000000-0005-0000-0000-0000F6A90000}"/>
    <cellStyle name="Vírgula 10 5 6 4" xfId="45785" xr:uid="{00000000-0005-0000-0000-0000F7A90000}"/>
    <cellStyle name="Vírgula 10 5 7" xfId="2287" xr:uid="{00000000-0005-0000-0000-0000F8A90000}"/>
    <cellStyle name="Vírgula 10 5 7 2" xfId="45786" xr:uid="{00000000-0005-0000-0000-0000F9A90000}"/>
    <cellStyle name="Vírgula 10 5 7 3" xfId="45787" xr:uid="{00000000-0005-0000-0000-0000FAA90000}"/>
    <cellStyle name="Vírgula 10 5 7 4" xfId="45788" xr:uid="{00000000-0005-0000-0000-0000FBA90000}"/>
    <cellStyle name="Vírgula 10 5 8" xfId="45789" xr:uid="{00000000-0005-0000-0000-0000FCA90000}"/>
    <cellStyle name="Vírgula 10 5 8 2" xfId="45790" xr:uid="{00000000-0005-0000-0000-0000FDA90000}"/>
    <cellStyle name="Vírgula 10 5 8 3" xfId="45791" xr:uid="{00000000-0005-0000-0000-0000FEA90000}"/>
    <cellStyle name="Vírgula 10 5 9" xfId="45792" xr:uid="{00000000-0005-0000-0000-0000FFA90000}"/>
    <cellStyle name="Vírgula 10 6" xfId="678" xr:uid="{00000000-0005-0000-0000-000000AA0000}"/>
    <cellStyle name="Vírgula 10 6 10" xfId="45793" xr:uid="{00000000-0005-0000-0000-000001AA0000}"/>
    <cellStyle name="Vírgula 10 6 11" xfId="45794" xr:uid="{00000000-0005-0000-0000-000002AA0000}"/>
    <cellStyle name="Vírgula 10 6 2" xfId="1144" xr:uid="{00000000-0005-0000-0000-000003AA0000}"/>
    <cellStyle name="Vírgula 10 6 2 10" xfId="45795" xr:uid="{00000000-0005-0000-0000-000004AA0000}"/>
    <cellStyle name="Vírgula 10 6 2 2" xfId="1857" xr:uid="{00000000-0005-0000-0000-000005AA0000}"/>
    <cellStyle name="Vírgula 10 6 2 2 2" xfId="5215" xr:uid="{00000000-0005-0000-0000-000006AA0000}"/>
    <cellStyle name="Vírgula 10 6 2 2 2 2" xfId="10199" xr:uid="{00000000-0005-0000-0000-000007AA0000}"/>
    <cellStyle name="Vírgula 10 6 2 2 2 2 2" xfId="45796" xr:uid="{00000000-0005-0000-0000-000008AA0000}"/>
    <cellStyle name="Vírgula 10 6 2 2 2 2 3" xfId="45797" xr:uid="{00000000-0005-0000-0000-000009AA0000}"/>
    <cellStyle name="Vírgula 10 6 2 2 2 2 4" xfId="45798" xr:uid="{00000000-0005-0000-0000-00000AAA0000}"/>
    <cellStyle name="Vírgula 10 6 2 2 2 3" xfId="45799" xr:uid="{00000000-0005-0000-0000-00000BAA0000}"/>
    <cellStyle name="Vírgula 10 6 2 2 2 3 2" xfId="45800" xr:uid="{00000000-0005-0000-0000-00000CAA0000}"/>
    <cellStyle name="Vírgula 10 6 2 2 2 3 3" xfId="45801" xr:uid="{00000000-0005-0000-0000-00000DAA0000}"/>
    <cellStyle name="Vírgula 10 6 2 2 2 4" xfId="45802" xr:uid="{00000000-0005-0000-0000-00000EAA0000}"/>
    <cellStyle name="Vírgula 10 6 2 2 2 5" xfId="45803" xr:uid="{00000000-0005-0000-0000-00000FAA0000}"/>
    <cellStyle name="Vírgula 10 6 2 2 2 6" xfId="45804" xr:uid="{00000000-0005-0000-0000-000010AA0000}"/>
    <cellStyle name="Vírgula 10 6 2 2 3" xfId="6944" xr:uid="{00000000-0005-0000-0000-000011AA0000}"/>
    <cellStyle name="Vírgula 10 6 2 2 3 2" xfId="11886" xr:uid="{00000000-0005-0000-0000-000012AA0000}"/>
    <cellStyle name="Vírgula 10 6 2 2 3 3" xfId="45805" xr:uid="{00000000-0005-0000-0000-000013AA0000}"/>
    <cellStyle name="Vírgula 10 6 2 2 3 4" xfId="45806" xr:uid="{00000000-0005-0000-0000-000014AA0000}"/>
    <cellStyle name="Vírgula 10 6 2 2 4" xfId="8452" xr:uid="{00000000-0005-0000-0000-000015AA0000}"/>
    <cellStyle name="Vírgula 10 6 2 2 4 2" xfId="45807" xr:uid="{00000000-0005-0000-0000-000016AA0000}"/>
    <cellStyle name="Vírgula 10 6 2 2 4 3" xfId="45808" xr:uid="{00000000-0005-0000-0000-000017AA0000}"/>
    <cellStyle name="Vírgula 10 6 2 2 4 4" xfId="45809" xr:uid="{00000000-0005-0000-0000-000018AA0000}"/>
    <cellStyle name="Vírgula 10 6 2 2 5" xfId="3490" xr:uid="{00000000-0005-0000-0000-000019AA0000}"/>
    <cellStyle name="Vírgula 10 6 2 2 5 2" xfId="45810" xr:uid="{00000000-0005-0000-0000-00001AAA0000}"/>
    <cellStyle name="Vírgula 10 6 2 2 5 3" xfId="45811" xr:uid="{00000000-0005-0000-0000-00001BAA0000}"/>
    <cellStyle name="Vírgula 10 6 2 2 5 4" xfId="45812" xr:uid="{00000000-0005-0000-0000-00001CAA0000}"/>
    <cellStyle name="Vírgula 10 6 2 2 6" xfId="45813" xr:uid="{00000000-0005-0000-0000-00001DAA0000}"/>
    <cellStyle name="Vírgula 10 6 2 2 6 2" xfId="45814" xr:uid="{00000000-0005-0000-0000-00001EAA0000}"/>
    <cellStyle name="Vírgula 10 6 2 2 6 3" xfId="45815" xr:uid="{00000000-0005-0000-0000-00001FAA0000}"/>
    <cellStyle name="Vírgula 10 6 2 2 7" xfId="45816" xr:uid="{00000000-0005-0000-0000-000020AA0000}"/>
    <cellStyle name="Vírgula 10 6 2 2 8" xfId="45817" xr:uid="{00000000-0005-0000-0000-000021AA0000}"/>
    <cellStyle name="Vírgula 10 6 2 2 9" xfId="45818" xr:uid="{00000000-0005-0000-0000-000022AA0000}"/>
    <cellStyle name="Vírgula 10 6 2 3" xfId="4512" xr:uid="{00000000-0005-0000-0000-000023AA0000}"/>
    <cellStyle name="Vírgula 10 6 2 3 2" xfId="9496" xr:uid="{00000000-0005-0000-0000-000024AA0000}"/>
    <cellStyle name="Vírgula 10 6 2 3 2 2" xfId="45819" xr:uid="{00000000-0005-0000-0000-000025AA0000}"/>
    <cellStyle name="Vírgula 10 6 2 3 2 3" xfId="45820" xr:uid="{00000000-0005-0000-0000-000026AA0000}"/>
    <cellStyle name="Vírgula 10 6 2 3 2 4" xfId="45821" xr:uid="{00000000-0005-0000-0000-000027AA0000}"/>
    <cellStyle name="Vírgula 10 6 2 3 3" xfId="45822" xr:uid="{00000000-0005-0000-0000-000028AA0000}"/>
    <cellStyle name="Vírgula 10 6 2 3 3 2" xfId="45823" xr:uid="{00000000-0005-0000-0000-000029AA0000}"/>
    <cellStyle name="Vírgula 10 6 2 3 3 3" xfId="45824" xr:uid="{00000000-0005-0000-0000-00002AAA0000}"/>
    <cellStyle name="Vírgula 10 6 2 3 4" xfId="45825" xr:uid="{00000000-0005-0000-0000-00002BAA0000}"/>
    <cellStyle name="Vírgula 10 6 2 3 5" xfId="45826" xr:uid="{00000000-0005-0000-0000-00002CAA0000}"/>
    <cellStyle name="Vírgula 10 6 2 3 6" xfId="45827" xr:uid="{00000000-0005-0000-0000-00002DAA0000}"/>
    <cellStyle name="Vírgula 10 6 2 4" xfId="6243" xr:uid="{00000000-0005-0000-0000-00002EAA0000}"/>
    <cellStyle name="Vírgula 10 6 2 4 2" xfId="11185" xr:uid="{00000000-0005-0000-0000-00002FAA0000}"/>
    <cellStyle name="Vírgula 10 6 2 4 3" xfId="45828" xr:uid="{00000000-0005-0000-0000-000030AA0000}"/>
    <cellStyle name="Vírgula 10 6 2 4 4" xfId="45829" xr:uid="{00000000-0005-0000-0000-000031AA0000}"/>
    <cellStyle name="Vírgula 10 6 2 5" xfId="7751" xr:uid="{00000000-0005-0000-0000-000032AA0000}"/>
    <cellStyle name="Vírgula 10 6 2 5 2" xfId="45830" xr:uid="{00000000-0005-0000-0000-000033AA0000}"/>
    <cellStyle name="Vírgula 10 6 2 5 3" xfId="45831" xr:uid="{00000000-0005-0000-0000-000034AA0000}"/>
    <cellStyle name="Vírgula 10 6 2 5 4" xfId="45832" xr:uid="{00000000-0005-0000-0000-000035AA0000}"/>
    <cellStyle name="Vírgula 10 6 2 6" xfId="2789" xr:uid="{00000000-0005-0000-0000-000036AA0000}"/>
    <cellStyle name="Vírgula 10 6 2 6 2" xfId="45833" xr:uid="{00000000-0005-0000-0000-000037AA0000}"/>
    <cellStyle name="Vírgula 10 6 2 6 3" xfId="45834" xr:uid="{00000000-0005-0000-0000-000038AA0000}"/>
    <cellStyle name="Vírgula 10 6 2 6 4" xfId="45835" xr:uid="{00000000-0005-0000-0000-000039AA0000}"/>
    <cellStyle name="Vírgula 10 6 2 7" xfId="45836" xr:uid="{00000000-0005-0000-0000-00003AAA0000}"/>
    <cellStyle name="Vírgula 10 6 2 7 2" xfId="45837" xr:uid="{00000000-0005-0000-0000-00003BAA0000}"/>
    <cellStyle name="Vírgula 10 6 2 7 3" xfId="45838" xr:uid="{00000000-0005-0000-0000-00003CAA0000}"/>
    <cellStyle name="Vírgula 10 6 2 8" xfId="45839" xr:uid="{00000000-0005-0000-0000-00003DAA0000}"/>
    <cellStyle name="Vírgula 10 6 2 9" xfId="45840" xr:uid="{00000000-0005-0000-0000-00003EAA0000}"/>
    <cellStyle name="Vírgula 10 6 3" xfId="1856" xr:uid="{00000000-0005-0000-0000-00003FAA0000}"/>
    <cellStyle name="Vírgula 10 6 3 2" xfId="5214" xr:uid="{00000000-0005-0000-0000-000040AA0000}"/>
    <cellStyle name="Vírgula 10 6 3 2 2" xfId="10198" xr:uid="{00000000-0005-0000-0000-000041AA0000}"/>
    <cellStyle name="Vírgula 10 6 3 2 2 2" xfId="45841" xr:uid="{00000000-0005-0000-0000-000042AA0000}"/>
    <cellStyle name="Vírgula 10 6 3 2 2 3" xfId="45842" xr:uid="{00000000-0005-0000-0000-000043AA0000}"/>
    <cellStyle name="Vírgula 10 6 3 2 2 4" xfId="45843" xr:uid="{00000000-0005-0000-0000-000044AA0000}"/>
    <cellStyle name="Vírgula 10 6 3 2 3" xfId="45844" xr:uid="{00000000-0005-0000-0000-000045AA0000}"/>
    <cellStyle name="Vírgula 10 6 3 2 3 2" xfId="45845" xr:uid="{00000000-0005-0000-0000-000046AA0000}"/>
    <cellStyle name="Vírgula 10 6 3 2 3 3" xfId="45846" xr:uid="{00000000-0005-0000-0000-000047AA0000}"/>
    <cellStyle name="Vírgula 10 6 3 2 4" xfId="45847" xr:uid="{00000000-0005-0000-0000-000048AA0000}"/>
    <cellStyle name="Vírgula 10 6 3 2 5" xfId="45848" xr:uid="{00000000-0005-0000-0000-000049AA0000}"/>
    <cellStyle name="Vírgula 10 6 3 2 6" xfId="45849" xr:uid="{00000000-0005-0000-0000-00004AAA0000}"/>
    <cellStyle name="Vírgula 10 6 3 3" xfId="6943" xr:uid="{00000000-0005-0000-0000-00004BAA0000}"/>
    <cellStyle name="Vírgula 10 6 3 3 2" xfId="11885" xr:uid="{00000000-0005-0000-0000-00004CAA0000}"/>
    <cellStyle name="Vírgula 10 6 3 3 3" xfId="45850" xr:uid="{00000000-0005-0000-0000-00004DAA0000}"/>
    <cellStyle name="Vírgula 10 6 3 3 4" xfId="45851" xr:uid="{00000000-0005-0000-0000-00004EAA0000}"/>
    <cellStyle name="Vírgula 10 6 3 4" xfId="8451" xr:uid="{00000000-0005-0000-0000-00004FAA0000}"/>
    <cellStyle name="Vírgula 10 6 3 4 2" xfId="45852" xr:uid="{00000000-0005-0000-0000-000050AA0000}"/>
    <cellStyle name="Vírgula 10 6 3 4 3" xfId="45853" xr:uid="{00000000-0005-0000-0000-000051AA0000}"/>
    <cellStyle name="Vírgula 10 6 3 4 4" xfId="45854" xr:uid="{00000000-0005-0000-0000-000052AA0000}"/>
    <cellStyle name="Vírgula 10 6 3 5" xfId="3489" xr:uid="{00000000-0005-0000-0000-000053AA0000}"/>
    <cellStyle name="Vírgula 10 6 3 5 2" xfId="45855" xr:uid="{00000000-0005-0000-0000-000054AA0000}"/>
    <cellStyle name="Vírgula 10 6 3 5 3" xfId="45856" xr:uid="{00000000-0005-0000-0000-000055AA0000}"/>
    <cellStyle name="Vírgula 10 6 3 5 4" xfId="45857" xr:uid="{00000000-0005-0000-0000-000056AA0000}"/>
    <cellStyle name="Vírgula 10 6 3 6" xfId="45858" xr:uid="{00000000-0005-0000-0000-000057AA0000}"/>
    <cellStyle name="Vírgula 10 6 3 6 2" xfId="45859" xr:uid="{00000000-0005-0000-0000-000058AA0000}"/>
    <cellStyle name="Vírgula 10 6 3 6 3" xfId="45860" xr:uid="{00000000-0005-0000-0000-000059AA0000}"/>
    <cellStyle name="Vírgula 10 6 3 7" xfId="45861" xr:uid="{00000000-0005-0000-0000-00005AAA0000}"/>
    <cellStyle name="Vírgula 10 6 3 8" xfId="45862" xr:uid="{00000000-0005-0000-0000-00005BAA0000}"/>
    <cellStyle name="Vírgula 10 6 3 9" xfId="45863" xr:uid="{00000000-0005-0000-0000-00005CAA0000}"/>
    <cellStyle name="Vírgula 10 6 4" xfId="4129" xr:uid="{00000000-0005-0000-0000-00005DAA0000}"/>
    <cellStyle name="Vírgula 10 6 4 2" xfId="9115" xr:uid="{00000000-0005-0000-0000-00005EAA0000}"/>
    <cellStyle name="Vírgula 10 6 4 2 2" xfId="45864" xr:uid="{00000000-0005-0000-0000-00005FAA0000}"/>
    <cellStyle name="Vírgula 10 6 4 2 3" xfId="45865" xr:uid="{00000000-0005-0000-0000-000060AA0000}"/>
    <cellStyle name="Vírgula 10 6 4 2 4" xfId="45866" xr:uid="{00000000-0005-0000-0000-000061AA0000}"/>
    <cellStyle name="Vírgula 10 6 4 3" xfId="45867" xr:uid="{00000000-0005-0000-0000-000062AA0000}"/>
    <cellStyle name="Vírgula 10 6 4 3 2" xfId="45868" xr:uid="{00000000-0005-0000-0000-000063AA0000}"/>
    <cellStyle name="Vírgula 10 6 4 3 3" xfId="45869" xr:uid="{00000000-0005-0000-0000-000064AA0000}"/>
    <cellStyle name="Vírgula 10 6 4 4" xfId="45870" xr:uid="{00000000-0005-0000-0000-000065AA0000}"/>
    <cellStyle name="Vírgula 10 6 4 5" xfId="45871" xr:uid="{00000000-0005-0000-0000-000066AA0000}"/>
    <cellStyle name="Vírgula 10 6 4 6" xfId="45872" xr:uid="{00000000-0005-0000-0000-000067AA0000}"/>
    <cellStyle name="Vírgula 10 6 5" xfId="5876" xr:uid="{00000000-0005-0000-0000-000068AA0000}"/>
    <cellStyle name="Vírgula 10 6 5 2" xfId="10818" xr:uid="{00000000-0005-0000-0000-000069AA0000}"/>
    <cellStyle name="Vírgula 10 6 5 3" xfId="45873" xr:uid="{00000000-0005-0000-0000-00006AAA0000}"/>
    <cellStyle name="Vírgula 10 6 5 4" xfId="45874" xr:uid="{00000000-0005-0000-0000-00006BAA0000}"/>
    <cellStyle name="Vírgula 10 6 6" xfId="7384" xr:uid="{00000000-0005-0000-0000-00006CAA0000}"/>
    <cellStyle name="Vírgula 10 6 6 2" xfId="45875" xr:uid="{00000000-0005-0000-0000-00006DAA0000}"/>
    <cellStyle name="Vírgula 10 6 6 3" xfId="45876" xr:uid="{00000000-0005-0000-0000-00006EAA0000}"/>
    <cellStyle name="Vírgula 10 6 6 4" xfId="45877" xr:uid="{00000000-0005-0000-0000-00006FAA0000}"/>
    <cellStyle name="Vírgula 10 6 7" xfId="2422" xr:uid="{00000000-0005-0000-0000-000070AA0000}"/>
    <cellStyle name="Vírgula 10 6 7 2" xfId="45878" xr:uid="{00000000-0005-0000-0000-000071AA0000}"/>
    <cellStyle name="Vírgula 10 6 7 3" xfId="45879" xr:uid="{00000000-0005-0000-0000-000072AA0000}"/>
    <cellStyle name="Vírgula 10 6 7 4" xfId="45880" xr:uid="{00000000-0005-0000-0000-000073AA0000}"/>
    <cellStyle name="Vírgula 10 6 8" xfId="45881" xr:uid="{00000000-0005-0000-0000-000074AA0000}"/>
    <cellStyle name="Vírgula 10 6 8 2" xfId="45882" xr:uid="{00000000-0005-0000-0000-000075AA0000}"/>
    <cellStyle name="Vírgula 10 6 8 3" xfId="45883" xr:uid="{00000000-0005-0000-0000-000076AA0000}"/>
    <cellStyle name="Vírgula 10 6 9" xfId="45884" xr:uid="{00000000-0005-0000-0000-000077AA0000}"/>
    <cellStyle name="Vírgula 10 7" xfId="350" xr:uid="{00000000-0005-0000-0000-000078AA0000}"/>
    <cellStyle name="Vírgula 10 7 10" xfId="45885" xr:uid="{00000000-0005-0000-0000-000079AA0000}"/>
    <cellStyle name="Vírgula 10 7 11" xfId="45886" xr:uid="{00000000-0005-0000-0000-00007AAA0000}"/>
    <cellStyle name="Vírgula 10 7 2" xfId="974" xr:uid="{00000000-0005-0000-0000-00007BAA0000}"/>
    <cellStyle name="Vírgula 10 7 2 10" xfId="45887" xr:uid="{00000000-0005-0000-0000-00007CAA0000}"/>
    <cellStyle name="Vírgula 10 7 2 2" xfId="1859" xr:uid="{00000000-0005-0000-0000-00007DAA0000}"/>
    <cellStyle name="Vírgula 10 7 2 2 2" xfId="5217" xr:uid="{00000000-0005-0000-0000-00007EAA0000}"/>
    <cellStyle name="Vírgula 10 7 2 2 2 2" xfId="10201" xr:uid="{00000000-0005-0000-0000-00007FAA0000}"/>
    <cellStyle name="Vírgula 10 7 2 2 2 2 2" xfId="45888" xr:uid="{00000000-0005-0000-0000-000080AA0000}"/>
    <cellStyle name="Vírgula 10 7 2 2 2 2 3" xfId="45889" xr:uid="{00000000-0005-0000-0000-000081AA0000}"/>
    <cellStyle name="Vírgula 10 7 2 2 2 2 4" xfId="45890" xr:uid="{00000000-0005-0000-0000-000082AA0000}"/>
    <cellStyle name="Vírgula 10 7 2 2 2 3" xfId="45891" xr:uid="{00000000-0005-0000-0000-000083AA0000}"/>
    <cellStyle name="Vírgula 10 7 2 2 2 3 2" xfId="45892" xr:uid="{00000000-0005-0000-0000-000084AA0000}"/>
    <cellStyle name="Vírgula 10 7 2 2 2 3 3" xfId="45893" xr:uid="{00000000-0005-0000-0000-000085AA0000}"/>
    <cellStyle name="Vírgula 10 7 2 2 2 4" xfId="45894" xr:uid="{00000000-0005-0000-0000-000086AA0000}"/>
    <cellStyle name="Vírgula 10 7 2 2 2 5" xfId="45895" xr:uid="{00000000-0005-0000-0000-000087AA0000}"/>
    <cellStyle name="Vírgula 10 7 2 2 2 6" xfId="45896" xr:uid="{00000000-0005-0000-0000-000088AA0000}"/>
    <cellStyle name="Vírgula 10 7 2 2 3" xfId="6946" xr:uid="{00000000-0005-0000-0000-000089AA0000}"/>
    <cellStyle name="Vírgula 10 7 2 2 3 2" xfId="11888" xr:uid="{00000000-0005-0000-0000-00008AAA0000}"/>
    <cellStyle name="Vírgula 10 7 2 2 3 3" xfId="45897" xr:uid="{00000000-0005-0000-0000-00008BAA0000}"/>
    <cellStyle name="Vírgula 10 7 2 2 3 4" xfId="45898" xr:uid="{00000000-0005-0000-0000-00008CAA0000}"/>
    <cellStyle name="Vírgula 10 7 2 2 4" xfId="8454" xr:uid="{00000000-0005-0000-0000-00008DAA0000}"/>
    <cellStyle name="Vírgula 10 7 2 2 4 2" xfId="45899" xr:uid="{00000000-0005-0000-0000-00008EAA0000}"/>
    <cellStyle name="Vírgula 10 7 2 2 4 3" xfId="45900" xr:uid="{00000000-0005-0000-0000-00008FAA0000}"/>
    <cellStyle name="Vírgula 10 7 2 2 4 4" xfId="45901" xr:uid="{00000000-0005-0000-0000-000090AA0000}"/>
    <cellStyle name="Vírgula 10 7 2 2 5" xfId="3492" xr:uid="{00000000-0005-0000-0000-000091AA0000}"/>
    <cellStyle name="Vírgula 10 7 2 2 5 2" xfId="45902" xr:uid="{00000000-0005-0000-0000-000092AA0000}"/>
    <cellStyle name="Vírgula 10 7 2 2 5 3" xfId="45903" xr:uid="{00000000-0005-0000-0000-000093AA0000}"/>
    <cellStyle name="Vírgula 10 7 2 2 5 4" xfId="45904" xr:uid="{00000000-0005-0000-0000-000094AA0000}"/>
    <cellStyle name="Vírgula 10 7 2 2 6" xfId="45905" xr:uid="{00000000-0005-0000-0000-000095AA0000}"/>
    <cellStyle name="Vírgula 10 7 2 2 6 2" xfId="45906" xr:uid="{00000000-0005-0000-0000-000096AA0000}"/>
    <cellStyle name="Vírgula 10 7 2 2 6 3" xfId="45907" xr:uid="{00000000-0005-0000-0000-000097AA0000}"/>
    <cellStyle name="Vírgula 10 7 2 2 7" xfId="45908" xr:uid="{00000000-0005-0000-0000-000098AA0000}"/>
    <cellStyle name="Vírgula 10 7 2 2 8" xfId="45909" xr:uid="{00000000-0005-0000-0000-000099AA0000}"/>
    <cellStyle name="Vírgula 10 7 2 2 9" xfId="45910" xr:uid="{00000000-0005-0000-0000-00009AAA0000}"/>
    <cellStyle name="Vírgula 10 7 2 3" xfId="4407" xr:uid="{00000000-0005-0000-0000-00009BAA0000}"/>
    <cellStyle name="Vírgula 10 7 2 3 2" xfId="9392" xr:uid="{00000000-0005-0000-0000-00009CAA0000}"/>
    <cellStyle name="Vírgula 10 7 2 3 2 2" xfId="45911" xr:uid="{00000000-0005-0000-0000-00009DAA0000}"/>
    <cellStyle name="Vírgula 10 7 2 3 2 3" xfId="45912" xr:uid="{00000000-0005-0000-0000-00009EAA0000}"/>
    <cellStyle name="Vírgula 10 7 2 3 2 4" xfId="45913" xr:uid="{00000000-0005-0000-0000-00009FAA0000}"/>
    <cellStyle name="Vírgula 10 7 2 3 3" xfId="45914" xr:uid="{00000000-0005-0000-0000-0000A0AA0000}"/>
    <cellStyle name="Vírgula 10 7 2 3 3 2" xfId="45915" xr:uid="{00000000-0005-0000-0000-0000A1AA0000}"/>
    <cellStyle name="Vírgula 10 7 2 3 3 3" xfId="45916" xr:uid="{00000000-0005-0000-0000-0000A2AA0000}"/>
    <cellStyle name="Vírgula 10 7 2 3 4" xfId="45917" xr:uid="{00000000-0005-0000-0000-0000A3AA0000}"/>
    <cellStyle name="Vírgula 10 7 2 3 5" xfId="45918" xr:uid="{00000000-0005-0000-0000-0000A4AA0000}"/>
    <cellStyle name="Vírgula 10 7 2 3 6" xfId="45919" xr:uid="{00000000-0005-0000-0000-0000A5AA0000}"/>
    <cellStyle name="Vírgula 10 7 2 4" xfId="6149" xr:uid="{00000000-0005-0000-0000-0000A6AA0000}"/>
    <cellStyle name="Vírgula 10 7 2 4 2" xfId="11091" xr:uid="{00000000-0005-0000-0000-0000A7AA0000}"/>
    <cellStyle name="Vírgula 10 7 2 4 3" xfId="45920" xr:uid="{00000000-0005-0000-0000-0000A8AA0000}"/>
    <cellStyle name="Vírgula 10 7 2 4 4" xfId="45921" xr:uid="{00000000-0005-0000-0000-0000A9AA0000}"/>
    <cellStyle name="Vírgula 10 7 2 5" xfId="7657" xr:uid="{00000000-0005-0000-0000-0000AAAA0000}"/>
    <cellStyle name="Vírgula 10 7 2 5 2" xfId="45922" xr:uid="{00000000-0005-0000-0000-0000ABAA0000}"/>
    <cellStyle name="Vírgula 10 7 2 5 3" xfId="45923" xr:uid="{00000000-0005-0000-0000-0000ACAA0000}"/>
    <cellStyle name="Vírgula 10 7 2 5 4" xfId="45924" xr:uid="{00000000-0005-0000-0000-0000ADAA0000}"/>
    <cellStyle name="Vírgula 10 7 2 6" xfId="2695" xr:uid="{00000000-0005-0000-0000-0000AEAA0000}"/>
    <cellStyle name="Vírgula 10 7 2 6 2" xfId="45925" xr:uid="{00000000-0005-0000-0000-0000AFAA0000}"/>
    <cellStyle name="Vírgula 10 7 2 6 3" xfId="45926" xr:uid="{00000000-0005-0000-0000-0000B0AA0000}"/>
    <cellStyle name="Vírgula 10 7 2 6 4" xfId="45927" xr:uid="{00000000-0005-0000-0000-0000B1AA0000}"/>
    <cellStyle name="Vírgula 10 7 2 7" xfId="45928" xr:uid="{00000000-0005-0000-0000-0000B2AA0000}"/>
    <cellStyle name="Vírgula 10 7 2 7 2" xfId="45929" xr:uid="{00000000-0005-0000-0000-0000B3AA0000}"/>
    <cellStyle name="Vírgula 10 7 2 7 3" xfId="45930" xr:uid="{00000000-0005-0000-0000-0000B4AA0000}"/>
    <cellStyle name="Vírgula 10 7 2 8" xfId="45931" xr:uid="{00000000-0005-0000-0000-0000B5AA0000}"/>
    <cellStyle name="Vírgula 10 7 2 9" xfId="45932" xr:uid="{00000000-0005-0000-0000-0000B6AA0000}"/>
    <cellStyle name="Vírgula 10 7 3" xfId="1858" xr:uid="{00000000-0005-0000-0000-0000B7AA0000}"/>
    <cellStyle name="Vírgula 10 7 3 2" xfId="5216" xr:uid="{00000000-0005-0000-0000-0000B8AA0000}"/>
    <cellStyle name="Vírgula 10 7 3 2 2" xfId="10200" xr:uid="{00000000-0005-0000-0000-0000B9AA0000}"/>
    <cellStyle name="Vírgula 10 7 3 2 2 2" xfId="45933" xr:uid="{00000000-0005-0000-0000-0000BAAA0000}"/>
    <cellStyle name="Vírgula 10 7 3 2 2 3" xfId="45934" xr:uid="{00000000-0005-0000-0000-0000BBAA0000}"/>
    <cellStyle name="Vírgula 10 7 3 2 2 4" xfId="45935" xr:uid="{00000000-0005-0000-0000-0000BCAA0000}"/>
    <cellStyle name="Vírgula 10 7 3 2 3" xfId="45936" xr:uid="{00000000-0005-0000-0000-0000BDAA0000}"/>
    <cellStyle name="Vírgula 10 7 3 2 3 2" xfId="45937" xr:uid="{00000000-0005-0000-0000-0000BEAA0000}"/>
    <cellStyle name="Vírgula 10 7 3 2 3 3" xfId="45938" xr:uid="{00000000-0005-0000-0000-0000BFAA0000}"/>
    <cellStyle name="Vírgula 10 7 3 2 4" xfId="45939" xr:uid="{00000000-0005-0000-0000-0000C0AA0000}"/>
    <cellStyle name="Vírgula 10 7 3 2 5" xfId="45940" xr:uid="{00000000-0005-0000-0000-0000C1AA0000}"/>
    <cellStyle name="Vírgula 10 7 3 2 6" xfId="45941" xr:uid="{00000000-0005-0000-0000-0000C2AA0000}"/>
    <cellStyle name="Vírgula 10 7 3 3" xfId="6945" xr:uid="{00000000-0005-0000-0000-0000C3AA0000}"/>
    <cellStyle name="Vírgula 10 7 3 3 2" xfId="11887" xr:uid="{00000000-0005-0000-0000-0000C4AA0000}"/>
    <cellStyle name="Vírgula 10 7 3 3 3" xfId="45942" xr:uid="{00000000-0005-0000-0000-0000C5AA0000}"/>
    <cellStyle name="Vírgula 10 7 3 3 4" xfId="45943" xr:uid="{00000000-0005-0000-0000-0000C6AA0000}"/>
    <cellStyle name="Vírgula 10 7 3 4" xfId="8453" xr:uid="{00000000-0005-0000-0000-0000C7AA0000}"/>
    <cellStyle name="Vírgula 10 7 3 4 2" xfId="45944" xr:uid="{00000000-0005-0000-0000-0000C8AA0000}"/>
    <cellStyle name="Vírgula 10 7 3 4 3" xfId="45945" xr:uid="{00000000-0005-0000-0000-0000C9AA0000}"/>
    <cellStyle name="Vírgula 10 7 3 4 4" xfId="45946" xr:uid="{00000000-0005-0000-0000-0000CAAA0000}"/>
    <cellStyle name="Vírgula 10 7 3 5" xfId="3491" xr:uid="{00000000-0005-0000-0000-0000CBAA0000}"/>
    <cellStyle name="Vírgula 10 7 3 5 2" xfId="45947" xr:uid="{00000000-0005-0000-0000-0000CCAA0000}"/>
    <cellStyle name="Vírgula 10 7 3 5 3" xfId="45948" xr:uid="{00000000-0005-0000-0000-0000CDAA0000}"/>
    <cellStyle name="Vírgula 10 7 3 5 4" xfId="45949" xr:uid="{00000000-0005-0000-0000-0000CEAA0000}"/>
    <cellStyle name="Vírgula 10 7 3 6" xfId="45950" xr:uid="{00000000-0005-0000-0000-0000CFAA0000}"/>
    <cellStyle name="Vírgula 10 7 3 6 2" xfId="45951" xr:uid="{00000000-0005-0000-0000-0000D0AA0000}"/>
    <cellStyle name="Vírgula 10 7 3 6 3" xfId="45952" xr:uid="{00000000-0005-0000-0000-0000D1AA0000}"/>
    <cellStyle name="Vírgula 10 7 3 7" xfId="45953" xr:uid="{00000000-0005-0000-0000-0000D2AA0000}"/>
    <cellStyle name="Vírgula 10 7 3 8" xfId="45954" xr:uid="{00000000-0005-0000-0000-0000D3AA0000}"/>
    <cellStyle name="Vírgula 10 7 3 9" xfId="45955" xr:uid="{00000000-0005-0000-0000-0000D4AA0000}"/>
    <cellStyle name="Vírgula 10 7 4" xfId="3925" xr:uid="{00000000-0005-0000-0000-0000D5AA0000}"/>
    <cellStyle name="Vírgula 10 7 4 2" xfId="9005" xr:uid="{00000000-0005-0000-0000-0000D6AA0000}"/>
    <cellStyle name="Vírgula 10 7 4 2 2" xfId="45956" xr:uid="{00000000-0005-0000-0000-0000D7AA0000}"/>
    <cellStyle name="Vírgula 10 7 4 2 3" xfId="45957" xr:uid="{00000000-0005-0000-0000-0000D8AA0000}"/>
    <cellStyle name="Vírgula 10 7 4 2 4" xfId="45958" xr:uid="{00000000-0005-0000-0000-0000D9AA0000}"/>
    <cellStyle name="Vírgula 10 7 4 3" xfId="45959" xr:uid="{00000000-0005-0000-0000-0000DAAA0000}"/>
    <cellStyle name="Vírgula 10 7 4 3 2" xfId="45960" xr:uid="{00000000-0005-0000-0000-0000DBAA0000}"/>
    <cellStyle name="Vírgula 10 7 4 3 3" xfId="45961" xr:uid="{00000000-0005-0000-0000-0000DCAA0000}"/>
    <cellStyle name="Vírgula 10 7 4 4" xfId="45962" xr:uid="{00000000-0005-0000-0000-0000DDAA0000}"/>
    <cellStyle name="Vírgula 10 7 4 5" xfId="45963" xr:uid="{00000000-0005-0000-0000-0000DEAA0000}"/>
    <cellStyle name="Vírgula 10 7 4 6" xfId="45964" xr:uid="{00000000-0005-0000-0000-0000DFAA0000}"/>
    <cellStyle name="Vírgula 10 7 5" xfId="5692" xr:uid="{00000000-0005-0000-0000-0000E0AA0000}"/>
    <cellStyle name="Vírgula 10 7 5 2" xfId="10634" xr:uid="{00000000-0005-0000-0000-0000E1AA0000}"/>
    <cellStyle name="Vírgula 10 7 5 3" xfId="45965" xr:uid="{00000000-0005-0000-0000-0000E2AA0000}"/>
    <cellStyle name="Vírgula 10 7 5 4" xfId="45966" xr:uid="{00000000-0005-0000-0000-0000E3AA0000}"/>
    <cellStyle name="Vírgula 10 7 6" xfId="7200" xr:uid="{00000000-0005-0000-0000-0000E4AA0000}"/>
    <cellStyle name="Vírgula 10 7 6 2" xfId="45967" xr:uid="{00000000-0005-0000-0000-0000E5AA0000}"/>
    <cellStyle name="Vírgula 10 7 6 3" xfId="45968" xr:uid="{00000000-0005-0000-0000-0000E6AA0000}"/>
    <cellStyle name="Vírgula 10 7 6 4" xfId="45969" xr:uid="{00000000-0005-0000-0000-0000E7AA0000}"/>
    <cellStyle name="Vírgula 10 7 7" xfId="2238" xr:uid="{00000000-0005-0000-0000-0000E8AA0000}"/>
    <cellStyle name="Vírgula 10 7 7 2" xfId="45970" xr:uid="{00000000-0005-0000-0000-0000E9AA0000}"/>
    <cellStyle name="Vírgula 10 7 7 3" xfId="45971" xr:uid="{00000000-0005-0000-0000-0000EAAA0000}"/>
    <cellStyle name="Vírgula 10 7 7 4" xfId="45972" xr:uid="{00000000-0005-0000-0000-0000EBAA0000}"/>
    <cellStyle name="Vírgula 10 7 8" xfId="45973" xr:uid="{00000000-0005-0000-0000-0000ECAA0000}"/>
    <cellStyle name="Vírgula 10 7 8 2" xfId="45974" xr:uid="{00000000-0005-0000-0000-0000EDAA0000}"/>
    <cellStyle name="Vírgula 10 7 8 3" xfId="45975" xr:uid="{00000000-0005-0000-0000-0000EEAA0000}"/>
    <cellStyle name="Vírgula 10 7 9" xfId="45976" xr:uid="{00000000-0005-0000-0000-0000EFAA0000}"/>
    <cellStyle name="Vírgula 10 8" xfId="828" xr:uid="{00000000-0005-0000-0000-0000F0AA0000}"/>
    <cellStyle name="Vírgula 10 8 10" xfId="45977" xr:uid="{00000000-0005-0000-0000-0000F1AA0000}"/>
    <cellStyle name="Vírgula 10 8 2" xfId="1860" xr:uid="{00000000-0005-0000-0000-0000F2AA0000}"/>
    <cellStyle name="Vírgula 10 8 2 2" xfId="5218" xr:uid="{00000000-0005-0000-0000-0000F3AA0000}"/>
    <cellStyle name="Vírgula 10 8 2 2 2" xfId="10202" xr:uid="{00000000-0005-0000-0000-0000F4AA0000}"/>
    <cellStyle name="Vírgula 10 8 2 2 2 2" xfId="45978" xr:uid="{00000000-0005-0000-0000-0000F5AA0000}"/>
    <cellStyle name="Vírgula 10 8 2 2 2 3" xfId="45979" xr:uid="{00000000-0005-0000-0000-0000F6AA0000}"/>
    <cellStyle name="Vírgula 10 8 2 2 2 4" xfId="45980" xr:uid="{00000000-0005-0000-0000-0000F7AA0000}"/>
    <cellStyle name="Vírgula 10 8 2 2 3" xfId="45981" xr:uid="{00000000-0005-0000-0000-0000F8AA0000}"/>
    <cellStyle name="Vírgula 10 8 2 2 3 2" xfId="45982" xr:uid="{00000000-0005-0000-0000-0000F9AA0000}"/>
    <cellStyle name="Vírgula 10 8 2 2 3 3" xfId="45983" xr:uid="{00000000-0005-0000-0000-0000FAAA0000}"/>
    <cellStyle name="Vírgula 10 8 2 2 4" xfId="45984" xr:uid="{00000000-0005-0000-0000-0000FBAA0000}"/>
    <cellStyle name="Vírgula 10 8 2 2 5" xfId="45985" xr:uid="{00000000-0005-0000-0000-0000FCAA0000}"/>
    <cellStyle name="Vírgula 10 8 2 2 6" xfId="45986" xr:uid="{00000000-0005-0000-0000-0000FDAA0000}"/>
    <cellStyle name="Vírgula 10 8 2 3" xfId="6947" xr:uid="{00000000-0005-0000-0000-0000FEAA0000}"/>
    <cellStyle name="Vírgula 10 8 2 3 2" xfId="11889" xr:uid="{00000000-0005-0000-0000-0000FFAA0000}"/>
    <cellStyle name="Vírgula 10 8 2 3 3" xfId="45987" xr:uid="{00000000-0005-0000-0000-000000AB0000}"/>
    <cellStyle name="Vírgula 10 8 2 3 4" xfId="45988" xr:uid="{00000000-0005-0000-0000-000001AB0000}"/>
    <cellStyle name="Vírgula 10 8 2 4" xfId="8455" xr:uid="{00000000-0005-0000-0000-000002AB0000}"/>
    <cellStyle name="Vírgula 10 8 2 4 2" xfId="45989" xr:uid="{00000000-0005-0000-0000-000003AB0000}"/>
    <cellStyle name="Vírgula 10 8 2 4 3" xfId="45990" xr:uid="{00000000-0005-0000-0000-000004AB0000}"/>
    <cellStyle name="Vírgula 10 8 2 4 4" xfId="45991" xr:uid="{00000000-0005-0000-0000-000005AB0000}"/>
    <cellStyle name="Vírgula 10 8 2 5" xfId="3493" xr:uid="{00000000-0005-0000-0000-000006AB0000}"/>
    <cellStyle name="Vírgula 10 8 2 5 2" xfId="45992" xr:uid="{00000000-0005-0000-0000-000007AB0000}"/>
    <cellStyle name="Vírgula 10 8 2 5 3" xfId="45993" xr:uid="{00000000-0005-0000-0000-000008AB0000}"/>
    <cellStyle name="Vírgula 10 8 2 5 4" xfId="45994" xr:uid="{00000000-0005-0000-0000-000009AB0000}"/>
    <cellStyle name="Vírgula 10 8 2 6" xfId="45995" xr:uid="{00000000-0005-0000-0000-00000AAB0000}"/>
    <cellStyle name="Vírgula 10 8 2 6 2" xfId="45996" xr:uid="{00000000-0005-0000-0000-00000BAB0000}"/>
    <cellStyle name="Vírgula 10 8 2 6 3" xfId="45997" xr:uid="{00000000-0005-0000-0000-00000CAB0000}"/>
    <cellStyle name="Vírgula 10 8 2 7" xfId="45998" xr:uid="{00000000-0005-0000-0000-00000DAB0000}"/>
    <cellStyle name="Vírgula 10 8 2 8" xfId="45999" xr:uid="{00000000-0005-0000-0000-00000EAB0000}"/>
    <cellStyle name="Vírgula 10 8 2 9" xfId="46000" xr:uid="{00000000-0005-0000-0000-00000FAB0000}"/>
    <cellStyle name="Vírgula 10 8 3" xfId="4270" xr:uid="{00000000-0005-0000-0000-000010AB0000}"/>
    <cellStyle name="Vírgula 10 8 3 2" xfId="9256" xr:uid="{00000000-0005-0000-0000-000011AB0000}"/>
    <cellStyle name="Vírgula 10 8 3 2 2" xfId="46001" xr:uid="{00000000-0005-0000-0000-000012AB0000}"/>
    <cellStyle name="Vírgula 10 8 3 2 3" xfId="46002" xr:uid="{00000000-0005-0000-0000-000013AB0000}"/>
    <cellStyle name="Vírgula 10 8 3 2 4" xfId="46003" xr:uid="{00000000-0005-0000-0000-000014AB0000}"/>
    <cellStyle name="Vírgula 10 8 3 3" xfId="46004" xr:uid="{00000000-0005-0000-0000-000015AB0000}"/>
    <cellStyle name="Vírgula 10 8 3 3 2" xfId="46005" xr:uid="{00000000-0005-0000-0000-000016AB0000}"/>
    <cellStyle name="Vírgula 10 8 3 3 3" xfId="46006" xr:uid="{00000000-0005-0000-0000-000017AB0000}"/>
    <cellStyle name="Vírgula 10 8 3 4" xfId="46007" xr:uid="{00000000-0005-0000-0000-000018AB0000}"/>
    <cellStyle name="Vírgula 10 8 3 5" xfId="46008" xr:uid="{00000000-0005-0000-0000-000019AB0000}"/>
    <cellStyle name="Vírgula 10 8 3 6" xfId="46009" xr:uid="{00000000-0005-0000-0000-00001AAB0000}"/>
    <cellStyle name="Vírgula 10 8 4" xfId="6014" xr:uid="{00000000-0005-0000-0000-00001BAB0000}"/>
    <cellStyle name="Vírgula 10 8 4 2" xfId="10956" xr:uid="{00000000-0005-0000-0000-00001CAB0000}"/>
    <cellStyle name="Vírgula 10 8 4 3" xfId="46010" xr:uid="{00000000-0005-0000-0000-00001DAB0000}"/>
    <cellStyle name="Vírgula 10 8 4 4" xfId="46011" xr:uid="{00000000-0005-0000-0000-00001EAB0000}"/>
    <cellStyle name="Vírgula 10 8 5" xfId="7522" xr:uid="{00000000-0005-0000-0000-00001FAB0000}"/>
    <cellStyle name="Vírgula 10 8 5 2" xfId="46012" xr:uid="{00000000-0005-0000-0000-000020AB0000}"/>
    <cellStyle name="Vírgula 10 8 5 3" xfId="46013" xr:uid="{00000000-0005-0000-0000-000021AB0000}"/>
    <cellStyle name="Vírgula 10 8 5 4" xfId="46014" xr:uid="{00000000-0005-0000-0000-000022AB0000}"/>
    <cellStyle name="Vírgula 10 8 6" xfId="2560" xr:uid="{00000000-0005-0000-0000-000023AB0000}"/>
    <cellStyle name="Vírgula 10 8 6 2" xfId="46015" xr:uid="{00000000-0005-0000-0000-000024AB0000}"/>
    <cellStyle name="Vírgula 10 8 6 3" xfId="46016" xr:uid="{00000000-0005-0000-0000-000025AB0000}"/>
    <cellStyle name="Vírgula 10 8 6 4" xfId="46017" xr:uid="{00000000-0005-0000-0000-000026AB0000}"/>
    <cellStyle name="Vírgula 10 8 7" xfId="46018" xr:uid="{00000000-0005-0000-0000-000027AB0000}"/>
    <cellStyle name="Vírgula 10 8 7 2" xfId="46019" xr:uid="{00000000-0005-0000-0000-000028AB0000}"/>
    <cellStyle name="Vírgula 10 8 7 3" xfId="46020" xr:uid="{00000000-0005-0000-0000-000029AB0000}"/>
    <cellStyle name="Vírgula 10 8 8" xfId="46021" xr:uid="{00000000-0005-0000-0000-00002AAB0000}"/>
    <cellStyle name="Vírgula 10 8 9" xfId="46022" xr:uid="{00000000-0005-0000-0000-00002BAB0000}"/>
    <cellStyle name="Vírgula 10 9" xfId="1294" xr:uid="{00000000-0005-0000-0000-00002CAB0000}"/>
    <cellStyle name="Vírgula 10 9 2" xfId="4652" xr:uid="{00000000-0005-0000-0000-00002DAB0000}"/>
    <cellStyle name="Vírgula 10 9 2 2" xfId="9636" xr:uid="{00000000-0005-0000-0000-00002EAB0000}"/>
    <cellStyle name="Vírgula 10 9 2 2 2" xfId="46023" xr:uid="{00000000-0005-0000-0000-00002FAB0000}"/>
    <cellStyle name="Vírgula 10 9 2 2 3" xfId="46024" xr:uid="{00000000-0005-0000-0000-000030AB0000}"/>
    <cellStyle name="Vírgula 10 9 2 2 4" xfId="46025" xr:uid="{00000000-0005-0000-0000-000031AB0000}"/>
    <cellStyle name="Vírgula 10 9 2 3" xfId="46026" xr:uid="{00000000-0005-0000-0000-000032AB0000}"/>
    <cellStyle name="Vírgula 10 9 2 3 2" xfId="46027" xr:uid="{00000000-0005-0000-0000-000033AB0000}"/>
    <cellStyle name="Vírgula 10 9 2 3 3" xfId="46028" xr:uid="{00000000-0005-0000-0000-000034AB0000}"/>
    <cellStyle name="Vírgula 10 9 2 4" xfId="46029" xr:uid="{00000000-0005-0000-0000-000035AB0000}"/>
    <cellStyle name="Vírgula 10 9 2 5" xfId="46030" xr:uid="{00000000-0005-0000-0000-000036AB0000}"/>
    <cellStyle name="Vírgula 10 9 2 6" xfId="46031" xr:uid="{00000000-0005-0000-0000-000037AB0000}"/>
    <cellStyle name="Vírgula 10 9 3" xfId="6381" xr:uid="{00000000-0005-0000-0000-000038AB0000}"/>
    <cellStyle name="Vírgula 10 9 3 2" xfId="11323" xr:uid="{00000000-0005-0000-0000-000039AB0000}"/>
    <cellStyle name="Vírgula 10 9 3 3" xfId="46032" xr:uid="{00000000-0005-0000-0000-00003AAB0000}"/>
    <cellStyle name="Vírgula 10 9 3 4" xfId="46033" xr:uid="{00000000-0005-0000-0000-00003BAB0000}"/>
    <cellStyle name="Vírgula 10 9 4" xfId="7889" xr:uid="{00000000-0005-0000-0000-00003CAB0000}"/>
    <cellStyle name="Vírgula 10 9 4 2" xfId="46034" xr:uid="{00000000-0005-0000-0000-00003DAB0000}"/>
    <cellStyle name="Vírgula 10 9 4 3" xfId="46035" xr:uid="{00000000-0005-0000-0000-00003EAB0000}"/>
    <cellStyle name="Vírgula 10 9 4 4" xfId="46036" xr:uid="{00000000-0005-0000-0000-00003FAB0000}"/>
    <cellStyle name="Vírgula 10 9 5" xfId="2927" xr:uid="{00000000-0005-0000-0000-000040AB0000}"/>
    <cellStyle name="Vírgula 10 9 5 2" xfId="46037" xr:uid="{00000000-0005-0000-0000-000041AB0000}"/>
    <cellStyle name="Vírgula 10 9 5 3" xfId="46038" xr:uid="{00000000-0005-0000-0000-000042AB0000}"/>
    <cellStyle name="Vírgula 10 9 5 4" xfId="46039" xr:uid="{00000000-0005-0000-0000-000043AB0000}"/>
    <cellStyle name="Vírgula 10 9 6" xfId="46040" xr:uid="{00000000-0005-0000-0000-000044AB0000}"/>
    <cellStyle name="Vírgula 10 9 6 2" xfId="46041" xr:uid="{00000000-0005-0000-0000-000045AB0000}"/>
    <cellStyle name="Vírgula 10 9 6 3" xfId="46042" xr:uid="{00000000-0005-0000-0000-000046AB0000}"/>
    <cellStyle name="Vírgula 10 9 7" xfId="46043" xr:uid="{00000000-0005-0000-0000-000047AB0000}"/>
    <cellStyle name="Vírgula 10 9 8" xfId="46044" xr:uid="{00000000-0005-0000-0000-000048AB0000}"/>
    <cellStyle name="Vírgula 10 9 9" xfId="46045" xr:uid="{00000000-0005-0000-0000-000049AB0000}"/>
    <cellStyle name="Vírgula 11" xfId="130" xr:uid="{00000000-0005-0000-0000-00004AAB0000}"/>
    <cellStyle name="Vírgula 11 2" xfId="579" xr:uid="{00000000-0005-0000-0000-00004BAB0000}"/>
    <cellStyle name="Vírgula 11 2 2" xfId="1103" xr:uid="{00000000-0005-0000-0000-00004CAB0000}"/>
    <cellStyle name="Vírgula 11 3" xfId="468" xr:uid="{00000000-0005-0000-0000-00004DAB0000}"/>
    <cellStyle name="Vírgula 11 4" xfId="352" xr:uid="{00000000-0005-0000-0000-00004EAB0000}"/>
    <cellStyle name="Vírgula 12" xfId="133" xr:uid="{00000000-0005-0000-0000-00004FAB0000}"/>
    <cellStyle name="Vírgula 12 10" xfId="2119" xr:uid="{00000000-0005-0000-0000-000050AB0000}"/>
    <cellStyle name="Vírgula 12 10 2" xfId="5456" xr:uid="{00000000-0005-0000-0000-000051AB0000}"/>
    <cellStyle name="Vírgula 12 10 2 2" xfId="10420" xr:uid="{00000000-0005-0000-0000-000052AB0000}"/>
    <cellStyle name="Vírgula 12 10 2 2 2" xfId="46046" xr:uid="{00000000-0005-0000-0000-000053AB0000}"/>
    <cellStyle name="Vírgula 12 10 2 2 3" xfId="46047" xr:uid="{00000000-0005-0000-0000-000054AB0000}"/>
    <cellStyle name="Vírgula 12 10 2 2 4" xfId="46048" xr:uid="{00000000-0005-0000-0000-000055AB0000}"/>
    <cellStyle name="Vírgula 12 10 2 3" xfId="46049" xr:uid="{00000000-0005-0000-0000-000056AB0000}"/>
    <cellStyle name="Vírgula 12 10 2 3 2" xfId="46050" xr:uid="{00000000-0005-0000-0000-000057AB0000}"/>
    <cellStyle name="Vírgula 12 10 2 3 3" xfId="46051" xr:uid="{00000000-0005-0000-0000-000058AB0000}"/>
    <cellStyle name="Vírgula 12 10 2 4" xfId="46052" xr:uid="{00000000-0005-0000-0000-000059AB0000}"/>
    <cellStyle name="Vírgula 12 10 2 5" xfId="46053" xr:uid="{00000000-0005-0000-0000-00005AAB0000}"/>
    <cellStyle name="Vírgula 12 10 2 6" xfId="46054" xr:uid="{00000000-0005-0000-0000-00005BAB0000}"/>
    <cellStyle name="Vírgula 12 10 3" xfId="8630" xr:uid="{00000000-0005-0000-0000-00005CAB0000}"/>
    <cellStyle name="Vírgula 12 10 3 2" xfId="46055" xr:uid="{00000000-0005-0000-0000-00005DAB0000}"/>
    <cellStyle name="Vírgula 12 10 3 3" xfId="46056" xr:uid="{00000000-0005-0000-0000-00005EAB0000}"/>
    <cellStyle name="Vírgula 12 10 3 4" xfId="46057" xr:uid="{00000000-0005-0000-0000-00005FAB0000}"/>
    <cellStyle name="Vírgula 12 10 4" xfId="46058" xr:uid="{00000000-0005-0000-0000-000060AB0000}"/>
    <cellStyle name="Vírgula 12 10 4 2" xfId="46059" xr:uid="{00000000-0005-0000-0000-000061AB0000}"/>
    <cellStyle name="Vírgula 12 10 4 3" xfId="46060" xr:uid="{00000000-0005-0000-0000-000062AB0000}"/>
    <cellStyle name="Vírgula 12 10 4 4" xfId="46061" xr:uid="{00000000-0005-0000-0000-000063AB0000}"/>
    <cellStyle name="Vírgula 12 10 5" xfId="46062" xr:uid="{00000000-0005-0000-0000-000064AB0000}"/>
    <cellStyle name="Vírgula 12 10 5 2" xfId="46063" xr:uid="{00000000-0005-0000-0000-000065AB0000}"/>
    <cellStyle name="Vírgula 12 10 5 3" xfId="46064" xr:uid="{00000000-0005-0000-0000-000066AB0000}"/>
    <cellStyle name="Vírgula 12 10 5 4" xfId="46065" xr:uid="{00000000-0005-0000-0000-000067AB0000}"/>
    <cellStyle name="Vírgula 12 10 6" xfId="46066" xr:uid="{00000000-0005-0000-0000-000068AB0000}"/>
    <cellStyle name="Vírgula 12 10 6 2" xfId="46067" xr:uid="{00000000-0005-0000-0000-000069AB0000}"/>
    <cellStyle name="Vírgula 12 10 6 3" xfId="46068" xr:uid="{00000000-0005-0000-0000-00006AAB0000}"/>
    <cellStyle name="Vírgula 12 10 7" xfId="46069" xr:uid="{00000000-0005-0000-0000-00006BAB0000}"/>
    <cellStyle name="Vírgula 12 10 8" xfId="46070" xr:uid="{00000000-0005-0000-0000-00006CAB0000}"/>
    <cellStyle name="Vírgula 12 10 9" xfId="46071" xr:uid="{00000000-0005-0000-0000-00006DAB0000}"/>
    <cellStyle name="Vírgula 12 11" xfId="3669" xr:uid="{00000000-0005-0000-0000-00006EAB0000}"/>
    <cellStyle name="Vírgula 12 11 2" xfId="8767" xr:uid="{00000000-0005-0000-0000-00006FAB0000}"/>
    <cellStyle name="Vírgula 12 11 2 2" xfId="46072" xr:uid="{00000000-0005-0000-0000-000070AB0000}"/>
    <cellStyle name="Vírgula 12 11 2 2 2" xfId="46073" xr:uid="{00000000-0005-0000-0000-000071AB0000}"/>
    <cellStyle name="Vírgula 12 11 2 2 3" xfId="46074" xr:uid="{00000000-0005-0000-0000-000072AB0000}"/>
    <cellStyle name="Vírgula 12 11 2 2 4" xfId="46075" xr:uid="{00000000-0005-0000-0000-000073AB0000}"/>
    <cellStyle name="Vírgula 12 11 2 3" xfId="46076" xr:uid="{00000000-0005-0000-0000-000074AB0000}"/>
    <cellStyle name="Vírgula 12 11 2 3 2" xfId="46077" xr:uid="{00000000-0005-0000-0000-000075AB0000}"/>
    <cellStyle name="Vírgula 12 11 2 3 3" xfId="46078" xr:uid="{00000000-0005-0000-0000-000076AB0000}"/>
    <cellStyle name="Vírgula 12 11 2 4" xfId="46079" xr:uid="{00000000-0005-0000-0000-000077AB0000}"/>
    <cellStyle name="Vírgula 12 11 2 5" xfId="46080" xr:uid="{00000000-0005-0000-0000-000078AB0000}"/>
    <cellStyle name="Vírgula 12 11 2 6" xfId="46081" xr:uid="{00000000-0005-0000-0000-000079AB0000}"/>
    <cellStyle name="Vírgula 12 11 3" xfId="46082" xr:uid="{00000000-0005-0000-0000-00007AAB0000}"/>
    <cellStyle name="Vírgula 12 11 3 2" xfId="46083" xr:uid="{00000000-0005-0000-0000-00007BAB0000}"/>
    <cellStyle name="Vírgula 12 11 3 3" xfId="46084" xr:uid="{00000000-0005-0000-0000-00007CAB0000}"/>
    <cellStyle name="Vírgula 12 11 3 4" xfId="46085" xr:uid="{00000000-0005-0000-0000-00007DAB0000}"/>
    <cellStyle name="Vírgula 12 11 4" xfId="46086" xr:uid="{00000000-0005-0000-0000-00007EAB0000}"/>
    <cellStyle name="Vírgula 12 11 4 2" xfId="46087" xr:uid="{00000000-0005-0000-0000-00007FAB0000}"/>
    <cellStyle name="Vírgula 12 11 4 3" xfId="46088" xr:uid="{00000000-0005-0000-0000-000080AB0000}"/>
    <cellStyle name="Vírgula 12 11 4 4" xfId="46089" xr:uid="{00000000-0005-0000-0000-000081AB0000}"/>
    <cellStyle name="Vírgula 12 11 5" xfId="46090" xr:uid="{00000000-0005-0000-0000-000082AB0000}"/>
    <cellStyle name="Vírgula 12 11 5 2" xfId="46091" xr:uid="{00000000-0005-0000-0000-000083AB0000}"/>
    <cellStyle name="Vírgula 12 11 5 3" xfId="46092" xr:uid="{00000000-0005-0000-0000-000084AB0000}"/>
    <cellStyle name="Vírgula 12 11 6" xfId="46093" xr:uid="{00000000-0005-0000-0000-000085AB0000}"/>
    <cellStyle name="Vírgula 12 11 7" xfId="46094" xr:uid="{00000000-0005-0000-0000-000086AB0000}"/>
    <cellStyle name="Vírgula 12 11 8" xfId="46095" xr:uid="{00000000-0005-0000-0000-000087AB0000}"/>
    <cellStyle name="Vírgula 12 12" xfId="3816" xr:uid="{00000000-0005-0000-0000-000088AB0000}"/>
    <cellStyle name="Vírgula 12 12 2" xfId="8907" xr:uid="{00000000-0005-0000-0000-000089AB0000}"/>
    <cellStyle name="Vírgula 12 12 2 2" xfId="46096" xr:uid="{00000000-0005-0000-0000-00008AAB0000}"/>
    <cellStyle name="Vírgula 12 12 2 3" xfId="46097" xr:uid="{00000000-0005-0000-0000-00008BAB0000}"/>
    <cellStyle name="Vírgula 12 12 2 4" xfId="46098" xr:uid="{00000000-0005-0000-0000-00008CAB0000}"/>
    <cellStyle name="Vírgula 12 12 3" xfId="46099" xr:uid="{00000000-0005-0000-0000-00008DAB0000}"/>
    <cellStyle name="Vírgula 12 12 3 2" xfId="46100" xr:uid="{00000000-0005-0000-0000-00008EAB0000}"/>
    <cellStyle name="Vírgula 12 12 3 3" xfId="46101" xr:uid="{00000000-0005-0000-0000-00008FAB0000}"/>
    <cellStyle name="Vírgula 12 12 3 4" xfId="46102" xr:uid="{00000000-0005-0000-0000-000090AB0000}"/>
    <cellStyle name="Vírgula 12 12 4" xfId="46103" xr:uid="{00000000-0005-0000-0000-000091AB0000}"/>
    <cellStyle name="Vírgula 12 12 4 2" xfId="46104" xr:uid="{00000000-0005-0000-0000-000092AB0000}"/>
    <cellStyle name="Vírgula 12 12 4 3" xfId="46105" xr:uid="{00000000-0005-0000-0000-000093AB0000}"/>
    <cellStyle name="Vírgula 12 12 5" xfId="46106" xr:uid="{00000000-0005-0000-0000-000094AB0000}"/>
    <cellStyle name="Vírgula 12 12 6" xfId="46107" xr:uid="{00000000-0005-0000-0000-000095AB0000}"/>
    <cellStyle name="Vírgula 12 12 7" xfId="46108" xr:uid="{00000000-0005-0000-0000-000096AB0000}"/>
    <cellStyle name="Vírgula 12 13" xfId="5601" xr:uid="{00000000-0005-0000-0000-000097AB0000}"/>
    <cellStyle name="Vírgula 12 13 2" xfId="10543" xr:uid="{00000000-0005-0000-0000-000098AB0000}"/>
    <cellStyle name="Vírgula 12 13 3" xfId="46109" xr:uid="{00000000-0005-0000-0000-000099AB0000}"/>
    <cellStyle name="Vírgula 12 13 4" xfId="46110" xr:uid="{00000000-0005-0000-0000-00009AAB0000}"/>
    <cellStyle name="Vírgula 12 14" xfId="7109" xr:uid="{00000000-0005-0000-0000-00009BAB0000}"/>
    <cellStyle name="Vírgula 12 14 2" xfId="46111" xr:uid="{00000000-0005-0000-0000-00009CAB0000}"/>
    <cellStyle name="Vírgula 12 14 3" xfId="46112" xr:uid="{00000000-0005-0000-0000-00009DAB0000}"/>
    <cellStyle name="Vírgula 12 14 4" xfId="46113" xr:uid="{00000000-0005-0000-0000-00009EAB0000}"/>
    <cellStyle name="Vírgula 12 15" xfId="2088" xr:uid="{00000000-0005-0000-0000-00009FAB0000}"/>
    <cellStyle name="Vírgula 12 15 2" xfId="46114" xr:uid="{00000000-0005-0000-0000-0000A0AB0000}"/>
    <cellStyle name="Vírgula 12 15 3" xfId="46115" xr:uid="{00000000-0005-0000-0000-0000A1AB0000}"/>
    <cellStyle name="Vírgula 12 15 4" xfId="46116" xr:uid="{00000000-0005-0000-0000-0000A2AB0000}"/>
    <cellStyle name="Vírgula 12 16" xfId="46117" xr:uid="{00000000-0005-0000-0000-0000A3AB0000}"/>
    <cellStyle name="Vírgula 12 16 2" xfId="46118" xr:uid="{00000000-0005-0000-0000-0000A4AB0000}"/>
    <cellStyle name="Vírgula 12 16 3" xfId="46119" xr:uid="{00000000-0005-0000-0000-0000A5AB0000}"/>
    <cellStyle name="Vírgula 12 17" xfId="46120" xr:uid="{00000000-0005-0000-0000-0000A6AB0000}"/>
    <cellStyle name="Vírgula 12 18" xfId="46121" xr:uid="{00000000-0005-0000-0000-0000A7AB0000}"/>
    <cellStyle name="Vírgula 12 19" xfId="46122" xr:uid="{00000000-0005-0000-0000-0000A8AB0000}"/>
    <cellStyle name="Vírgula 12 2" xfId="580" xr:uid="{00000000-0005-0000-0000-0000A9AB0000}"/>
    <cellStyle name="Vírgula 12 2 10" xfId="2336" xr:uid="{00000000-0005-0000-0000-0000AAAB0000}"/>
    <cellStyle name="Vírgula 12 2 10 2" xfId="46123" xr:uid="{00000000-0005-0000-0000-0000ABAB0000}"/>
    <cellStyle name="Vírgula 12 2 10 3" xfId="46124" xr:uid="{00000000-0005-0000-0000-0000ACAB0000}"/>
    <cellStyle name="Vírgula 12 2 10 4" xfId="46125" xr:uid="{00000000-0005-0000-0000-0000ADAB0000}"/>
    <cellStyle name="Vírgula 12 2 11" xfId="46126" xr:uid="{00000000-0005-0000-0000-0000AEAB0000}"/>
    <cellStyle name="Vírgula 12 2 11 2" xfId="46127" xr:uid="{00000000-0005-0000-0000-0000AFAB0000}"/>
    <cellStyle name="Vírgula 12 2 11 3" xfId="46128" xr:uid="{00000000-0005-0000-0000-0000B0AB0000}"/>
    <cellStyle name="Vírgula 12 2 12" xfId="46129" xr:uid="{00000000-0005-0000-0000-0000B1AB0000}"/>
    <cellStyle name="Vírgula 12 2 13" xfId="46130" xr:uid="{00000000-0005-0000-0000-0000B2AB0000}"/>
    <cellStyle name="Vírgula 12 2 14" xfId="46131" xr:uid="{00000000-0005-0000-0000-0000B3AB0000}"/>
    <cellStyle name="Vírgula 12 2 2" xfId="728" xr:uid="{00000000-0005-0000-0000-0000B4AB0000}"/>
    <cellStyle name="Vírgula 12 2 2 10" xfId="46132" xr:uid="{00000000-0005-0000-0000-0000B5AB0000}"/>
    <cellStyle name="Vírgula 12 2 2 11" xfId="46133" xr:uid="{00000000-0005-0000-0000-0000B6AB0000}"/>
    <cellStyle name="Vírgula 12 2 2 2" xfId="1193" xr:uid="{00000000-0005-0000-0000-0000B7AB0000}"/>
    <cellStyle name="Vírgula 12 2 2 2 10" xfId="46134" xr:uid="{00000000-0005-0000-0000-0000B8AB0000}"/>
    <cellStyle name="Vírgula 12 2 2 2 2" xfId="1863" xr:uid="{00000000-0005-0000-0000-0000B9AB0000}"/>
    <cellStyle name="Vírgula 12 2 2 2 2 2" xfId="5221" xr:uid="{00000000-0005-0000-0000-0000BAAB0000}"/>
    <cellStyle name="Vírgula 12 2 2 2 2 2 2" xfId="10205" xr:uid="{00000000-0005-0000-0000-0000BBAB0000}"/>
    <cellStyle name="Vírgula 12 2 2 2 2 2 2 2" xfId="46135" xr:uid="{00000000-0005-0000-0000-0000BCAB0000}"/>
    <cellStyle name="Vírgula 12 2 2 2 2 2 2 3" xfId="46136" xr:uid="{00000000-0005-0000-0000-0000BDAB0000}"/>
    <cellStyle name="Vírgula 12 2 2 2 2 2 2 4" xfId="46137" xr:uid="{00000000-0005-0000-0000-0000BEAB0000}"/>
    <cellStyle name="Vírgula 12 2 2 2 2 2 3" xfId="46138" xr:uid="{00000000-0005-0000-0000-0000BFAB0000}"/>
    <cellStyle name="Vírgula 12 2 2 2 2 2 3 2" xfId="46139" xr:uid="{00000000-0005-0000-0000-0000C0AB0000}"/>
    <cellStyle name="Vírgula 12 2 2 2 2 2 3 3" xfId="46140" xr:uid="{00000000-0005-0000-0000-0000C1AB0000}"/>
    <cellStyle name="Vírgula 12 2 2 2 2 2 4" xfId="46141" xr:uid="{00000000-0005-0000-0000-0000C2AB0000}"/>
    <cellStyle name="Vírgula 12 2 2 2 2 2 5" xfId="46142" xr:uid="{00000000-0005-0000-0000-0000C3AB0000}"/>
    <cellStyle name="Vírgula 12 2 2 2 2 2 6" xfId="46143" xr:uid="{00000000-0005-0000-0000-0000C4AB0000}"/>
    <cellStyle name="Vírgula 12 2 2 2 2 3" xfId="6950" xr:uid="{00000000-0005-0000-0000-0000C5AB0000}"/>
    <cellStyle name="Vírgula 12 2 2 2 2 3 2" xfId="11892" xr:uid="{00000000-0005-0000-0000-0000C6AB0000}"/>
    <cellStyle name="Vírgula 12 2 2 2 2 3 3" xfId="46144" xr:uid="{00000000-0005-0000-0000-0000C7AB0000}"/>
    <cellStyle name="Vírgula 12 2 2 2 2 3 4" xfId="46145" xr:uid="{00000000-0005-0000-0000-0000C8AB0000}"/>
    <cellStyle name="Vírgula 12 2 2 2 2 4" xfId="8458" xr:uid="{00000000-0005-0000-0000-0000C9AB0000}"/>
    <cellStyle name="Vírgula 12 2 2 2 2 4 2" xfId="46146" xr:uid="{00000000-0005-0000-0000-0000CAAB0000}"/>
    <cellStyle name="Vírgula 12 2 2 2 2 4 3" xfId="46147" xr:uid="{00000000-0005-0000-0000-0000CBAB0000}"/>
    <cellStyle name="Vírgula 12 2 2 2 2 4 4" xfId="46148" xr:uid="{00000000-0005-0000-0000-0000CCAB0000}"/>
    <cellStyle name="Vírgula 12 2 2 2 2 5" xfId="3496" xr:uid="{00000000-0005-0000-0000-0000CDAB0000}"/>
    <cellStyle name="Vírgula 12 2 2 2 2 5 2" xfId="46149" xr:uid="{00000000-0005-0000-0000-0000CEAB0000}"/>
    <cellStyle name="Vírgula 12 2 2 2 2 5 3" xfId="46150" xr:uid="{00000000-0005-0000-0000-0000CFAB0000}"/>
    <cellStyle name="Vírgula 12 2 2 2 2 5 4" xfId="46151" xr:uid="{00000000-0005-0000-0000-0000D0AB0000}"/>
    <cellStyle name="Vírgula 12 2 2 2 2 6" xfId="46152" xr:uid="{00000000-0005-0000-0000-0000D1AB0000}"/>
    <cellStyle name="Vírgula 12 2 2 2 2 6 2" xfId="46153" xr:uid="{00000000-0005-0000-0000-0000D2AB0000}"/>
    <cellStyle name="Vírgula 12 2 2 2 2 6 3" xfId="46154" xr:uid="{00000000-0005-0000-0000-0000D3AB0000}"/>
    <cellStyle name="Vírgula 12 2 2 2 2 7" xfId="46155" xr:uid="{00000000-0005-0000-0000-0000D4AB0000}"/>
    <cellStyle name="Vírgula 12 2 2 2 2 8" xfId="46156" xr:uid="{00000000-0005-0000-0000-0000D5AB0000}"/>
    <cellStyle name="Vírgula 12 2 2 2 2 9" xfId="46157" xr:uid="{00000000-0005-0000-0000-0000D6AB0000}"/>
    <cellStyle name="Vírgula 12 2 2 2 3" xfId="4561" xr:uid="{00000000-0005-0000-0000-0000D7AB0000}"/>
    <cellStyle name="Vírgula 12 2 2 2 3 2" xfId="9545" xr:uid="{00000000-0005-0000-0000-0000D8AB0000}"/>
    <cellStyle name="Vírgula 12 2 2 2 3 2 2" xfId="46158" xr:uid="{00000000-0005-0000-0000-0000D9AB0000}"/>
    <cellStyle name="Vírgula 12 2 2 2 3 2 3" xfId="46159" xr:uid="{00000000-0005-0000-0000-0000DAAB0000}"/>
    <cellStyle name="Vírgula 12 2 2 2 3 2 4" xfId="46160" xr:uid="{00000000-0005-0000-0000-0000DBAB0000}"/>
    <cellStyle name="Vírgula 12 2 2 2 3 3" xfId="46161" xr:uid="{00000000-0005-0000-0000-0000DCAB0000}"/>
    <cellStyle name="Vírgula 12 2 2 2 3 3 2" xfId="46162" xr:uid="{00000000-0005-0000-0000-0000DDAB0000}"/>
    <cellStyle name="Vírgula 12 2 2 2 3 3 3" xfId="46163" xr:uid="{00000000-0005-0000-0000-0000DEAB0000}"/>
    <cellStyle name="Vírgula 12 2 2 2 3 4" xfId="46164" xr:uid="{00000000-0005-0000-0000-0000DFAB0000}"/>
    <cellStyle name="Vírgula 12 2 2 2 3 5" xfId="46165" xr:uid="{00000000-0005-0000-0000-0000E0AB0000}"/>
    <cellStyle name="Vírgula 12 2 2 2 3 6" xfId="46166" xr:uid="{00000000-0005-0000-0000-0000E1AB0000}"/>
    <cellStyle name="Vírgula 12 2 2 2 4" xfId="6292" xr:uid="{00000000-0005-0000-0000-0000E2AB0000}"/>
    <cellStyle name="Vírgula 12 2 2 2 4 2" xfId="11234" xr:uid="{00000000-0005-0000-0000-0000E3AB0000}"/>
    <cellStyle name="Vírgula 12 2 2 2 4 3" xfId="46167" xr:uid="{00000000-0005-0000-0000-0000E4AB0000}"/>
    <cellStyle name="Vírgula 12 2 2 2 4 4" xfId="46168" xr:uid="{00000000-0005-0000-0000-0000E5AB0000}"/>
    <cellStyle name="Vírgula 12 2 2 2 5" xfId="7800" xr:uid="{00000000-0005-0000-0000-0000E6AB0000}"/>
    <cellStyle name="Vírgula 12 2 2 2 5 2" xfId="46169" xr:uid="{00000000-0005-0000-0000-0000E7AB0000}"/>
    <cellStyle name="Vírgula 12 2 2 2 5 3" xfId="46170" xr:uid="{00000000-0005-0000-0000-0000E8AB0000}"/>
    <cellStyle name="Vírgula 12 2 2 2 5 4" xfId="46171" xr:uid="{00000000-0005-0000-0000-0000E9AB0000}"/>
    <cellStyle name="Vírgula 12 2 2 2 6" xfId="2838" xr:uid="{00000000-0005-0000-0000-0000EAAB0000}"/>
    <cellStyle name="Vírgula 12 2 2 2 6 2" xfId="46172" xr:uid="{00000000-0005-0000-0000-0000EBAB0000}"/>
    <cellStyle name="Vírgula 12 2 2 2 6 3" xfId="46173" xr:uid="{00000000-0005-0000-0000-0000ECAB0000}"/>
    <cellStyle name="Vírgula 12 2 2 2 6 4" xfId="46174" xr:uid="{00000000-0005-0000-0000-0000EDAB0000}"/>
    <cellStyle name="Vírgula 12 2 2 2 7" xfId="46175" xr:uid="{00000000-0005-0000-0000-0000EEAB0000}"/>
    <cellStyle name="Vírgula 12 2 2 2 7 2" xfId="46176" xr:uid="{00000000-0005-0000-0000-0000EFAB0000}"/>
    <cellStyle name="Vírgula 12 2 2 2 7 3" xfId="46177" xr:uid="{00000000-0005-0000-0000-0000F0AB0000}"/>
    <cellStyle name="Vírgula 12 2 2 2 8" xfId="46178" xr:uid="{00000000-0005-0000-0000-0000F1AB0000}"/>
    <cellStyle name="Vírgula 12 2 2 2 9" xfId="46179" xr:uid="{00000000-0005-0000-0000-0000F2AB0000}"/>
    <cellStyle name="Vírgula 12 2 2 3" xfId="1862" xr:uid="{00000000-0005-0000-0000-0000F3AB0000}"/>
    <cellStyle name="Vírgula 12 2 2 3 2" xfId="5220" xr:uid="{00000000-0005-0000-0000-0000F4AB0000}"/>
    <cellStyle name="Vírgula 12 2 2 3 2 2" xfId="10204" xr:uid="{00000000-0005-0000-0000-0000F5AB0000}"/>
    <cellStyle name="Vírgula 12 2 2 3 2 2 2" xfId="46180" xr:uid="{00000000-0005-0000-0000-0000F6AB0000}"/>
    <cellStyle name="Vírgula 12 2 2 3 2 2 3" xfId="46181" xr:uid="{00000000-0005-0000-0000-0000F7AB0000}"/>
    <cellStyle name="Vírgula 12 2 2 3 2 2 4" xfId="46182" xr:uid="{00000000-0005-0000-0000-0000F8AB0000}"/>
    <cellStyle name="Vírgula 12 2 2 3 2 3" xfId="46183" xr:uid="{00000000-0005-0000-0000-0000F9AB0000}"/>
    <cellStyle name="Vírgula 12 2 2 3 2 3 2" xfId="46184" xr:uid="{00000000-0005-0000-0000-0000FAAB0000}"/>
    <cellStyle name="Vírgula 12 2 2 3 2 3 3" xfId="46185" xr:uid="{00000000-0005-0000-0000-0000FBAB0000}"/>
    <cellStyle name="Vírgula 12 2 2 3 2 4" xfId="46186" xr:uid="{00000000-0005-0000-0000-0000FCAB0000}"/>
    <cellStyle name="Vírgula 12 2 2 3 2 5" xfId="46187" xr:uid="{00000000-0005-0000-0000-0000FDAB0000}"/>
    <cellStyle name="Vírgula 12 2 2 3 2 6" xfId="46188" xr:uid="{00000000-0005-0000-0000-0000FEAB0000}"/>
    <cellStyle name="Vírgula 12 2 2 3 3" xfId="6949" xr:uid="{00000000-0005-0000-0000-0000FFAB0000}"/>
    <cellStyle name="Vírgula 12 2 2 3 3 2" xfId="11891" xr:uid="{00000000-0005-0000-0000-000000AC0000}"/>
    <cellStyle name="Vírgula 12 2 2 3 3 3" xfId="46189" xr:uid="{00000000-0005-0000-0000-000001AC0000}"/>
    <cellStyle name="Vírgula 12 2 2 3 3 4" xfId="46190" xr:uid="{00000000-0005-0000-0000-000002AC0000}"/>
    <cellStyle name="Vírgula 12 2 2 3 4" xfId="8457" xr:uid="{00000000-0005-0000-0000-000003AC0000}"/>
    <cellStyle name="Vírgula 12 2 2 3 4 2" xfId="46191" xr:uid="{00000000-0005-0000-0000-000004AC0000}"/>
    <cellStyle name="Vírgula 12 2 2 3 4 3" xfId="46192" xr:uid="{00000000-0005-0000-0000-000005AC0000}"/>
    <cellStyle name="Vírgula 12 2 2 3 4 4" xfId="46193" xr:uid="{00000000-0005-0000-0000-000006AC0000}"/>
    <cellStyle name="Vírgula 12 2 2 3 5" xfId="3495" xr:uid="{00000000-0005-0000-0000-000007AC0000}"/>
    <cellStyle name="Vírgula 12 2 2 3 5 2" xfId="46194" xr:uid="{00000000-0005-0000-0000-000008AC0000}"/>
    <cellStyle name="Vírgula 12 2 2 3 5 3" xfId="46195" xr:uid="{00000000-0005-0000-0000-000009AC0000}"/>
    <cellStyle name="Vírgula 12 2 2 3 5 4" xfId="46196" xr:uid="{00000000-0005-0000-0000-00000AAC0000}"/>
    <cellStyle name="Vírgula 12 2 2 3 6" xfId="46197" xr:uid="{00000000-0005-0000-0000-00000BAC0000}"/>
    <cellStyle name="Vírgula 12 2 2 3 6 2" xfId="46198" xr:uid="{00000000-0005-0000-0000-00000CAC0000}"/>
    <cellStyle name="Vírgula 12 2 2 3 6 3" xfId="46199" xr:uid="{00000000-0005-0000-0000-00000DAC0000}"/>
    <cellStyle name="Vírgula 12 2 2 3 7" xfId="46200" xr:uid="{00000000-0005-0000-0000-00000EAC0000}"/>
    <cellStyle name="Vírgula 12 2 2 3 8" xfId="46201" xr:uid="{00000000-0005-0000-0000-00000FAC0000}"/>
    <cellStyle name="Vírgula 12 2 2 3 9" xfId="46202" xr:uid="{00000000-0005-0000-0000-000010AC0000}"/>
    <cellStyle name="Vírgula 12 2 2 4" xfId="4178" xr:uid="{00000000-0005-0000-0000-000011AC0000}"/>
    <cellStyle name="Vírgula 12 2 2 4 2" xfId="9164" xr:uid="{00000000-0005-0000-0000-000012AC0000}"/>
    <cellStyle name="Vírgula 12 2 2 4 2 2" xfId="46203" xr:uid="{00000000-0005-0000-0000-000013AC0000}"/>
    <cellStyle name="Vírgula 12 2 2 4 2 3" xfId="46204" xr:uid="{00000000-0005-0000-0000-000014AC0000}"/>
    <cellStyle name="Vírgula 12 2 2 4 2 4" xfId="46205" xr:uid="{00000000-0005-0000-0000-000015AC0000}"/>
    <cellStyle name="Vírgula 12 2 2 4 3" xfId="46206" xr:uid="{00000000-0005-0000-0000-000016AC0000}"/>
    <cellStyle name="Vírgula 12 2 2 4 3 2" xfId="46207" xr:uid="{00000000-0005-0000-0000-000017AC0000}"/>
    <cellStyle name="Vírgula 12 2 2 4 3 3" xfId="46208" xr:uid="{00000000-0005-0000-0000-000018AC0000}"/>
    <cellStyle name="Vírgula 12 2 2 4 4" xfId="46209" xr:uid="{00000000-0005-0000-0000-000019AC0000}"/>
    <cellStyle name="Vírgula 12 2 2 4 5" xfId="46210" xr:uid="{00000000-0005-0000-0000-00001AAC0000}"/>
    <cellStyle name="Vírgula 12 2 2 4 6" xfId="46211" xr:uid="{00000000-0005-0000-0000-00001BAC0000}"/>
    <cellStyle name="Vírgula 12 2 2 5" xfId="5925" xr:uid="{00000000-0005-0000-0000-00001CAC0000}"/>
    <cellStyle name="Vírgula 12 2 2 5 2" xfId="10867" xr:uid="{00000000-0005-0000-0000-00001DAC0000}"/>
    <cellStyle name="Vírgula 12 2 2 5 3" xfId="46212" xr:uid="{00000000-0005-0000-0000-00001EAC0000}"/>
    <cellStyle name="Vírgula 12 2 2 5 4" xfId="46213" xr:uid="{00000000-0005-0000-0000-00001FAC0000}"/>
    <cellStyle name="Vírgula 12 2 2 6" xfId="7433" xr:uid="{00000000-0005-0000-0000-000020AC0000}"/>
    <cellStyle name="Vírgula 12 2 2 6 2" xfId="46214" xr:uid="{00000000-0005-0000-0000-000021AC0000}"/>
    <cellStyle name="Vírgula 12 2 2 6 3" xfId="46215" xr:uid="{00000000-0005-0000-0000-000022AC0000}"/>
    <cellStyle name="Vírgula 12 2 2 6 4" xfId="46216" xr:uid="{00000000-0005-0000-0000-000023AC0000}"/>
    <cellStyle name="Vírgula 12 2 2 7" xfId="2471" xr:uid="{00000000-0005-0000-0000-000024AC0000}"/>
    <cellStyle name="Vírgula 12 2 2 7 2" xfId="46217" xr:uid="{00000000-0005-0000-0000-000025AC0000}"/>
    <cellStyle name="Vírgula 12 2 2 7 3" xfId="46218" xr:uid="{00000000-0005-0000-0000-000026AC0000}"/>
    <cellStyle name="Vírgula 12 2 2 7 4" xfId="46219" xr:uid="{00000000-0005-0000-0000-000027AC0000}"/>
    <cellStyle name="Vírgula 12 2 2 8" xfId="46220" xr:uid="{00000000-0005-0000-0000-000028AC0000}"/>
    <cellStyle name="Vírgula 12 2 2 8 2" xfId="46221" xr:uid="{00000000-0005-0000-0000-000029AC0000}"/>
    <cellStyle name="Vírgula 12 2 2 8 3" xfId="46222" xr:uid="{00000000-0005-0000-0000-00002AAC0000}"/>
    <cellStyle name="Vírgula 12 2 2 9" xfId="46223" xr:uid="{00000000-0005-0000-0000-00002BAC0000}"/>
    <cellStyle name="Vírgula 12 2 3" xfId="880" xr:uid="{00000000-0005-0000-0000-00002CAC0000}"/>
    <cellStyle name="Vírgula 12 2 3 10" xfId="46224" xr:uid="{00000000-0005-0000-0000-00002DAC0000}"/>
    <cellStyle name="Vírgula 12 2 3 2" xfId="1864" xr:uid="{00000000-0005-0000-0000-00002EAC0000}"/>
    <cellStyle name="Vírgula 12 2 3 2 2" xfId="5222" xr:uid="{00000000-0005-0000-0000-00002FAC0000}"/>
    <cellStyle name="Vírgula 12 2 3 2 2 2" xfId="10206" xr:uid="{00000000-0005-0000-0000-000030AC0000}"/>
    <cellStyle name="Vírgula 12 2 3 2 2 2 2" xfId="46225" xr:uid="{00000000-0005-0000-0000-000031AC0000}"/>
    <cellStyle name="Vírgula 12 2 3 2 2 2 3" xfId="46226" xr:uid="{00000000-0005-0000-0000-000032AC0000}"/>
    <cellStyle name="Vírgula 12 2 3 2 2 2 4" xfId="46227" xr:uid="{00000000-0005-0000-0000-000033AC0000}"/>
    <cellStyle name="Vírgula 12 2 3 2 2 3" xfId="46228" xr:uid="{00000000-0005-0000-0000-000034AC0000}"/>
    <cellStyle name="Vírgula 12 2 3 2 2 3 2" xfId="46229" xr:uid="{00000000-0005-0000-0000-000035AC0000}"/>
    <cellStyle name="Vírgula 12 2 3 2 2 3 3" xfId="46230" xr:uid="{00000000-0005-0000-0000-000036AC0000}"/>
    <cellStyle name="Vírgula 12 2 3 2 2 4" xfId="46231" xr:uid="{00000000-0005-0000-0000-000037AC0000}"/>
    <cellStyle name="Vírgula 12 2 3 2 2 5" xfId="46232" xr:uid="{00000000-0005-0000-0000-000038AC0000}"/>
    <cellStyle name="Vírgula 12 2 3 2 2 6" xfId="46233" xr:uid="{00000000-0005-0000-0000-000039AC0000}"/>
    <cellStyle name="Vírgula 12 2 3 2 3" xfId="6951" xr:uid="{00000000-0005-0000-0000-00003AAC0000}"/>
    <cellStyle name="Vírgula 12 2 3 2 3 2" xfId="11893" xr:uid="{00000000-0005-0000-0000-00003BAC0000}"/>
    <cellStyle name="Vírgula 12 2 3 2 3 3" xfId="46234" xr:uid="{00000000-0005-0000-0000-00003CAC0000}"/>
    <cellStyle name="Vírgula 12 2 3 2 3 4" xfId="46235" xr:uid="{00000000-0005-0000-0000-00003DAC0000}"/>
    <cellStyle name="Vírgula 12 2 3 2 4" xfId="8459" xr:uid="{00000000-0005-0000-0000-00003EAC0000}"/>
    <cellStyle name="Vírgula 12 2 3 2 4 2" xfId="46236" xr:uid="{00000000-0005-0000-0000-00003FAC0000}"/>
    <cellStyle name="Vírgula 12 2 3 2 4 3" xfId="46237" xr:uid="{00000000-0005-0000-0000-000040AC0000}"/>
    <cellStyle name="Vírgula 12 2 3 2 4 4" xfId="46238" xr:uid="{00000000-0005-0000-0000-000041AC0000}"/>
    <cellStyle name="Vírgula 12 2 3 2 5" xfId="3497" xr:uid="{00000000-0005-0000-0000-000042AC0000}"/>
    <cellStyle name="Vírgula 12 2 3 2 5 2" xfId="46239" xr:uid="{00000000-0005-0000-0000-000043AC0000}"/>
    <cellStyle name="Vírgula 12 2 3 2 5 3" xfId="46240" xr:uid="{00000000-0005-0000-0000-000044AC0000}"/>
    <cellStyle name="Vírgula 12 2 3 2 5 4" xfId="46241" xr:uid="{00000000-0005-0000-0000-000045AC0000}"/>
    <cellStyle name="Vírgula 12 2 3 2 6" xfId="46242" xr:uid="{00000000-0005-0000-0000-000046AC0000}"/>
    <cellStyle name="Vírgula 12 2 3 2 6 2" xfId="46243" xr:uid="{00000000-0005-0000-0000-000047AC0000}"/>
    <cellStyle name="Vírgula 12 2 3 2 6 3" xfId="46244" xr:uid="{00000000-0005-0000-0000-000048AC0000}"/>
    <cellStyle name="Vírgula 12 2 3 2 7" xfId="46245" xr:uid="{00000000-0005-0000-0000-000049AC0000}"/>
    <cellStyle name="Vírgula 12 2 3 2 8" xfId="46246" xr:uid="{00000000-0005-0000-0000-00004AAC0000}"/>
    <cellStyle name="Vírgula 12 2 3 2 9" xfId="46247" xr:uid="{00000000-0005-0000-0000-00004BAC0000}"/>
    <cellStyle name="Vírgula 12 2 3 3" xfId="4320" xr:uid="{00000000-0005-0000-0000-00004CAC0000}"/>
    <cellStyle name="Vírgula 12 2 3 3 2" xfId="9305" xr:uid="{00000000-0005-0000-0000-00004DAC0000}"/>
    <cellStyle name="Vírgula 12 2 3 3 2 2" xfId="46248" xr:uid="{00000000-0005-0000-0000-00004EAC0000}"/>
    <cellStyle name="Vírgula 12 2 3 3 2 3" xfId="46249" xr:uid="{00000000-0005-0000-0000-00004FAC0000}"/>
    <cellStyle name="Vírgula 12 2 3 3 2 4" xfId="46250" xr:uid="{00000000-0005-0000-0000-000050AC0000}"/>
    <cellStyle name="Vírgula 12 2 3 3 3" xfId="46251" xr:uid="{00000000-0005-0000-0000-000051AC0000}"/>
    <cellStyle name="Vírgula 12 2 3 3 3 2" xfId="46252" xr:uid="{00000000-0005-0000-0000-000052AC0000}"/>
    <cellStyle name="Vírgula 12 2 3 3 3 3" xfId="46253" xr:uid="{00000000-0005-0000-0000-000053AC0000}"/>
    <cellStyle name="Vírgula 12 2 3 3 4" xfId="46254" xr:uid="{00000000-0005-0000-0000-000054AC0000}"/>
    <cellStyle name="Vírgula 12 2 3 3 5" xfId="46255" xr:uid="{00000000-0005-0000-0000-000055AC0000}"/>
    <cellStyle name="Vírgula 12 2 3 3 6" xfId="46256" xr:uid="{00000000-0005-0000-0000-000056AC0000}"/>
    <cellStyle name="Vírgula 12 2 3 4" xfId="6063" xr:uid="{00000000-0005-0000-0000-000057AC0000}"/>
    <cellStyle name="Vírgula 12 2 3 4 2" xfId="11005" xr:uid="{00000000-0005-0000-0000-000058AC0000}"/>
    <cellStyle name="Vírgula 12 2 3 4 3" xfId="46257" xr:uid="{00000000-0005-0000-0000-000059AC0000}"/>
    <cellStyle name="Vírgula 12 2 3 4 4" xfId="46258" xr:uid="{00000000-0005-0000-0000-00005AAC0000}"/>
    <cellStyle name="Vírgula 12 2 3 5" xfId="7571" xr:uid="{00000000-0005-0000-0000-00005BAC0000}"/>
    <cellStyle name="Vírgula 12 2 3 5 2" xfId="46259" xr:uid="{00000000-0005-0000-0000-00005CAC0000}"/>
    <cellStyle name="Vírgula 12 2 3 5 3" xfId="46260" xr:uid="{00000000-0005-0000-0000-00005DAC0000}"/>
    <cellStyle name="Vírgula 12 2 3 5 4" xfId="46261" xr:uid="{00000000-0005-0000-0000-00005EAC0000}"/>
    <cellStyle name="Vírgula 12 2 3 6" xfId="2609" xr:uid="{00000000-0005-0000-0000-00005FAC0000}"/>
    <cellStyle name="Vírgula 12 2 3 6 2" xfId="46262" xr:uid="{00000000-0005-0000-0000-000060AC0000}"/>
    <cellStyle name="Vírgula 12 2 3 6 3" xfId="46263" xr:uid="{00000000-0005-0000-0000-000061AC0000}"/>
    <cellStyle name="Vírgula 12 2 3 6 4" xfId="46264" xr:uid="{00000000-0005-0000-0000-000062AC0000}"/>
    <cellStyle name="Vírgula 12 2 3 7" xfId="46265" xr:uid="{00000000-0005-0000-0000-000063AC0000}"/>
    <cellStyle name="Vírgula 12 2 3 7 2" xfId="46266" xr:uid="{00000000-0005-0000-0000-000064AC0000}"/>
    <cellStyle name="Vírgula 12 2 3 7 3" xfId="46267" xr:uid="{00000000-0005-0000-0000-000065AC0000}"/>
    <cellStyle name="Vírgula 12 2 3 8" xfId="46268" xr:uid="{00000000-0005-0000-0000-000066AC0000}"/>
    <cellStyle name="Vírgula 12 2 3 9" xfId="46269" xr:uid="{00000000-0005-0000-0000-000067AC0000}"/>
    <cellStyle name="Vírgula 12 2 4" xfId="1861" xr:uid="{00000000-0005-0000-0000-000068AC0000}"/>
    <cellStyle name="Vírgula 12 2 4 2" xfId="5219" xr:uid="{00000000-0005-0000-0000-000069AC0000}"/>
    <cellStyle name="Vírgula 12 2 4 2 2" xfId="10203" xr:uid="{00000000-0005-0000-0000-00006AAC0000}"/>
    <cellStyle name="Vírgula 12 2 4 2 2 2" xfId="46270" xr:uid="{00000000-0005-0000-0000-00006BAC0000}"/>
    <cellStyle name="Vírgula 12 2 4 2 2 3" xfId="46271" xr:uid="{00000000-0005-0000-0000-00006CAC0000}"/>
    <cellStyle name="Vírgula 12 2 4 2 2 4" xfId="46272" xr:uid="{00000000-0005-0000-0000-00006DAC0000}"/>
    <cellStyle name="Vírgula 12 2 4 2 3" xfId="46273" xr:uid="{00000000-0005-0000-0000-00006EAC0000}"/>
    <cellStyle name="Vírgula 12 2 4 2 3 2" xfId="46274" xr:uid="{00000000-0005-0000-0000-00006FAC0000}"/>
    <cellStyle name="Vírgula 12 2 4 2 3 3" xfId="46275" xr:uid="{00000000-0005-0000-0000-000070AC0000}"/>
    <cellStyle name="Vírgula 12 2 4 2 4" xfId="46276" xr:uid="{00000000-0005-0000-0000-000071AC0000}"/>
    <cellStyle name="Vírgula 12 2 4 2 5" xfId="46277" xr:uid="{00000000-0005-0000-0000-000072AC0000}"/>
    <cellStyle name="Vírgula 12 2 4 2 6" xfId="46278" xr:uid="{00000000-0005-0000-0000-000073AC0000}"/>
    <cellStyle name="Vírgula 12 2 4 3" xfId="6948" xr:uid="{00000000-0005-0000-0000-000074AC0000}"/>
    <cellStyle name="Vírgula 12 2 4 3 2" xfId="11890" xr:uid="{00000000-0005-0000-0000-000075AC0000}"/>
    <cellStyle name="Vírgula 12 2 4 3 3" xfId="46279" xr:uid="{00000000-0005-0000-0000-000076AC0000}"/>
    <cellStyle name="Vírgula 12 2 4 3 4" xfId="46280" xr:uid="{00000000-0005-0000-0000-000077AC0000}"/>
    <cellStyle name="Vírgula 12 2 4 4" xfId="8456" xr:uid="{00000000-0005-0000-0000-000078AC0000}"/>
    <cellStyle name="Vírgula 12 2 4 4 2" xfId="46281" xr:uid="{00000000-0005-0000-0000-000079AC0000}"/>
    <cellStyle name="Vírgula 12 2 4 4 3" xfId="46282" xr:uid="{00000000-0005-0000-0000-00007AAC0000}"/>
    <cellStyle name="Vírgula 12 2 4 4 4" xfId="46283" xr:uid="{00000000-0005-0000-0000-00007BAC0000}"/>
    <cellStyle name="Vírgula 12 2 4 5" xfId="3494" xr:uid="{00000000-0005-0000-0000-00007CAC0000}"/>
    <cellStyle name="Vírgula 12 2 4 5 2" xfId="46284" xr:uid="{00000000-0005-0000-0000-00007DAC0000}"/>
    <cellStyle name="Vírgula 12 2 4 5 3" xfId="46285" xr:uid="{00000000-0005-0000-0000-00007EAC0000}"/>
    <cellStyle name="Vírgula 12 2 4 5 4" xfId="46286" xr:uid="{00000000-0005-0000-0000-00007FAC0000}"/>
    <cellStyle name="Vírgula 12 2 4 6" xfId="46287" xr:uid="{00000000-0005-0000-0000-000080AC0000}"/>
    <cellStyle name="Vírgula 12 2 4 6 2" xfId="46288" xr:uid="{00000000-0005-0000-0000-000081AC0000}"/>
    <cellStyle name="Vírgula 12 2 4 6 3" xfId="46289" xr:uid="{00000000-0005-0000-0000-000082AC0000}"/>
    <cellStyle name="Vírgula 12 2 4 7" xfId="46290" xr:uid="{00000000-0005-0000-0000-000083AC0000}"/>
    <cellStyle name="Vírgula 12 2 4 8" xfId="46291" xr:uid="{00000000-0005-0000-0000-000084AC0000}"/>
    <cellStyle name="Vírgula 12 2 4 9" xfId="46292" xr:uid="{00000000-0005-0000-0000-000085AC0000}"/>
    <cellStyle name="Vírgula 12 2 5" xfId="3718" xr:uid="{00000000-0005-0000-0000-000086AC0000}"/>
    <cellStyle name="Vírgula 12 2 5 2" xfId="5531" xr:uid="{00000000-0005-0000-0000-000087AC0000}"/>
    <cellStyle name="Vírgula 12 2 5 2 2" xfId="10481" xr:uid="{00000000-0005-0000-0000-000088AC0000}"/>
    <cellStyle name="Vírgula 12 2 5 2 2 2" xfId="46293" xr:uid="{00000000-0005-0000-0000-000089AC0000}"/>
    <cellStyle name="Vírgula 12 2 5 2 2 3" xfId="46294" xr:uid="{00000000-0005-0000-0000-00008AAC0000}"/>
    <cellStyle name="Vírgula 12 2 5 2 2 4" xfId="46295" xr:uid="{00000000-0005-0000-0000-00008BAC0000}"/>
    <cellStyle name="Vírgula 12 2 5 2 3" xfId="46296" xr:uid="{00000000-0005-0000-0000-00008CAC0000}"/>
    <cellStyle name="Vírgula 12 2 5 2 3 2" xfId="46297" xr:uid="{00000000-0005-0000-0000-00008DAC0000}"/>
    <cellStyle name="Vírgula 12 2 5 2 3 3" xfId="46298" xr:uid="{00000000-0005-0000-0000-00008EAC0000}"/>
    <cellStyle name="Vírgula 12 2 5 2 4" xfId="46299" xr:uid="{00000000-0005-0000-0000-00008FAC0000}"/>
    <cellStyle name="Vírgula 12 2 5 2 5" xfId="46300" xr:uid="{00000000-0005-0000-0000-000090AC0000}"/>
    <cellStyle name="Vírgula 12 2 5 2 6" xfId="46301" xr:uid="{00000000-0005-0000-0000-000091AC0000}"/>
    <cellStyle name="Vírgula 12 2 5 3" xfId="8678" xr:uid="{00000000-0005-0000-0000-000092AC0000}"/>
    <cellStyle name="Vírgula 12 2 5 3 2" xfId="46302" xr:uid="{00000000-0005-0000-0000-000093AC0000}"/>
    <cellStyle name="Vírgula 12 2 5 3 3" xfId="46303" xr:uid="{00000000-0005-0000-0000-000094AC0000}"/>
    <cellStyle name="Vírgula 12 2 5 3 4" xfId="46304" xr:uid="{00000000-0005-0000-0000-000095AC0000}"/>
    <cellStyle name="Vírgula 12 2 5 4" xfId="46305" xr:uid="{00000000-0005-0000-0000-000096AC0000}"/>
    <cellStyle name="Vírgula 12 2 5 4 2" xfId="46306" xr:uid="{00000000-0005-0000-0000-000097AC0000}"/>
    <cellStyle name="Vírgula 12 2 5 4 3" xfId="46307" xr:uid="{00000000-0005-0000-0000-000098AC0000}"/>
    <cellStyle name="Vírgula 12 2 5 4 4" xfId="46308" xr:uid="{00000000-0005-0000-0000-000099AC0000}"/>
    <cellStyle name="Vírgula 12 2 5 5" xfId="46309" xr:uid="{00000000-0005-0000-0000-00009AAC0000}"/>
    <cellStyle name="Vírgula 12 2 5 5 2" xfId="46310" xr:uid="{00000000-0005-0000-0000-00009BAC0000}"/>
    <cellStyle name="Vírgula 12 2 5 5 3" xfId="46311" xr:uid="{00000000-0005-0000-0000-00009CAC0000}"/>
    <cellStyle name="Vírgula 12 2 5 5 4" xfId="46312" xr:uid="{00000000-0005-0000-0000-00009DAC0000}"/>
    <cellStyle name="Vírgula 12 2 5 6" xfId="46313" xr:uid="{00000000-0005-0000-0000-00009EAC0000}"/>
    <cellStyle name="Vírgula 12 2 5 6 2" xfId="46314" xr:uid="{00000000-0005-0000-0000-00009FAC0000}"/>
    <cellStyle name="Vírgula 12 2 5 6 3" xfId="46315" xr:uid="{00000000-0005-0000-0000-0000A0AC0000}"/>
    <cellStyle name="Vírgula 12 2 5 7" xfId="46316" xr:uid="{00000000-0005-0000-0000-0000A1AC0000}"/>
    <cellStyle name="Vírgula 12 2 5 8" xfId="46317" xr:uid="{00000000-0005-0000-0000-0000A2AC0000}"/>
    <cellStyle name="Vírgula 12 2 5 9" xfId="46318" xr:uid="{00000000-0005-0000-0000-0000A3AC0000}"/>
    <cellStyle name="Vírgula 12 2 6" xfId="4042" xr:uid="{00000000-0005-0000-0000-0000A4AC0000}"/>
    <cellStyle name="Vírgula 12 2 6 2" xfId="8814" xr:uid="{00000000-0005-0000-0000-0000A5AC0000}"/>
    <cellStyle name="Vírgula 12 2 6 2 2" xfId="46319" xr:uid="{00000000-0005-0000-0000-0000A6AC0000}"/>
    <cellStyle name="Vírgula 12 2 6 2 2 2" xfId="46320" xr:uid="{00000000-0005-0000-0000-0000A7AC0000}"/>
    <cellStyle name="Vírgula 12 2 6 2 2 3" xfId="46321" xr:uid="{00000000-0005-0000-0000-0000A8AC0000}"/>
    <cellStyle name="Vírgula 12 2 6 2 2 4" xfId="46322" xr:uid="{00000000-0005-0000-0000-0000A9AC0000}"/>
    <cellStyle name="Vírgula 12 2 6 2 3" xfId="46323" xr:uid="{00000000-0005-0000-0000-0000AAAC0000}"/>
    <cellStyle name="Vírgula 12 2 6 2 3 2" xfId="46324" xr:uid="{00000000-0005-0000-0000-0000ABAC0000}"/>
    <cellStyle name="Vírgula 12 2 6 2 3 3" xfId="46325" xr:uid="{00000000-0005-0000-0000-0000ACAC0000}"/>
    <cellStyle name="Vírgula 12 2 6 2 4" xfId="46326" xr:uid="{00000000-0005-0000-0000-0000ADAC0000}"/>
    <cellStyle name="Vírgula 12 2 6 2 5" xfId="46327" xr:uid="{00000000-0005-0000-0000-0000AEAC0000}"/>
    <cellStyle name="Vírgula 12 2 6 2 6" xfId="46328" xr:uid="{00000000-0005-0000-0000-0000AFAC0000}"/>
    <cellStyle name="Vírgula 12 2 6 3" xfId="46329" xr:uid="{00000000-0005-0000-0000-0000B0AC0000}"/>
    <cellStyle name="Vírgula 12 2 6 3 2" xfId="46330" xr:uid="{00000000-0005-0000-0000-0000B1AC0000}"/>
    <cellStyle name="Vírgula 12 2 6 3 3" xfId="46331" xr:uid="{00000000-0005-0000-0000-0000B2AC0000}"/>
    <cellStyle name="Vírgula 12 2 6 3 4" xfId="46332" xr:uid="{00000000-0005-0000-0000-0000B3AC0000}"/>
    <cellStyle name="Vírgula 12 2 6 4" xfId="46333" xr:uid="{00000000-0005-0000-0000-0000B4AC0000}"/>
    <cellStyle name="Vírgula 12 2 6 4 2" xfId="46334" xr:uid="{00000000-0005-0000-0000-0000B5AC0000}"/>
    <cellStyle name="Vírgula 12 2 6 4 3" xfId="46335" xr:uid="{00000000-0005-0000-0000-0000B6AC0000}"/>
    <cellStyle name="Vírgula 12 2 6 4 4" xfId="46336" xr:uid="{00000000-0005-0000-0000-0000B7AC0000}"/>
    <cellStyle name="Vírgula 12 2 6 5" xfId="46337" xr:uid="{00000000-0005-0000-0000-0000B8AC0000}"/>
    <cellStyle name="Vírgula 12 2 6 5 2" xfId="46338" xr:uid="{00000000-0005-0000-0000-0000B9AC0000}"/>
    <cellStyle name="Vírgula 12 2 6 5 3" xfId="46339" xr:uid="{00000000-0005-0000-0000-0000BAAC0000}"/>
    <cellStyle name="Vírgula 12 2 6 6" xfId="46340" xr:uid="{00000000-0005-0000-0000-0000BBAC0000}"/>
    <cellStyle name="Vírgula 12 2 6 7" xfId="46341" xr:uid="{00000000-0005-0000-0000-0000BCAC0000}"/>
    <cellStyle name="Vírgula 12 2 6 8" xfId="46342" xr:uid="{00000000-0005-0000-0000-0000BDAC0000}"/>
    <cellStyle name="Vírgula 12 2 7" xfId="5492" xr:uid="{00000000-0005-0000-0000-0000BEAC0000}"/>
    <cellStyle name="Vírgula 12 2 7 2" xfId="10450" xr:uid="{00000000-0005-0000-0000-0000BFAC0000}"/>
    <cellStyle name="Vírgula 12 2 7 2 2" xfId="46343" xr:uid="{00000000-0005-0000-0000-0000C0AC0000}"/>
    <cellStyle name="Vírgula 12 2 7 2 3" xfId="46344" xr:uid="{00000000-0005-0000-0000-0000C1AC0000}"/>
    <cellStyle name="Vírgula 12 2 7 2 4" xfId="46345" xr:uid="{00000000-0005-0000-0000-0000C2AC0000}"/>
    <cellStyle name="Vírgula 12 2 7 3" xfId="46346" xr:uid="{00000000-0005-0000-0000-0000C3AC0000}"/>
    <cellStyle name="Vírgula 12 2 7 3 2" xfId="46347" xr:uid="{00000000-0005-0000-0000-0000C4AC0000}"/>
    <cellStyle name="Vírgula 12 2 7 3 3" xfId="46348" xr:uid="{00000000-0005-0000-0000-0000C5AC0000}"/>
    <cellStyle name="Vírgula 12 2 7 4" xfId="46349" xr:uid="{00000000-0005-0000-0000-0000C6AC0000}"/>
    <cellStyle name="Vírgula 12 2 7 5" xfId="46350" xr:uid="{00000000-0005-0000-0000-0000C7AC0000}"/>
    <cellStyle name="Vírgula 12 2 7 6" xfId="46351" xr:uid="{00000000-0005-0000-0000-0000C8AC0000}"/>
    <cellStyle name="Vírgula 12 2 8" xfId="5790" xr:uid="{00000000-0005-0000-0000-0000C9AC0000}"/>
    <cellStyle name="Vírgula 12 2 8 2" xfId="10732" xr:uid="{00000000-0005-0000-0000-0000CAAC0000}"/>
    <cellStyle name="Vírgula 12 2 8 3" xfId="46352" xr:uid="{00000000-0005-0000-0000-0000CBAC0000}"/>
    <cellStyle name="Vírgula 12 2 8 4" xfId="46353" xr:uid="{00000000-0005-0000-0000-0000CCAC0000}"/>
    <cellStyle name="Vírgula 12 2 9" xfId="7298" xr:uid="{00000000-0005-0000-0000-0000CDAC0000}"/>
    <cellStyle name="Vírgula 12 2 9 2" xfId="46354" xr:uid="{00000000-0005-0000-0000-0000CEAC0000}"/>
    <cellStyle name="Vírgula 12 2 9 3" xfId="46355" xr:uid="{00000000-0005-0000-0000-0000CFAC0000}"/>
    <cellStyle name="Vírgula 12 2 9 4" xfId="46356" xr:uid="{00000000-0005-0000-0000-0000D0AC0000}"/>
    <cellStyle name="Vírgula 12 3" xfId="629" xr:uid="{00000000-0005-0000-0000-0000D1AC0000}"/>
    <cellStyle name="Vírgula 12 3 10" xfId="2378" xr:uid="{00000000-0005-0000-0000-0000D2AC0000}"/>
    <cellStyle name="Vírgula 12 3 10 2" xfId="46357" xr:uid="{00000000-0005-0000-0000-0000D3AC0000}"/>
    <cellStyle name="Vírgula 12 3 10 3" xfId="46358" xr:uid="{00000000-0005-0000-0000-0000D4AC0000}"/>
    <cellStyle name="Vírgula 12 3 10 4" xfId="46359" xr:uid="{00000000-0005-0000-0000-0000D5AC0000}"/>
    <cellStyle name="Vírgula 12 3 11" xfId="46360" xr:uid="{00000000-0005-0000-0000-0000D6AC0000}"/>
    <cellStyle name="Vírgula 12 3 11 2" xfId="46361" xr:uid="{00000000-0005-0000-0000-0000D7AC0000}"/>
    <cellStyle name="Vírgula 12 3 11 3" xfId="46362" xr:uid="{00000000-0005-0000-0000-0000D8AC0000}"/>
    <cellStyle name="Vírgula 12 3 12" xfId="46363" xr:uid="{00000000-0005-0000-0000-0000D9AC0000}"/>
    <cellStyle name="Vírgula 12 3 13" xfId="46364" xr:uid="{00000000-0005-0000-0000-0000DAAC0000}"/>
    <cellStyle name="Vírgula 12 3 14" xfId="46365" xr:uid="{00000000-0005-0000-0000-0000DBAC0000}"/>
    <cellStyle name="Vírgula 12 3 2" xfId="770" xr:uid="{00000000-0005-0000-0000-0000DCAC0000}"/>
    <cellStyle name="Vírgula 12 3 2 10" xfId="46366" xr:uid="{00000000-0005-0000-0000-0000DDAC0000}"/>
    <cellStyle name="Vírgula 12 3 2 11" xfId="46367" xr:uid="{00000000-0005-0000-0000-0000DEAC0000}"/>
    <cellStyle name="Vírgula 12 3 2 2" xfId="1235" xr:uid="{00000000-0005-0000-0000-0000DFAC0000}"/>
    <cellStyle name="Vírgula 12 3 2 2 10" xfId="46368" xr:uid="{00000000-0005-0000-0000-0000E0AC0000}"/>
    <cellStyle name="Vírgula 12 3 2 2 2" xfId="1867" xr:uid="{00000000-0005-0000-0000-0000E1AC0000}"/>
    <cellStyle name="Vírgula 12 3 2 2 2 2" xfId="5225" xr:uid="{00000000-0005-0000-0000-0000E2AC0000}"/>
    <cellStyle name="Vírgula 12 3 2 2 2 2 2" xfId="10209" xr:uid="{00000000-0005-0000-0000-0000E3AC0000}"/>
    <cellStyle name="Vírgula 12 3 2 2 2 2 2 2" xfId="46369" xr:uid="{00000000-0005-0000-0000-0000E4AC0000}"/>
    <cellStyle name="Vírgula 12 3 2 2 2 2 2 3" xfId="46370" xr:uid="{00000000-0005-0000-0000-0000E5AC0000}"/>
    <cellStyle name="Vírgula 12 3 2 2 2 2 2 4" xfId="46371" xr:uid="{00000000-0005-0000-0000-0000E6AC0000}"/>
    <cellStyle name="Vírgula 12 3 2 2 2 2 3" xfId="46372" xr:uid="{00000000-0005-0000-0000-0000E7AC0000}"/>
    <cellStyle name="Vírgula 12 3 2 2 2 2 3 2" xfId="46373" xr:uid="{00000000-0005-0000-0000-0000E8AC0000}"/>
    <cellStyle name="Vírgula 12 3 2 2 2 2 3 3" xfId="46374" xr:uid="{00000000-0005-0000-0000-0000E9AC0000}"/>
    <cellStyle name="Vírgula 12 3 2 2 2 2 4" xfId="46375" xr:uid="{00000000-0005-0000-0000-0000EAAC0000}"/>
    <cellStyle name="Vírgula 12 3 2 2 2 2 5" xfId="46376" xr:uid="{00000000-0005-0000-0000-0000EBAC0000}"/>
    <cellStyle name="Vírgula 12 3 2 2 2 2 6" xfId="46377" xr:uid="{00000000-0005-0000-0000-0000ECAC0000}"/>
    <cellStyle name="Vírgula 12 3 2 2 2 3" xfId="6954" xr:uid="{00000000-0005-0000-0000-0000EDAC0000}"/>
    <cellStyle name="Vírgula 12 3 2 2 2 3 2" xfId="11896" xr:uid="{00000000-0005-0000-0000-0000EEAC0000}"/>
    <cellStyle name="Vírgula 12 3 2 2 2 3 3" xfId="46378" xr:uid="{00000000-0005-0000-0000-0000EFAC0000}"/>
    <cellStyle name="Vírgula 12 3 2 2 2 3 4" xfId="46379" xr:uid="{00000000-0005-0000-0000-0000F0AC0000}"/>
    <cellStyle name="Vírgula 12 3 2 2 2 4" xfId="8462" xr:uid="{00000000-0005-0000-0000-0000F1AC0000}"/>
    <cellStyle name="Vírgula 12 3 2 2 2 4 2" xfId="46380" xr:uid="{00000000-0005-0000-0000-0000F2AC0000}"/>
    <cellStyle name="Vírgula 12 3 2 2 2 4 3" xfId="46381" xr:uid="{00000000-0005-0000-0000-0000F3AC0000}"/>
    <cellStyle name="Vírgula 12 3 2 2 2 4 4" xfId="46382" xr:uid="{00000000-0005-0000-0000-0000F4AC0000}"/>
    <cellStyle name="Vírgula 12 3 2 2 2 5" xfId="3500" xr:uid="{00000000-0005-0000-0000-0000F5AC0000}"/>
    <cellStyle name="Vírgula 12 3 2 2 2 5 2" xfId="46383" xr:uid="{00000000-0005-0000-0000-0000F6AC0000}"/>
    <cellStyle name="Vírgula 12 3 2 2 2 5 3" xfId="46384" xr:uid="{00000000-0005-0000-0000-0000F7AC0000}"/>
    <cellStyle name="Vírgula 12 3 2 2 2 5 4" xfId="46385" xr:uid="{00000000-0005-0000-0000-0000F8AC0000}"/>
    <cellStyle name="Vírgula 12 3 2 2 2 6" xfId="46386" xr:uid="{00000000-0005-0000-0000-0000F9AC0000}"/>
    <cellStyle name="Vírgula 12 3 2 2 2 6 2" xfId="46387" xr:uid="{00000000-0005-0000-0000-0000FAAC0000}"/>
    <cellStyle name="Vírgula 12 3 2 2 2 6 3" xfId="46388" xr:uid="{00000000-0005-0000-0000-0000FBAC0000}"/>
    <cellStyle name="Vírgula 12 3 2 2 2 7" xfId="46389" xr:uid="{00000000-0005-0000-0000-0000FCAC0000}"/>
    <cellStyle name="Vírgula 12 3 2 2 2 8" xfId="46390" xr:uid="{00000000-0005-0000-0000-0000FDAC0000}"/>
    <cellStyle name="Vírgula 12 3 2 2 2 9" xfId="46391" xr:uid="{00000000-0005-0000-0000-0000FEAC0000}"/>
    <cellStyle name="Vírgula 12 3 2 2 3" xfId="4603" xr:uid="{00000000-0005-0000-0000-0000FFAC0000}"/>
    <cellStyle name="Vírgula 12 3 2 2 3 2" xfId="9587" xr:uid="{00000000-0005-0000-0000-000000AD0000}"/>
    <cellStyle name="Vírgula 12 3 2 2 3 2 2" xfId="46392" xr:uid="{00000000-0005-0000-0000-000001AD0000}"/>
    <cellStyle name="Vírgula 12 3 2 2 3 2 3" xfId="46393" xr:uid="{00000000-0005-0000-0000-000002AD0000}"/>
    <cellStyle name="Vírgula 12 3 2 2 3 2 4" xfId="46394" xr:uid="{00000000-0005-0000-0000-000003AD0000}"/>
    <cellStyle name="Vírgula 12 3 2 2 3 3" xfId="46395" xr:uid="{00000000-0005-0000-0000-000004AD0000}"/>
    <cellStyle name="Vírgula 12 3 2 2 3 3 2" xfId="46396" xr:uid="{00000000-0005-0000-0000-000005AD0000}"/>
    <cellStyle name="Vírgula 12 3 2 2 3 3 3" xfId="46397" xr:uid="{00000000-0005-0000-0000-000006AD0000}"/>
    <cellStyle name="Vírgula 12 3 2 2 3 4" xfId="46398" xr:uid="{00000000-0005-0000-0000-000007AD0000}"/>
    <cellStyle name="Vírgula 12 3 2 2 3 5" xfId="46399" xr:uid="{00000000-0005-0000-0000-000008AD0000}"/>
    <cellStyle name="Vírgula 12 3 2 2 3 6" xfId="46400" xr:uid="{00000000-0005-0000-0000-000009AD0000}"/>
    <cellStyle name="Vírgula 12 3 2 2 4" xfId="6334" xr:uid="{00000000-0005-0000-0000-00000AAD0000}"/>
    <cellStyle name="Vírgula 12 3 2 2 4 2" xfId="11276" xr:uid="{00000000-0005-0000-0000-00000BAD0000}"/>
    <cellStyle name="Vírgula 12 3 2 2 4 3" xfId="46401" xr:uid="{00000000-0005-0000-0000-00000CAD0000}"/>
    <cellStyle name="Vírgula 12 3 2 2 4 4" xfId="46402" xr:uid="{00000000-0005-0000-0000-00000DAD0000}"/>
    <cellStyle name="Vírgula 12 3 2 2 5" xfId="7842" xr:uid="{00000000-0005-0000-0000-00000EAD0000}"/>
    <cellStyle name="Vírgula 12 3 2 2 5 2" xfId="46403" xr:uid="{00000000-0005-0000-0000-00000FAD0000}"/>
    <cellStyle name="Vírgula 12 3 2 2 5 3" xfId="46404" xr:uid="{00000000-0005-0000-0000-000010AD0000}"/>
    <cellStyle name="Vírgula 12 3 2 2 5 4" xfId="46405" xr:uid="{00000000-0005-0000-0000-000011AD0000}"/>
    <cellStyle name="Vírgula 12 3 2 2 6" xfId="2880" xr:uid="{00000000-0005-0000-0000-000012AD0000}"/>
    <cellStyle name="Vírgula 12 3 2 2 6 2" xfId="46406" xr:uid="{00000000-0005-0000-0000-000013AD0000}"/>
    <cellStyle name="Vírgula 12 3 2 2 6 3" xfId="46407" xr:uid="{00000000-0005-0000-0000-000014AD0000}"/>
    <cellStyle name="Vírgula 12 3 2 2 6 4" xfId="46408" xr:uid="{00000000-0005-0000-0000-000015AD0000}"/>
    <cellStyle name="Vírgula 12 3 2 2 7" xfId="46409" xr:uid="{00000000-0005-0000-0000-000016AD0000}"/>
    <cellStyle name="Vírgula 12 3 2 2 7 2" xfId="46410" xr:uid="{00000000-0005-0000-0000-000017AD0000}"/>
    <cellStyle name="Vírgula 12 3 2 2 7 3" xfId="46411" xr:uid="{00000000-0005-0000-0000-000018AD0000}"/>
    <cellStyle name="Vírgula 12 3 2 2 8" xfId="46412" xr:uid="{00000000-0005-0000-0000-000019AD0000}"/>
    <cellStyle name="Vírgula 12 3 2 2 9" xfId="46413" xr:uid="{00000000-0005-0000-0000-00001AAD0000}"/>
    <cellStyle name="Vírgula 12 3 2 3" xfId="1866" xr:uid="{00000000-0005-0000-0000-00001BAD0000}"/>
    <cellStyle name="Vírgula 12 3 2 3 2" xfId="5224" xr:uid="{00000000-0005-0000-0000-00001CAD0000}"/>
    <cellStyle name="Vírgula 12 3 2 3 2 2" xfId="10208" xr:uid="{00000000-0005-0000-0000-00001DAD0000}"/>
    <cellStyle name="Vírgula 12 3 2 3 2 2 2" xfId="46414" xr:uid="{00000000-0005-0000-0000-00001EAD0000}"/>
    <cellStyle name="Vírgula 12 3 2 3 2 2 3" xfId="46415" xr:uid="{00000000-0005-0000-0000-00001FAD0000}"/>
    <cellStyle name="Vírgula 12 3 2 3 2 2 4" xfId="46416" xr:uid="{00000000-0005-0000-0000-000020AD0000}"/>
    <cellStyle name="Vírgula 12 3 2 3 2 3" xfId="46417" xr:uid="{00000000-0005-0000-0000-000021AD0000}"/>
    <cellStyle name="Vírgula 12 3 2 3 2 3 2" xfId="46418" xr:uid="{00000000-0005-0000-0000-000022AD0000}"/>
    <cellStyle name="Vírgula 12 3 2 3 2 3 3" xfId="46419" xr:uid="{00000000-0005-0000-0000-000023AD0000}"/>
    <cellStyle name="Vírgula 12 3 2 3 2 4" xfId="46420" xr:uid="{00000000-0005-0000-0000-000024AD0000}"/>
    <cellStyle name="Vírgula 12 3 2 3 2 5" xfId="46421" xr:uid="{00000000-0005-0000-0000-000025AD0000}"/>
    <cellStyle name="Vírgula 12 3 2 3 2 6" xfId="46422" xr:uid="{00000000-0005-0000-0000-000026AD0000}"/>
    <cellStyle name="Vírgula 12 3 2 3 3" xfId="6953" xr:uid="{00000000-0005-0000-0000-000027AD0000}"/>
    <cellStyle name="Vírgula 12 3 2 3 3 2" xfId="11895" xr:uid="{00000000-0005-0000-0000-000028AD0000}"/>
    <cellStyle name="Vírgula 12 3 2 3 3 3" xfId="46423" xr:uid="{00000000-0005-0000-0000-000029AD0000}"/>
    <cellStyle name="Vírgula 12 3 2 3 3 4" xfId="46424" xr:uid="{00000000-0005-0000-0000-00002AAD0000}"/>
    <cellStyle name="Vírgula 12 3 2 3 4" xfId="8461" xr:uid="{00000000-0005-0000-0000-00002BAD0000}"/>
    <cellStyle name="Vírgula 12 3 2 3 4 2" xfId="46425" xr:uid="{00000000-0005-0000-0000-00002CAD0000}"/>
    <cellStyle name="Vírgula 12 3 2 3 4 3" xfId="46426" xr:uid="{00000000-0005-0000-0000-00002DAD0000}"/>
    <cellStyle name="Vírgula 12 3 2 3 4 4" xfId="46427" xr:uid="{00000000-0005-0000-0000-00002EAD0000}"/>
    <cellStyle name="Vírgula 12 3 2 3 5" xfId="3499" xr:uid="{00000000-0005-0000-0000-00002FAD0000}"/>
    <cellStyle name="Vírgula 12 3 2 3 5 2" xfId="46428" xr:uid="{00000000-0005-0000-0000-000030AD0000}"/>
    <cellStyle name="Vírgula 12 3 2 3 5 3" xfId="46429" xr:uid="{00000000-0005-0000-0000-000031AD0000}"/>
    <cellStyle name="Vírgula 12 3 2 3 5 4" xfId="46430" xr:uid="{00000000-0005-0000-0000-000032AD0000}"/>
    <cellStyle name="Vírgula 12 3 2 3 6" xfId="46431" xr:uid="{00000000-0005-0000-0000-000033AD0000}"/>
    <cellStyle name="Vírgula 12 3 2 3 6 2" xfId="46432" xr:uid="{00000000-0005-0000-0000-000034AD0000}"/>
    <cellStyle name="Vírgula 12 3 2 3 6 3" xfId="46433" xr:uid="{00000000-0005-0000-0000-000035AD0000}"/>
    <cellStyle name="Vírgula 12 3 2 3 7" xfId="46434" xr:uid="{00000000-0005-0000-0000-000036AD0000}"/>
    <cellStyle name="Vírgula 12 3 2 3 8" xfId="46435" xr:uid="{00000000-0005-0000-0000-000037AD0000}"/>
    <cellStyle name="Vírgula 12 3 2 3 9" xfId="46436" xr:uid="{00000000-0005-0000-0000-000038AD0000}"/>
    <cellStyle name="Vírgula 12 3 2 4" xfId="4220" xr:uid="{00000000-0005-0000-0000-000039AD0000}"/>
    <cellStyle name="Vírgula 12 3 2 4 2" xfId="9206" xr:uid="{00000000-0005-0000-0000-00003AAD0000}"/>
    <cellStyle name="Vírgula 12 3 2 4 2 2" xfId="46437" xr:uid="{00000000-0005-0000-0000-00003BAD0000}"/>
    <cellStyle name="Vírgula 12 3 2 4 2 3" xfId="46438" xr:uid="{00000000-0005-0000-0000-00003CAD0000}"/>
    <cellStyle name="Vírgula 12 3 2 4 2 4" xfId="46439" xr:uid="{00000000-0005-0000-0000-00003DAD0000}"/>
    <cellStyle name="Vírgula 12 3 2 4 3" xfId="46440" xr:uid="{00000000-0005-0000-0000-00003EAD0000}"/>
    <cellStyle name="Vírgula 12 3 2 4 3 2" xfId="46441" xr:uid="{00000000-0005-0000-0000-00003FAD0000}"/>
    <cellStyle name="Vírgula 12 3 2 4 3 3" xfId="46442" xr:uid="{00000000-0005-0000-0000-000040AD0000}"/>
    <cellStyle name="Vírgula 12 3 2 4 4" xfId="46443" xr:uid="{00000000-0005-0000-0000-000041AD0000}"/>
    <cellStyle name="Vírgula 12 3 2 4 5" xfId="46444" xr:uid="{00000000-0005-0000-0000-000042AD0000}"/>
    <cellStyle name="Vírgula 12 3 2 4 6" xfId="46445" xr:uid="{00000000-0005-0000-0000-000043AD0000}"/>
    <cellStyle name="Vírgula 12 3 2 5" xfId="5967" xr:uid="{00000000-0005-0000-0000-000044AD0000}"/>
    <cellStyle name="Vírgula 12 3 2 5 2" xfId="10909" xr:uid="{00000000-0005-0000-0000-000045AD0000}"/>
    <cellStyle name="Vírgula 12 3 2 5 3" xfId="46446" xr:uid="{00000000-0005-0000-0000-000046AD0000}"/>
    <cellStyle name="Vírgula 12 3 2 5 4" xfId="46447" xr:uid="{00000000-0005-0000-0000-000047AD0000}"/>
    <cellStyle name="Vírgula 12 3 2 6" xfId="7475" xr:uid="{00000000-0005-0000-0000-000048AD0000}"/>
    <cellStyle name="Vírgula 12 3 2 6 2" xfId="46448" xr:uid="{00000000-0005-0000-0000-000049AD0000}"/>
    <cellStyle name="Vírgula 12 3 2 6 3" xfId="46449" xr:uid="{00000000-0005-0000-0000-00004AAD0000}"/>
    <cellStyle name="Vírgula 12 3 2 6 4" xfId="46450" xr:uid="{00000000-0005-0000-0000-00004BAD0000}"/>
    <cellStyle name="Vírgula 12 3 2 7" xfId="2513" xr:uid="{00000000-0005-0000-0000-00004CAD0000}"/>
    <cellStyle name="Vírgula 12 3 2 7 2" xfId="46451" xr:uid="{00000000-0005-0000-0000-00004DAD0000}"/>
    <cellStyle name="Vírgula 12 3 2 7 3" xfId="46452" xr:uid="{00000000-0005-0000-0000-00004EAD0000}"/>
    <cellStyle name="Vírgula 12 3 2 7 4" xfId="46453" xr:uid="{00000000-0005-0000-0000-00004FAD0000}"/>
    <cellStyle name="Vírgula 12 3 2 8" xfId="46454" xr:uid="{00000000-0005-0000-0000-000050AD0000}"/>
    <cellStyle name="Vírgula 12 3 2 8 2" xfId="46455" xr:uid="{00000000-0005-0000-0000-000051AD0000}"/>
    <cellStyle name="Vírgula 12 3 2 8 3" xfId="46456" xr:uid="{00000000-0005-0000-0000-000052AD0000}"/>
    <cellStyle name="Vírgula 12 3 2 9" xfId="46457" xr:uid="{00000000-0005-0000-0000-000053AD0000}"/>
    <cellStyle name="Vírgula 12 3 3" xfId="923" xr:uid="{00000000-0005-0000-0000-000054AD0000}"/>
    <cellStyle name="Vírgula 12 3 3 10" xfId="46458" xr:uid="{00000000-0005-0000-0000-000055AD0000}"/>
    <cellStyle name="Vírgula 12 3 3 2" xfId="1868" xr:uid="{00000000-0005-0000-0000-000056AD0000}"/>
    <cellStyle name="Vírgula 12 3 3 2 2" xfId="5226" xr:uid="{00000000-0005-0000-0000-000057AD0000}"/>
    <cellStyle name="Vírgula 12 3 3 2 2 2" xfId="10210" xr:uid="{00000000-0005-0000-0000-000058AD0000}"/>
    <cellStyle name="Vírgula 12 3 3 2 2 2 2" xfId="46459" xr:uid="{00000000-0005-0000-0000-000059AD0000}"/>
    <cellStyle name="Vírgula 12 3 3 2 2 2 3" xfId="46460" xr:uid="{00000000-0005-0000-0000-00005AAD0000}"/>
    <cellStyle name="Vírgula 12 3 3 2 2 2 4" xfId="46461" xr:uid="{00000000-0005-0000-0000-00005BAD0000}"/>
    <cellStyle name="Vírgula 12 3 3 2 2 3" xfId="46462" xr:uid="{00000000-0005-0000-0000-00005CAD0000}"/>
    <cellStyle name="Vírgula 12 3 3 2 2 3 2" xfId="46463" xr:uid="{00000000-0005-0000-0000-00005DAD0000}"/>
    <cellStyle name="Vírgula 12 3 3 2 2 3 3" xfId="46464" xr:uid="{00000000-0005-0000-0000-00005EAD0000}"/>
    <cellStyle name="Vírgula 12 3 3 2 2 4" xfId="46465" xr:uid="{00000000-0005-0000-0000-00005FAD0000}"/>
    <cellStyle name="Vírgula 12 3 3 2 2 5" xfId="46466" xr:uid="{00000000-0005-0000-0000-000060AD0000}"/>
    <cellStyle name="Vírgula 12 3 3 2 2 6" xfId="46467" xr:uid="{00000000-0005-0000-0000-000061AD0000}"/>
    <cellStyle name="Vírgula 12 3 3 2 3" xfId="6955" xr:uid="{00000000-0005-0000-0000-000062AD0000}"/>
    <cellStyle name="Vírgula 12 3 3 2 3 2" xfId="11897" xr:uid="{00000000-0005-0000-0000-000063AD0000}"/>
    <cellStyle name="Vírgula 12 3 3 2 3 3" xfId="46468" xr:uid="{00000000-0005-0000-0000-000064AD0000}"/>
    <cellStyle name="Vírgula 12 3 3 2 3 4" xfId="46469" xr:uid="{00000000-0005-0000-0000-000065AD0000}"/>
    <cellStyle name="Vírgula 12 3 3 2 4" xfId="8463" xr:uid="{00000000-0005-0000-0000-000066AD0000}"/>
    <cellStyle name="Vírgula 12 3 3 2 4 2" xfId="46470" xr:uid="{00000000-0005-0000-0000-000067AD0000}"/>
    <cellStyle name="Vírgula 12 3 3 2 4 3" xfId="46471" xr:uid="{00000000-0005-0000-0000-000068AD0000}"/>
    <cellStyle name="Vírgula 12 3 3 2 4 4" xfId="46472" xr:uid="{00000000-0005-0000-0000-000069AD0000}"/>
    <cellStyle name="Vírgula 12 3 3 2 5" xfId="3501" xr:uid="{00000000-0005-0000-0000-00006AAD0000}"/>
    <cellStyle name="Vírgula 12 3 3 2 5 2" xfId="46473" xr:uid="{00000000-0005-0000-0000-00006BAD0000}"/>
    <cellStyle name="Vírgula 12 3 3 2 5 3" xfId="46474" xr:uid="{00000000-0005-0000-0000-00006CAD0000}"/>
    <cellStyle name="Vírgula 12 3 3 2 5 4" xfId="46475" xr:uid="{00000000-0005-0000-0000-00006DAD0000}"/>
    <cellStyle name="Vírgula 12 3 3 2 6" xfId="46476" xr:uid="{00000000-0005-0000-0000-00006EAD0000}"/>
    <cellStyle name="Vírgula 12 3 3 2 6 2" xfId="46477" xr:uid="{00000000-0005-0000-0000-00006FAD0000}"/>
    <cellStyle name="Vírgula 12 3 3 2 6 3" xfId="46478" xr:uid="{00000000-0005-0000-0000-000070AD0000}"/>
    <cellStyle name="Vírgula 12 3 3 2 7" xfId="46479" xr:uid="{00000000-0005-0000-0000-000071AD0000}"/>
    <cellStyle name="Vírgula 12 3 3 2 8" xfId="46480" xr:uid="{00000000-0005-0000-0000-000072AD0000}"/>
    <cellStyle name="Vírgula 12 3 3 2 9" xfId="46481" xr:uid="{00000000-0005-0000-0000-000073AD0000}"/>
    <cellStyle name="Vírgula 12 3 3 3" xfId="4362" xr:uid="{00000000-0005-0000-0000-000074AD0000}"/>
    <cellStyle name="Vírgula 12 3 3 3 2" xfId="9347" xr:uid="{00000000-0005-0000-0000-000075AD0000}"/>
    <cellStyle name="Vírgula 12 3 3 3 2 2" xfId="46482" xr:uid="{00000000-0005-0000-0000-000076AD0000}"/>
    <cellStyle name="Vírgula 12 3 3 3 2 3" xfId="46483" xr:uid="{00000000-0005-0000-0000-000077AD0000}"/>
    <cellStyle name="Vírgula 12 3 3 3 2 4" xfId="46484" xr:uid="{00000000-0005-0000-0000-000078AD0000}"/>
    <cellStyle name="Vírgula 12 3 3 3 3" xfId="46485" xr:uid="{00000000-0005-0000-0000-000079AD0000}"/>
    <cellStyle name="Vírgula 12 3 3 3 3 2" xfId="46486" xr:uid="{00000000-0005-0000-0000-00007AAD0000}"/>
    <cellStyle name="Vírgula 12 3 3 3 3 3" xfId="46487" xr:uid="{00000000-0005-0000-0000-00007BAD0000}"/>
    <cellStyle name="Vírgula 12 3 3 3 4" xfId="46488" xr:uid="{00000000-0005-0000-0000-00007CAD0000}"/>
    <cellStyle name="Vírgula 12 3 3 3 5" xfId="46489" xr:uid="{00000000-0005-0000-0000-00007DAD0000}"/>
    <cellStyle name="Vírgula 12 3 3 3 6" xfId="46490" xr:uid="{00000000-0005-0000-0000-00007EAD0000}"/>
    <cellStyle name="Vírgula 12 3 3 4" xfId="6105" xr:uid="{00000000-0005-0000-0000-00007FAD0000}"/>
    <cellStyle name="Vírgula 12 3 3 4 2" xfId="11047" xr:uid="{00000000-0005-0000-0000-000080AD0000}"/>
    <cellStyle name="Vírgula 12 3 3 4 3" xfId="46491" xr:uid="{00000000-0005-0000-0000-000081AD0000}"/>
    <cellStyle name="Vírgula 12 3 3 4 4" xfId="46492" xr:uid="{00000000-0005-0000-0000-000082AD0000}"/>
    <cellStyle name="Vírgula 12 3 3 5" xfId="7613" xr:uid="{00000000-0005-0000-0000-000083AD0000}"/>
    <cellStyle name="Vírgula 12 3 3 5 2" xfId="46493" xr:uid="{00000000-0005-0000-0000-000084AD0000}"/>
    <cellStyle name="Vírgula 12 3 3 5 3" xfId="46494" xr:uid="{00000000-0005-0000-0000-000085AD0000}"/>
    <cellStyle name="Vírgula 12 3 3 5 4" xfId="46495" xr:uid="{00000000-0005-0000-0000-000086AD0000}"/>
    <cellStyle name="Vírgula 12 3 3 6" xfId="2651" xr:uid="{00000000-0005-0000-0000-000087AD0000}"/>
    <cellStyle name="Vírgula 12 3 3 6 2" xfId="46496" xr:uid="{00000000-0005-0000-0000-000088AD0000}"/>
    <cellStyle name="Vírgula 12 3 3 6 3" xfId="46497" xr:uid="{00000000-0005-0000-0000-000089AD0000}"/>
    <cellStyle name="Vírgula 12 3 3 6 4" xfId="46498" xr:uid="{00000000-0005-0000-0000-00008AAD0000}"/>
    <cellStyle name="Vírgula 12 3 3 7" xfId="46499" xr:uid="{00000000-0005-0000-0000-00008BAD0000}"/>
    <cellStyle name="Vírgula 12 3 3 7 2" xfId="46500" xr:uid="{00000000-0005-0000-0000-00008CAD0000}"/>
    <cellStyle name="Vírgula 12 3 3 7 3" xfId="46501" xr:uid="{00000000-0005-0000-0000-00008DAD0000}"/>
    <cellStyle name="Vírgula 12 3 3 8" xfId="46502" xr:uid="{00000000-0005-0000-0000-00008EAD0000}"/>
    <cellStyle name="Vírgula 12 3 3 9" xfId="46503" xr:uid="{00000000-0005-0000-0000-00008FAD0000}"/>
    <cellStyle name="Vírgula 12 3 4" xfId="1865" xr:uid="{00000000-0005-0000-0000-000090AD0000}"/>
    <cellStyle name="Vírgula 12 3 4 2" xfId="5223" xr:uid="{00000000-0005-0000-0000-000091AD0000}"/>
    <cellStyle name="Vírgula 12 3 4 2 2" xfId="10207" xr:uid="{00000000-0005-0000-0000-000092AD0000}"/>
    <cellStyle name="Vírgula 12 3 4 2 2 2" xfId="46504" xr:uid="{00000000-0005-0000-0000-000093AD0000}"/>
    <cellStyle name="Vírgula 12 3 4 2 2 3" xfId="46505" xr:uid="{00000000-0005-0000-0000-000094AD0000}"/>
    <cellStyle name="Vírgula 12 3 4 2 2 4" xfId="46506" xr:uid="{00000000-0005-0000-0000-000095AD0000}"/>
    <cellStyle name="Vírgula 12 3 4 2 3" xfId="46507" xr:uid="{00000000-0005-0000-0000-000096AD0000}"/>
    <cellStyle name="Vírgula 12 3 4 2 3 2" xfId="46508" xr:uid="{00000000-0005-0000-0000-000097AD0000}"/>
    <cellStyle name="Vírgula 12 3 4 2 3 3" xfId="46509" xr:uid="{00000000-0005-0000-0000-000098AD0000}"/>
    <cellStyle name="Vírgula 12 3 4 2 4" xfId="46510" xr:uid="{00000000-0005-0000-0000-000099AD0000}"/>
    <cellStyle name="Vírgula 12 3 4 2 5" xfId="46511" xr:uid="{00000000-0005-0000-0000-00009AAD0000}"/>
    <cellStyle name="Vírgula 12 3 4 2 6" xfId="46512" xr:uid="{00000000-0005-0000-0000-00009BAD0000}"/>
    <cellStyle name="Vírgula 12 3 4 3" xfId="6952" xr:uid="{00000000-0005-0000-0000-00009CAD0000}"/>
    <cellStyle name="Vírgula 12 3 4 3 2" xfId="11894" xr:uid="{00000000-0005-0000-0000-00009DAD0000}"/>
    <cellStyle name="Vírgula 12 3 4 3 3" xfId="46513" xr:uid="{00000000-0005-0000-0000-00009EAD0000}"/>
    <cellStyle name="Vírgula 12 3 4 3 4" xfId="46514" xr:uid="{00000000-0005-0000-0000-00009FAD0000}"/>
    <cellStyle name="Vírgula 12 3 4 4" xfId="8460" xr:uid="{00000000-0005-0000-0000-0000A0AD0000}"/>
    <cellStyle name="Vírgula 12 3 4 4 2" xfId="46515" xr:uid="{00000000-0005-0000-0000-0000A1AD0000}"/>
    <cellStyle name="Vírgula 12 3 4 4 3" xfId="46516" xr:uid="{00000000-0005-0000-0000-0000A2AD0000}"/>
    <cellStyle name="Vírgula 12 3 4 4 4" xfId="46517" xr:uid="{00000000-0005-0000-0000-0000A3AD0000}"/>
    <cellStyle name="Vírgula 12 3 4 5" xfId="3498" xr:uid="{00000000-0005-0000-0000-0000A4AD0000}"/>
    <cellStyle name="Vírgula 12 3 4 5 2" xfId="46518" xr:uid="{00000000-0005-0000-0000-0000A5AD0000}"/>
    <cellStyle name="Vírgula 12 3 4 5 3" xfId="46519" xr:uid="{00000000-0005-0000-0000-0000A6AD0000}"/>
    <cellStyle name="Vírgula 12 3 4 5 4" xfId="46520" xr:uid="{00000000-0005-0000-0000-0000A7AD0000}"/>
    <cellStyle name="Vírgula 12 3 4 6" xfId="46521" xr:uid="{00000000-0005-0000-0000-0000A8AD0000}"/>
    <cellStyle name="Vírgula 12 3 4 6 2" xfId="46522" xr:uid="{00000000-0005-0000-0000-0000A9AD0000}"/>
    <cellStyle name="Vírgula 12 3 4 6 3" xfId="46523" xr:uid="{00000000-0005-0000-0000-0000AAAD0000}"/>
    <cellStyle name="Vírgula 12 3 4 7" xfId="46524" xr:uid="{00000000-0005-0000-0000-0000ABAD0000}"/>
    <cellStyle name="Vírgula 12 3 4 8" xfId="46525" xr:uid="{00000000-0005-0000-0000-0000ACAD0000}"/>
    <cellStyle name="Vírgula 12 3 4 9" xfId="46526" xr:uid="{00000000-0005-0000-0000-0000ADAD0000}"/>
    <cellStyle name="Vírgula 12 3 5" xfId="3760" xr:uid="{00000000-0005-0000-0000-0000AEAD0000}"/>
    <cellStyle name="Vírgula 12 3 5 2" xfId="5546" xr:uid="{00000000-0005-0000-0000-0000AFAD0000}"/>
    <cellStyle name="Vírgula 12 3 5 2 2" xfId="10495" xr:uid="{00000000-0005-0000-0000-0000B0AD0000}"/>
    <cellStyle name="Vírgula 12 3 5 2 2 2" xfId="46527" xr:uid="{00000000-0005-0000-0000-0000B1AD0000}"/>
    <cellStyle name="Vírgula 12 3 5 2 2 3" xfId="46528" xr:uid="{00000000-0005-0000-0000-0000B2AD0000}"/>
    <cellStyle name="Vírgula 12 3 5 2 2 4" xfId="46529" xr:uid="{00000000-0005-0000-0000-0000B3AD0000}"/>
    <cellStyle name="Vírgula 12 3 5 2 3" xfId="46530" xr:uid="{00000000-0005-0000-0000-0000B4AD0000}"/>
    <cellStyle name="Vírgula 12 3 5 2 3 2" xfId="46531" xr:uid="{00000000-0005-0000-0000-0000B5AD0000}"/>
    <cellStyle name="Vírgula 12 3 5 2 3 3" xfId="46532" xr:uid="{00000000-0005-0000-0000-0000B6AD0000}"/>
    <cellStyle name="Vírgula 12 3 5 2 4" xfId="46533" xr:uid="{00000000-0005-0000-0000-0000B7AD0000}"/>
    <cellStyle name="Vírgula 12 3 5 2 5" xfId="46534" xr:uid="{00000000-0005-0000-0000-0000B8AD0000}"/>
    <cellStyle name="Vírgula 12 3 5 2 6" xfId="46535" xr:uid="{00000000-0005-0000-0000-0000B9AD0000}"/>
    <cellStyle name="Vírgula 12 3 5 3" xfId="8720" xr:uid="{00000000-0005-0000-0000-0000BAAD0000}"/>
    <cellStyle name="Vírgula 12 3 5 3 2" xfId="46536" xr:uid="{00000000-0005-0000-0000-0000BBAD0000}"/>
    <cellStyle name="Vírgula 12 3 5 3 3" xfId="46537" xr:uid="{00000000-0005-0000-0000-0000BCAD0000}"/>
    <cellStyle name="Vírgula 12 3 5 3 4" xfId="46538" xr:uid="{00000000-0005-0000-0000-0000BDAD0000}"/>
    <cellStyle name="Vírgula 12 3 5 4" xfId="46539" xr:uid="{00000000-0005-0000-0000-0000BEAD0000}"/>
    <cellStyle name="Vírgula 12 3 5 4 2" xfId="46540" xr:uid="{00000000-0005-0000-0000-0000BFAD0000}"/>
    <cellStyle name="Vírgula 12 3 5 4 3" xfId="46541" xr:uid="{00000000-0005-0000-0000-0000C0AD0000}"/>
    <cellStyle name="Vírgula 12 3 5 4 4" xfId="46542" xr:uid="{00000000-0005-0000-0000-0000C1AD0000}"/>
    <cellStyle name="Vírgula 12 3 5 5" xfId="46543" xr:uid="{00000000-0005-0000-0000-0000C2AD0000}"/>
    <cellStyle name="Vírgula 12 3 5 5 2" xfId="46544" xr:uid="{00000000-0005-0000-0000-0000C3AD0000}"/>
    <cellStyle name="Vírgula 12 3 5 5 3" xfId="46545" xr:uid="{00000000-0005-0000-0000-0000C4AD0000}"/>
    <cellStyle name="Vírgula 12 3 5 5 4" xfId="46546" xr:uid="{00000000-0005-0000-0000-0000C5AD0000}"/>
    <cellStyle name="Vírgula 12 3 5 6" xfId="46547" xr:uid="{00000000-0005-0000-0000-0000C6AD0000}"/>
    <cellStyle name="Vírgula 12 3 5 6 2" xfId="46548" xr:uid="{00000000-0005-0000-0000-0000C7AD0000}"/>
    <cellStyle name="Vírgula 12 3 5 6 3" xfId="46549" xr:uid="{00000000-0005-0000-0000-0000C8AD0000}"/>
    <cellStyle name="Vírgula 12 3 5 7" xfId="46550" xr:uid="{00000000-0005-0000-0000-0000C9AD0000}"/>
    <cellStyle name="Vírgula 12 3 5 8" xfId="46551" xr:uid="{00000000-0005-0000-0000-0000CAAD0000}"/>
    <cellStyle name="Vírgula 12 3 5 9" xfId="46552" xr:uid="{00000000-0005-0000-0000-0000CBAD0000}"/>
    <cellStyle name="Vírgula 12 3 6" xfId="4085" xr:uid="{00000000-0005-0000-0000-0000CCAD0000}"/>
    <cellStyle name="Vírgula 12 3 6 2" xfId="8856" xr:uid="{00000000-0005-0000-0000-0000CDAD0000}"/>
    <cellStyle name="Vírgula 12 3 6 2 2" xfId="46553" xr:uid="{00000000-0005-0000-0000-0000CEAD0000}"/>
    <cellStyle name="Vírgula 12 3 6 2 2 2" xfId="46554" xr:uid="{00000000-0005-0000-0000-0000CFAD0000}"/>
    <cellStyle name="Vírgula 12 3 6 2 2 3" xfId="46555" xr:uid="{00000000-0005-0000-0000-0000D0AD0000}"/>
    <cellStyle name="Vírgula 12 3 6 2 2 4" xfId="46556" xr:uid="{00000000-0005-0000-0000-0000D1AD0000}"/>
    <cellStyle name="Vírgula 12 3 6 2 3" xfId="46557" xr:uid="{00000000-0005-0000-0000-0000D2AD0000}"/>
    <cellStyle name="Vírgula 12 3 6 2 3 2" xfId="46558" xr:uid="{00000000-0005-0000-0000-0000D3AD0000}"/>
    <cellStyle name="Vírgula 12 3 6 2 3 3" xfId="46559" xr:uid="{00000000-0005-0000-0000-0000D4AD0000}"/>
    <cellStyle name="Vírgula 12 3 6 2 4" xfId="46560" xr:uid="{00000000-0005-0000-0000-0000D5AD0000}"/>
    <cellStyle name="Vírgula 12 3 6 2 5" xfId="46561" xr:uid="{00000000-0005-0000-0000-0000D6AD0000}"/>
    <cellStyle name="Vírgula 12 3 6 2 6" xfId="46562" xr:uid="{00000000-0005-0000-0000-0000D7AD0000}"/>
    <cellStyle name="Vírgula 12 3 6 3" xfId="46563" xr:uid="{00000000-0005-0000-0000-0000D8AD0000}"/>
    <cellStyle name="Vírgula 12 3 6 3 2" xfId="46564" xr:uid="{00000000-0005-0000-0000-0000D9AD0000}"/>
    <cellStyle name="Vírgula 12 3 6 3 3" xfId="46565" xr:uid="{00000000-0005-0000-0000-0000DAAD0000}"/>
    <cellStyle name="Vírgula 12 3 6 3 4" xfId="46566" xr:uid="{00000000-0005-0000-0000-0000DBAD0000}"/>
    <cellStyle name="Vírgula 12 3 6 4" xfId="46567" xr:uid="{00000000-0005-0000-0000-0000DCAD0000}"/>
    <cellStyle name="Vírgula 12 3 6 4 2" xfId="46568" xr:uid="{00000000-0005-0000-0000-0000DDAD0000}"/>
    <cellStyle name="Vírgula 12 3 6 4 3" xfId="46569" xr:uid="{00000000-0005-0000-0000-0000DEAD0000}"/>
    <cellStyle name="Vírgula 12 3 6 4 4" xfId="46570" xr:uid="{00000000-0005-0000-0000-0000DFAD0000}"/>
    <cellStyle name="Vírgula 12 3 6 5" xfId="46571" xr:uid="{00000000-0005-0000-0000-0000E0AD0000}"/>
    <cellStyle name="Vírgula 12 3 6 5 2" xfId="46572" xr:uid="{00000000-0005-0000-0000-0000E1AD0000}"/>
    <cellStyle name="Vírgula 12 3 6 5 3" xfId="46573" xr:uid="{00000000-0005-0000-0000-0000E2AD0000}"/>
    <cellStyle name="Vírgula 12 3 6 6" xfId="46574" xr:uid="{00000000-0005-0000-0000-0000E3AD0000}"/>
    <cellStyle name="Vírgula 12 3 6 7" xfId="46575" xr:uid="{00000000-0005-0000-0000-0000E4AD0000}"/>
    <cellStyle name="Vírgula 12 3 6 8" xfId="46576" xr:uid="{00000000-0005-0000-0000-0000E5AD0000}"/>
    <cellStyle name="Vírgula 12 3 7" xfId="5542" xr:uid="{00000000-0005-0000-0000-0000E6AD0000}"/>
    <cellStyle name="Vírgula 12 3 7 2" xfId="10491" xr:uid="{00000000-0005-0000-0000-0000E7AD0000}"/>
    <cellStyle name="Vírgula 12 3 7 2 2" xfId="46577" xr:uid="{00000000-0005-0000-0000-0000E8AD0000}"/>
    <cellStyle name="Vírgula 12 3 7 2 3" xfId="46578" xr:uid="{00000000-0005-0000-0000-0000E9AD0000}"/>
    <cellStyle name="Vírgula 12 3 7 2 4" xfId="46579" xr:uid="{00000000-0005-0000-0000-0000EAAD0000}"/>
    <cellStyle name="Vírgula 12 3 7 3" xfId="46580" xr:uid="{00000000-0005-0000-0000-0000EBAD0000}"/>
    <cellStyle name="Vírgula 12 3 7 3 2" xfId="46581" xr:uid="{00000000-0005-0000-0000-0000ECAD0000}"/>
    <cellStyle name="Vírgula 12 3 7 3 3" xfId="46582" xr:uid="{00000000-0005-0000-0000-0000EDAD0000}"/>
    <cellStyle name="Vírgula 12 3 7 4" xfId="46583" xr:uid="{00000000-0005-0000-0000-0000EEAD0000}"/>
    <cellStyle name="Vírgula 12 3 7 5" xfId="46584" xr:uid="{00000000-0005-0000-0000-0000EFAD0000}"/>
    <cellStyle name="Vírgula 12 3 7 6" xfId="46585" xr:uid="{00000000-0005-0000-0000-0000F0AD0000}"/>
    <cellStyle name="Vírgula 12 3 8" xfId="5832" xr:uid="{00000000-0005-0000-0000-0000F1AD0000}"/>
    <cellStyle name="Vírgula 12 3 8 2" xfId="10774" xr:uid="{00000000-0005-0000-0000-0000F2AD0000}"/>
    <cellStyle name="Vírgula 12 3 8 3" xfId="46586" xr:uid="{00000000-0005-0000-0000-0000F3AD0000}"/>
    <cellStyle name="Vírgula 12 3 8 4" xfId="46587" xr:uid="{00000000-0005-0000-0000-0000F4AD0000}"/>
    <cellStyle name="Vírgula 12 3 9" xfId="7340" xr:uid="{00000000-0005-0000-0000-0000F5AD0000}"/>
    <cellStyle name="Vírgula 12 3 9 2" xfId="46588" xr:uid="{00000000-0005-0000-0000-0000F6AD0000}"/>
    <cellStyle name="Vírgula 12 3 9 3" xfId="46589" xr:uid="{00000000-0005-0000-0000-0000F7AD0000}"/>
    <cellStyle name="Vírgula 12 3 9 4" xfId="46590" xr:uid="{00000000-0005-0000-0000-0000F8AD0000}"/>
    <cellStyle name="Vírgula 12 4" xfId="469" xr:uid="{00000000-0005-0000-0000-0000F9AD0000}"/>
    <cellStyle name="Vírgula 12 4 10" xfId="46591" xr:uid="{00000000-0005-0000-0000-0000FAAD0000}"/>
    <cellStyle name="Vírgula 12 4 11" xfId="46592" xr:uid="{00000000-0005-0000-0000-0000FBAD0000}"/>
    <cellStyle name="Vírgula 12 4 2" xfId="1033" xr:uid="{00000000-0005-0000-0000-0000FCAD0000}"/>
    <cellStyle name="Vírgula 12 4 2 10" xfId="46593" xr:uid="{00000000-0005-0000-0000-0000FDAD0000}"/>
    <cellStyle name="Vírgula 12 4 2 2" xfId="1870" xr:uid="{00000000-0005-0000-0000-0000FEAD0000}"/>
    <cellStyle name="Vírgula 12 4 2 2 2" xfId="5228" xr:uid="{00000000-0005-0000-0000-0000FFAD0000}"/>
    <cellStyle name="Vírgula 12 4 2 2 2 2" xfId="10212" xr:uid="{00000000-0005-0000-0000-000000AE0000}"/>
    <cellStyle name="Vírgula 12 4 2 2 2 2 2" xfId="46594" xr:uid="{00000000-0005-0000-0000-000001AE0000}"/>
    <cellStyle name="Vírgula 12 4 2 2 2 2 3" xfId="46595" xr:uid="{00000000-0005-0000-0000-000002AE0000}"/>
    <cellStyle name="Vírgula 12 4 2 2 2 2 4" xfId="46596" xr:uid="{00000000-0005-0000-0000-000003AE0000}"/>
    <cellStyle name="Vírgula 12 4 2 2 2 3" xfId="46597" xr:uid="{00000000-0005-0000-0000-000004AE0000}"/>
    <cellStyle name="Vírgula 12 4 2 2 2 3 2" xfId="46598" xr:uid="{00000000-0005-0000-0000-000005AE0000}"/>
    <cellStyle name="Vírgula 12 4 2 2 2 3 3" xfId="46599" xr:uid="{00000000-0005-0000-0000-000006AE0000}"/>
    <cellStyle name="Vírgula 12 4 2 2 2 4" xfId="46600" xr:uid="{00000000-0005-0000-0000-000007AE0000}"/>
    <cellStyle name="Vírgula 12 4 2 2 2 5" xfId="46601" xr:uid="{00000000-0005-0000-0000-000008AE0000}"/>
    <cellStyle name="Vírgula 12 4 2 2 2 6" xfId="46602" xr:uid="{00000000-0005-0000-0000-000009AE0000}"/>
    <cellStyle name="Vírgula 12 4 2 2 3" xfId="6957" xr:uid="{00000000-0005-0000-0000-00000AAE0000}"/>
    <cellStyle name="Vírgula 12 4 2 2 3 2" xfId="11899" xr:uid="{00000000-0005-0000-0000-00000BAE0000}"/>
    <cellStyle name="Vírgula 12 4 2 2 3 3" xfId="46603" xr:uid="{00000000-0005-0000-0000-00000CAE0000}"/>
    <cellStyle name="Vírgula 12 4 2 2 3 4" xfId="46604" xr:uid="{00000000-0005-0000-0000-00000DAE0000}"/>
    <cellStyle name="Vírgula 12 4 2 2 4" xfId="8465" xr:uid="{00000000-0005-0000-0000-00000EAE0000}"/>
    <cellStyle name="Vírgula 12 4 2 2 4 2" xfId="46605" xr:uid="{00000000-0005-0000-0000-00000FAE0000}"/>
    <cellStyle name="Vírgula 12 4 2 2 4 3" xfId="46606" xr:uid="{00000000-0005-0000-0000-000010AE0000}"/>
    <cellStyle name="Vírgula 12 4 2 2 4 4" xfId="46607" xr:uid="{00000000-0005-0000-0000-000011AE0000}"/>
    <cellStyle name="Vírgula 12 4 2 2 5" xfId="3503" xr:uid="{00000000-0005-0000-0000-000012AE0000}"/>
    <cellStyle name="Vírgula 12 4 2 2 5 2" xfId="46608" xr:uid="{00000000-0005-0000-0000-000013AE0000}"/>
    <cellStyle name="Vírgula 12 4 2 2 5 3" xfId="46609" xr:uid="{00000000-0005-0000-0000-000014AE0000}"/>
    <cellStyle name="Vírgula 12 4 2 2 5 4" xfId="46610" xr:uid="{00000000-0005-0000-0000-000015AE0000}"/>
    <cellStyle name="Vírgula 12 4 2 2 6" xfId="46611" xr:uid="{00000000-0005-0000-0000-000016AE0000}"/>
    <cellStyle name="Vírgula 12 4 2 2 6 2" xfId="46612" xr:uid="{00000000-0005-0000-0000-000017AE0000}"/>
    <cellStyle name="Vírgula 12 4 2 2 6 3" xfId="46613" xr:uid="{00000000-0005-0000-0000-000018AE0000}"/>
    <cellStyle name="Vírgula 12 4 2 2 7" xfId="46614" xr:uid="{00000000-0005-0000-0000-000019AE0000}"/>
    <cellStyle name="Vírgula 12 4 2 2 8" xfId="46615" xr:uid="{00000000-0005-0000-0000-00001AAE0000}"/>
    <cellStyle name="Vírgula 12 4 2 2 9" xfId="46616" xr:uid="{00000000-0005-0000-0000-00001BAE0000}"/>
    <cellStyle name="Vírgula 12 4 2 3" xfId="4455" xr:uid="{00000000-0005-0000-0000-00001CAE0000}"/>
    <cellStyle name="Vírgula 12 4 2 3 2" xfId="9440" xr:uid="{00000000-0005-0000-0000-00001DAE0000}"/>
    <cellStyle name="Vírgula 12 4 2 3 2 2" xfId="46617" xr:uid="{00000000-0005-0000-0000-00001EAE0000}"/>
    <cellStyle name="Vírgula 12 4 2 3 2 3" xfId="46618" xr:uid="{00000000-0005-0000-0000-00001FAE0000}"/>
    <cellStyle name="Vírgula 12 4 2 3 2 4" xfId="46619" xr:uid="{00000000-0005-0000-0000-000020AE0000}"/>
    <cellStyle name="Vírgula 12 4 2 3 3" xfId="46620" xr:uid="{00000000-0005-0000-0000-000021AE0000}"/>
    <cellStyle name="Vírgula 12 4 2 3 3 2" xfId="46621" xr:uid="{00000000-0005-0000-0000-000022AE0000}"/>
    <cellStyle name="Vírgula 12 4 2 3 3 3" xfId="46622" xr:uid="{00000000-0005-0000-0000-000023AE0000}"/>
    <cellStyle name="Vírgula 12 4 2 3 4" xfId="46623" xr:uid="{00000000-0005-0000-0000-000024AE0000}"/>
    <cellStyle name="Vírgula 12 4 2 3 5" xfId="46624" xr:uid="{00000000-0005-0000-0000-000025AE0000}"/>
    <cellStyle name="Vírgula 12 4 2 3 6" xfId="46625" xr:uid="{00000000-0005-0000-0000-000026AE0000}"/>
    <cellStyle name="Vírgula 12 4 2 4" xfId="6195" xr:uid="{00000000-0005-0000-0000-000027AE0000}"/>
    <cellStyle name="Vírgula 12 4 2 4 2" xfId="11137" xr:uid="{00000000-0005-0000-0000-000028AE0000}"/>
    <cellStyle name="Vírgula 12 4 2 4 3" xfId="46626" xr:uid="{00000000-0005-0000-0000-000029AE0000}"/>
    <cellStyle name="Vírgula 12 4 2 4 4" xfId="46627" xr:uid="{00000000-0005-0000-0000-00002AAE0000}"/>
    <cellStyle name="Vírgula 12 4 2 5" xfId="7703" xr:uid="{00000000-0005-0000-0000-00002BAE0000}"/>
    <cellStyle name="Vírgula 12 4 2 5 2" xfId="46628" xr:uid="{00000000-0005-0000-0000-00002CAE0000}"/>
    <cellStyle name="Vírgula 12 4 2 5 3" xfId="46629" xr:uid="{00000000-0005-0000-0000-00002DAE0000}"/>
    <cellStyle name="Vírgula 12 4 2 5 4" xfId="46630" xr:uid="{00000000-0005-0000-0000-00002EAE0000}"/>
    <cellStyle name="Vírgula 12 4 2 6" xfId="2741" xr:uid="{00000000-0005-0000-0000-00002FAE0000}"/>
    <cellStyle name="Vírgula 12 4 2 6 2" xfId="46631" xr:uid="{00000000-0005-0000-0000-000030AE0000}"/>
    <cellStyle name="Vírgula 12 4 2 6 3" xfId="46632" xr:uid="{00000000-0005-0000-0000-000031AE0000}"/>
    <cellStyle name="Vírgula 12 4 2 6 4" xfId="46633" xr:uid="{00000000-0005-0000-0000-000032AE0000}"/>
    <cellStyle name="Vírgula 12 4 2 7" xfId="46634" xr:uid="{00000000-0005-0000-0000-000033AE0000}"/>
    <cellStyle name="Vírgula 12 4 2 7 2" xfId="46635" xr:uid="{00000000-0005-0000-0000-000034AE0000}"/>
    <cellStyle name="Vírgula 12 4 2 7 3" xfId="46636" xr:uid="{00000000-0005-0000-0000-000035AE0000}"/>
    <cellStyle name="Vírgula 12 4 2 8" xfId="46637" xr:uid="{00000000-0005-0000-0000-000036AE0000}"/>
    <cellStyle name="Vírgula 12 4 2 9" xfId="46638" xr:uid="{00000000-0005-0000-0000-000037AE0000}"/>
    <cellStyle name="Vírgula 12 4 3" xfId="1869" xr:uid="{00000000-0005-0000-0000-000038AE0000}"/>
    <cellStyle name="Vírgula 12 4 3 2" xfId="5227" xr:uid="{00000000-0005-0000-0000-000039AE0000}"/>
    <cellStyle name="Vírgula 12 4 3 2 2" xfId="10211" xr:uid="{00000000-0005-0000-0000-00003AAE0000}"/>
    <cellStyle name="Vírgula 12 4 3 2 2 2" xfId="46639" xr:uid="{00000000-0005-0000-0000-00003BAE0000}"/>
    <cellStyle name="Vírgula 12 4 3 2 2 3" xfId="46640" xr:uid="{00000000-0005-0000-0000-00003CAE0000}"/>
    <cellStyle name="Vírgula 12 4 3 2 2 4" xfId="46641" xr:uid="{00000000-0005-0000-0000-00003DAE0000}"/>
    <cellStyle name="Vírgula 12 4 3 2 3" xfId="46642" xr:uid="{00000000-0005-0000-0000-00003EAE0000}"/>
    <cellStyle name="Vírgula 12 4 3 2 3 2" xfId="46643" xr:uid="{00000000-0005-0000-0000-00003FAE0000}"/>
    <cellStyle name="Vírgula 12 4 3 2 3 3" xfId="46644" xr:uid="{00000000-0005-0000-0000-000040AE0000}"/>
    <cellStyle name="Vírgula 12 4 3 2 4" xfId="46645" xr:uid="{00000000-0005-0000-0000-000041AE0000}"/>
    <cellStyle name="Vírgula 12 4 3 2 5" xfId="46646" xr:uid="{00000000-0005-0000-0000-000042AE0000}"/>
    <cellStyle name="Vírgula 12 4 3 2 6" xfId="46647" xr:uid="{00000000-0005-0000-0000-000043AE0000}"/>
    <cellStyle name="Vírgula 12 4 3 3" xfId="6956" xr:uid="{00000000-0005-0000-0000-000044AE0000}"/>
    <cellStyle name="Vírgula 12 4 3 3 2" xfId="11898" xr:uid="{00000000-0005-0000-0000-000045AE0000}"/>
    <cellStyle name="Vírgula 12 4 3 3 3" xfId="46648" xr:uid="{00000000-0005-0000-0000-000046AE0000}"/>
    <cellStyle name="Vírgula 12 4 3 3 4" xfId="46649" xr:uid="{00000000-0005-0000-0000-000047AE0000}"/>
    <cellStyle name="Vírgula 12 4 3 4" xfId="8464" xr:uid="{00000000-0005-0000-0000-000048AE0000}"/>
    <cellStyle name="Vírgula 12 4 3 4 2" xfId="46650" xr:uid="{00000000-0005-0000-0000-000049AE0000}"/>
    <cellStyle name="Vírgula 12 4 3 4 3" xfId="46651" xr:uid="{00000000-0005-0000-0000-00004AAE0000}"/>
    <cellStyle name="Vírgula 12 4 3 4 4" xfId="46652" xr:uid="{00000000-0005-0000-0000-00004BAE0000}"/>
    <cellStyle name="Vírgula 12 4 3 5" xfId="3502" xr:uid="{00000000-0005-0000-0000-00004CAE0000}"/>
    <cellStyle name="Vírgula 12 4 3 5 2" xfId="46653" xr:uid="{00000000-0005-0000-0000-00004DAE0000}"/>
    <cellStyle name="Vírgula 12 4 3 5 3" xfId="46654" xr:uid="{00000000-0005-0000-0000-00004EAE0000}"/>
    <cellStyle name="Vírgula 12 4 3 5 4" xfId="46655" xr:uid="{00000000-0005-0000-0000-00004FAE0000}"/>
    <cellStyle name="Vírgula 12 4 3 6" xfId="46656" xr:uid="{00000000-0005-0000-0000-000050AE0000}"/>
    <cellStyle name="Vírgula 12 4 3 6 2" xfId="46657" xr:uid="{00000000-0005-0000-0000-000051AE0000}"/>
    <cellStyle name="Vírgula 12 4 3 6 3" xfId="46658" xr:uid="{00000000-0005-0000-0000-000052AE0000}"/>
    <cellStyle name="Vírgula 12 4 3 7" xfId="46659" xr:uid="{00000000-0005-0000-0000-000053AE0000}"/>
    <cellStyle name="Vírgula 12 4 3 8" xfId="46660" xr:uid="{00000000-0005-0000-0000-000054AE0000}"/>
    <cellStyle name="Vírgula 12 4 3 9" xfId="46661" xr:uid="{00000000-0005-0000-0000-000055AE0000}"/>
    <cellStyle name="Vírgula 12 4 4" xfId="3987" xr:uid="{00000000-0005-0000-0000-000056AE0000}"/>
    <cellStyle name="Vírgula 12 4 4 2" xfId="9059" xr:uid="{00000000-0005-0000-0000-000057AE0000}"/>
    <cellStyle name="Vírgula 12 4 4 2 2" xfId="46662" xr:uid="{00000000-0005-0000-0000-000058AE0000}"/>
    <cellStyle name="Vírgula 12 4 4 2 3" xfId="46663" xr:uid="{00000000-0005-0000-0000-000059AE0000}"/>
    <cellStyle name="Vírgula 12 4 4 2 4" xfId="46664" xr:uid="{00000000-0005-0000-0000-00005AAE0000}"/>
    <cellStyle name="Vírgula 12 4 4 3" xfId="46665" xr:uid="{00000000-0005-0000-0000-00005BAE0000}"/>
    <cellStyle name="Vírgula 12 4 4 3 2" xfId="46666" xr:uid="{00000000-0005-0000-0000-00005CAE0000}"/>
    <cellStyle name="Vírgula 12 4 4 3 3" xfId="46667" xr:uid="{00000000-0005-0000-0000-00005DAE0000}"/>
    <cellStyle name="Vírgula 12 4 4 4" xfId="46668" xr:uid="{00000000-0005-0000-0000-00005EAE0000}"/>
    <cellStyle name="Vírgula 12 4 4 5" xfId="46669" xr:uid="{00000000-0005-0000-0000-00005FAE0000}"/>
    <cellStyle name="Vírgula 12 4 4 6" xfId="46670" xr:uid="{00000000-0005-0000-0000-000060AE0000}"/>
    <cellStyle name="Vírgula 12 4 5" xfId="5743" xr:uid="{00000000-0005-0000-0000-000061AE0000}"/>
    <cellStyle name="Vírgula 12 4 5 2" xfId="10685" xr:uid="{00000000-0005-0000-0000-000062AE0000}"/>
    <cellStyle name="Vírgula 12 4 5 3" xfId="46671" xr:uid="{00000000-0005-0000-0000-000063AE0000}"/>
    <cellStyle name="Vírgula 12 4 5 4" xfId="46672" xr:uid="{00000000-0005-0000-0000-000064AE0000}"/>
    <cellStyle name="Vírgula 12 4 6" xfId="7251" xr:uid="{00000000-0005-0000-0000-000065AE0000}"/>
    <cellStyle name="Vírgula 12 4 6 2" xfId="46673" xr:uid="{00000000-0005-0000-0000-000066AE0000}"/>
    <cellStyle name="Vírgula 12 4 6 3" xfId="46674" xr:uid="{00000000-0005-0000-0000-000067AE0000}"/>
    <cellStyle name="Vírgula 12 4 6 4" xfId="46675" xr:uid="{00000000-0005-0000-0000-000068AE0000}"/>
    <cellStyle name="Vírgula 12 4 7" xfId="2289" xr:uid="{00000000-0005-0000-0000-000069AE0000}"/>
    <cellStyle name="Vírgula 12 4 7 2" xfId="46676" xr:uid="{00000000-0005-0000-0000-00006AAE0000}"/>
    <cellStyle name="Vírgula 12 4 7 3" xfId="46677" xr:uid="{00000000-0005-0000-0000-00006BAE0000}"/>
    <cellStyle name="Vírgula 12 4 7 4" xfId="46678" xr:uid="{00000000-0005-0000-0000-00006CAE0000}"/>
    <cellStyle name="Vírgula 12 4 8" xfId="46679" xr:uid="{00000000-0005-0000-0000-00006DAE0000}"/>
    <cellStyle name="Vírgula 12 4 8 2" xfId="46680" xr:uid="{00000000-0005-0000-0000-00006EAE0000}"/>
    <cellStyle name="Vírgula 12 4 8 3" xfId="46681" xr:uid="{00000000-0005-0000-0000-00006FAE0000}"/>
    <cellStyle name="Vírgula 12 4 9" xfId="46682" xr:uid="{00000000-0005-0000-0000-000070AE0000}"/>
    <cellStyle name="Vírgula 12 5" xfId="680" xr:uid="{00000000-0005-0000-0000-000071AE0000}"/>
    <cellStyle name="Vírgula 12 5 10" xfId="46683" xr:uid="{00000000-0005-0000-0000-000072AE0000}"/>
    <cellStyle name="Vírgula 12 5 11" xfId="46684" xr:uid="{00000000-0005-0000-0000-000073AE0000}"/>
    <cellStyle name="Vírgula 12 5 2" xfId="1146" xr:uid="{00000000-0005-0000-0000-000074AE0000}"/>
    <cellStyle name="Vírgula 12 5 2 10" xfId="46685" xr:uid="{00000000-0005-0000-0000-000075AE0000}"/>
    <cellStyle name="Vírgula 12 5 2 2" xfId="1872" xr:uid="{00000000-0005-0000-0000-000076AE0000}"/>
    <cellStyle name="Vírgula 12 5 2 2 2" xfId="5230" xr:uid="{00000000-0005-0000-0000-000077AE0000}"/>
    <cellStyle name="Vírgula 12 5 2 2 2 2" xfId="10214" xr:uid="{00000000-0005-0000-0000-000078AE0000}"/>
    <cellStyle name="Vírgula 12 5 2 2 2 2 2" xfId="46686" xr:uid="{00000000-0005-0000-0000-000079AE0000}"/>
    <cellStyle name="Vírgula 12 5 2 2 2 2 3" xfId="46687" xr:uid="{00000000-0005-0000-0000-00007AAE0000}"/>
    <cellStyle name="Vírgula 12 5 2 2 2 2 4" xfId="46688" xr:uid="{00000000-0005-0000-0000-00007BAE0000}"/>
    <cellStyle name="Vírgula 12 5 2 2 2 3" xfId="46689" xr:uid="{00000000-0005-0000-0000-00007CAE0000}"/>
    <cellStyle name="Vírgula 12 5 2 2 2 3 2" xfId="46690" xr:uid="{00000000-0005-0000-0000-00007DAE0000}"/>
    <cellStyle name="Vírgula 12 5 2 2 2 3 3" xfId="46691" xr:uid="{00000000-0005-0000-0000-00007EAE0000}"/>
    <cellStyle name="Vírgula 12 5 2 2 2 4" xfId="46692" xr:uid="{00000000-0005-0000-0000-00007FAE0000}"/>
    <cellStyle name="Vírgula 12 5 2 2 2 5" xfId="46693" xr:uid="{00000000-0005-0000-0000-000080AE0000}"/>
    <cellStyle name="Vírgula 12 5 2 2 2 6" xfId="46694" xr:uid="{00000000-0005-0000-0000-000081AE0000}"/>
    <cellStyle name="Vírgula 12 5 2 2 3" xfId="6959" xr:uid="{00000000-0005-0000-0000-000082AE0000}"/>
    <cellStyle name="Vírgula 12 5 2 2 3 2" xfId="11901" xr:uid="{00000000-0005-0000-0000-000083AE0000}"/>
    <cellStyle name="Vírgula 12 5 2 2 3 3" xfId="46695" xr:uid="{00000000-0005-0000-0000-000084AE0000}"/>
    <cellStyle name="Vírgula 12 5 2 2 3 4" xfId="46696" xr:uid="{00000000-0005-0000-0000-000085AE0000}"/>
    <cellStyle name="Vírgula 12 5 2 2 4" xfId="8467" xr:uid="{00000000-0005-0000-0000-000086AE0000}"/>
    <cellStyle name="Vírgula 12 5 2 2 4 2" xfId="46697" xr:uid="{00000000-0005-0000-0000-000087AE0000}"/>
    <cellStyle name="Vírgula 12 5 2 2 4 3" xfId="46698" xr:uid="{00000000-0005-0000-0000-000088AE0000}"/>
    <cellStyle name="Vírgula 12 5 2 2 4 4" xfId="46699" xr:uid="{00000000-0005-0000-0000-000089AE0000}"/>
    <cellStyle name="Vírgula 12 5 2 2 5" xfId="3505" xr:uid="{00000000-0005-0000-0000-00008AAE0000}"/>
    <cellStyle name="Vírgula 12 5 2 2 5 2" xfId="46700" xr:uid="{00000000-0005-0000-0000-00008BAE0000}"/>
    <cellStyle name="Vírgula 12 5 2 2 5 3" xfId="46701" xr:uid="{00000000-0005-0000-0000-00008CAE0000}"/>
    <cellStyle name="Vírgula 12 5 2 2 5 4" xfId="46702" xr:uid="{00000000-0005-0000-0000-00008DAE0000}"/>
    <cellStyle name="Vírgula 12 5 2 2 6" xfId="46703" xr:uid="{00000000-0005-0000-0000-00008EAE0000}"/>
    <cellStyle name="Vírgula 12 5 2 2 6 2" xfId="46704" xr:uid="{00000000-0005-0000-0000-00008FAE0000}"/>
    <cellStyle name="Vírgula 12 5 2 2 6 3" xfId="46705" xr:uid="{00000000-0005-0000-0000-000090AE0000}"/>
    <cellStyle name="Vírgula 12 5 2 2 7" xfId="46706" xr:uid="{00000000-0005-0000-0000-000091AE0000}"/>
    <cellStyle name="Vírgula 12 5 2 2 8" xfId="46707" xr:uid="{00000000-0005-0000-0000-000092AE0000}"/>
    <cellStyle name="Vírgula 12 5 2 2 9" xfId="46708" xr:uid="{00000000-0005-0000-0000-000093AE0000}"/>
    <cellStyle name="Vírgula 12 5 2 3" xfId="4514" xr:uid="{00000000-0005-0000-0000-000094AE0000}"/>
    <cellStyle name="Vírgula 12 5 2 3 2" xfId="9498" xr:uid="{00000000-0005-0000-0000-000095AE0000}"/>
    <cellStyle name="Vírgula 12 5 2 3 2 2" xfId="46709" xr:uid="{00000000-0005-0000-0000-000096AE0000}"/>
    <cellStyle name="Vírgula 12 5 2 3 2 3" xfId="46710" xr:uid="{00000000-0005-0000-0000-000097AE0000}"/>
    <cellStyle name="Vírgula 12 5 2 3 2 4" xfId="46711" xr:uid="{00000000-0005-0000-0000-000098AE0000}"/>
    <cellStyle name="Vírgula 12 5 2 3 3" xfId="46712" xr:uid="{00000000-0005-0000-0000-000099AE0000}"/>
    <cellStyle name="Vírgula 12 5 2 3 3 2" xfId="46713" xr:uid="{00000000-0005-0000-0000-00009AAE0000}"/>
    <cellStyle name="Vírgula 12 5 2 3 3 3" xfId="46714" xr:uid="{00000000-0005-0000-0000-00009BAE0000}"/>
    <cellStyle name="Vírgula 12 5 2 3 4" xfId="46715" xr:uid="{00000000-0005-0000-0000-00009CAE0000}"/>
    <cellStyle name="Vírgula 12 5 2 3 5" xfId="46716" xr:uid="{00000000-0005-0000-0000-00009DAE0000}"/>
    <cellStyle name="Vírgula 12 5 2 3 6" xfId="46717" xr:uid="{00000000-0005-0000-0000-00009EAE0000}"/>
    <cellStyle name="Vírgula 12 5 2 4" xfId="6245" xr:uid="{00000000-0005-0000-0000-00009FAE0000}"/>
    <cellStyle name="Vírgula 12 5 2 4 2" xfId="11187" xr:uid="{00000000-0005-0000-0000-0000A0AE0000}"/>
    <cellStyle name="Vírgula 12 5 2 4 3" xfId="46718" xr:uid="{00000000-0005-0000-0000-0000A1AE0000}"/>
    <cellStyle name="Vírgula 12 5 2 4 4" xfId="46719" xr:uid="{00000000-0005-0000-0000-0000A2AE0000}"/>
    <cellStyle name="Vírgula 12 5 2 5" xfId="7753" xr:uid="{00000000-0005-0000-0000-0000A3AE0000}"/>
    <cellStyle name="Vírgula 12 5 2 5 2" xfId="46720" xr:uid="{00000000-0005-0000-0000-0000A4AE0000}"/>
    <cellStyle name="Vírgula 12 5 2 5 3" xfId="46721" xr:uid="{00000000-0005-0000-0000-0000A5AE0000}"/>
    <cellStyle name="Vírgula 12 5 2 5 4" xfId="46722" xr:uid="{00000000-0005-0000-0000-0000A6AE0000}"/>
    <cellStyle name="Vírgula 12 5 2 6" xfId="2791" xr:uid="{00000000-0005-0000-0000-0000A7AE0000}"/>
    <cellStyle name="Vírgula 12 5 2 6 2" xfId="46723" xr:uid="{00000000-0005-0000-0000-0000A8AE0000}"/>
    <cellStyle name="Vírgula 12 5 2 6 3" xfId="46724" xr:uid="{00000000-0005-0000-0000-0000A9AE0000}"/>
    <cellStyle name="Vírgula 12 5 2 6 4" xfId="46725" xr:uid="{00000000-0005-0000-0000-0000AAAE0000}"/>
    <cellStyle name="Vírgula 12 5 2 7" xfId="46726" xr:uid="{00000000-0005-0000-0000-0000ABAE0000}"/>
    <cellStyle name="Vírgula 12 5 2 7 2" xfId="46727" xr:uid="{00000000-0005-0000-0000-0000ACAE0000}"/>
    <cellStyle name="Vírgula 12 5 2 7 3" xfId="46728" xr:uid="{00000000-0005-0000-0000-0000ADAE0000}"/>
    <cellStyle name="Vírgula 12 5 2 8" xfId="46729" xr:uid="{00000000-0005-0000-0000-0000AEAE0000}"/>
    <cellStyle name="Vírgula 12 5 2 9" xfId="46730" xr:uid="{00000000-0005-0000-0000-0000AFAE0000}"/>
    <cellStyle name="Vírgula 12 5 3" xfId="1871" xr:uid="{00000000-0005-0000-0000-0000B0AE0000}"/>
    <cellStyle name="Vírgula 12 5 3 2" xfId="5229" xr:uid="{00000000-0005-0000-0000-0000B1AE0000}"/>
    <cellStyle name="Vírgula 12 5 3 2 2" xfId="10213" xr:uid="{00000000-0005-0000-0000-0000B2AE0000}"/>
    <cellStyle name="Vírgula 12 5 3 2 2 2" xfId="46731" xr:uid="{00000000-0005-0000-0000-0000B3AE0000}"/>
    <cellStyle name="Vírgula 12 5 3 2 2 3" xfId="46732" xr:uid="{00000000-0005-0000-0000-0000B4AE0000}"/>
    <cellStyle name="Vírgula 12 5 3 2 2 4" xfId="46733" xr:uid="{00000000-0005-0000-0000-0000B5AE0000}"/>
    <cellStyle name="Vírgula 12 5 3 2 3" xfId="46734" xr:uid="{00000000-0005-0000-0000-0000B6AE0000}"/>
    <cellStyle name="Vírgula 12 5 3 2 3 2" xfId="46735" xr:uid="{00000000-0005-0000-0000-0000B7AE0000}"/>
    <cellStyle name="Vírgula 12 5 3 2 3 3" xfId="46736" xr:uid="{00000000-0005-0000-0000-0000B8AE0000}"/>
    <cellStyle name="Vírgula 12 5 3 2 4" xfId="46737" xr:uid="{00000000-0005-0000-0000-0000B9AE0000}"/>
    <cellStyle name="Vírgula 12 5 3 2 5" xfId="46738" xr:uid="{00000000-0005-0000-0000-0000BAAE0000}"/>
    <cellStyle name="Vírgula 12 5 3 2 6" xfId="46739" xr:uid="{00000000-0005-0000-0000-0000BBAE0000}"/>
    <cellStyle name="Vírgula 12 5 3 3" xfId="6958" xr:uid="{00000000-0005-0000-0000-0000BCAE0000}"/>
    <cellStyle name="Vírgula 12 5 3 3 2" xfId="11900" xr:uid="{00000000-0005-0000-0000-0000BDAE0000}"/>
    <cellStyle name="Vírgula 12 5 3 3 3" xfId="46740" xr:uid="{00000000-0005-0000-0000-0000BEAE0000}"/>
    <cellStyle name="Vírgula 12 5 3 3 4" xfId="46741" xr:uid="{00000000-0005-0000-0000-0000BFAE0000}"/>
    <cellStyle name="Vírgula 12 5 3 4" xfId="8466" xr:uid="{00000000-0005-0000-0000-0000C0AE0000}"/>
    <cellStyle name="Vírgula 12 5 3 4 2" xfId="46742" xr:uid="{00000000-0005-0000-0000-0000C1AE0000}"/>
    <cellStyle name="Vírgula 12 5 3 4 3" xfId="46743" xr:uid="{00000000-0005-0000-0000-0000C2AE0000}"/>
    <cellStyle name="Vírgula 12 5 3 4 4" xfId="46744" xr:uid="{00000000-0005-0000-0000-0000C3AE0000}"/>
    <cellStyle name="Vírgula 12 5 3 5" xfId="3504" xr:uid="{00000000-0005-0000-0000-0000C4AE0000}"/>
    <cellStyle name="Vírgula 12 5 3 5 2" xfId="46745" xr:uid="{00000000-0005-0000-0000-0000C5AE0000}"/>
    <cellStyle name="Vírgula 12 5 3 5 3" xfId="46746" xr:uid="{00000000-0005-0000-0000-0000C6AE0000}"/>
    <cellStyle name="Vírgula 12 5 3 5 4" xfId="46747" xr:uid="{00000000-0005-0000-0000-0000C7AE0000}"/>
    <cellStyle name="Vírgula 12 5 3 6" xfId="46748" xr:uid="{00000000-0005-0000-0000-0000C8AE0000}"/>
    <cellStyle name="Vírgula 12 5 3 6 2" xfId="46749" xr:uid="{00000000-0005-0000-0000-0000C9AE0000}"/>
    <cellStyle name="Vírgula 12 5 3 6 3" xfId="46750" xr:uid="{00000000-0005-0000-0000-0000CAAE0000}"/>
    <cellStyle name="Vírgula 12 5 3 7" xfId="46751" xr:uid="{00000000-0005-0000-0000-0000CBAE0000}"/>
    <cellStyle name="Vírgula 12 5 3 8" xfId="46752" xr:uid="{00000000-0005-0000-0000-0000CCAE0000}"/>
    <cellStyle name="Vírgula 12 5 3 9" xfId="46753" xr:uid="{00000000-0005-0000-0000-0000CDAE0000}"/>
    <cellStyle name="Vírgula 12 5 4" xfId="4131" xr:uid="{00000000-0005-0000-0000-0000CEAE0000}"/>
    <cellStyle name="Vírgula 12 5 4 2" xfId="9117" xr:uid="{00000000-0005-0000-0000-0000CFAE0000}"/>
    <cellStyle name="Vírgula 12 5 4 2 2" xfId="46754" xr:uid="{00000000-0005-0000-0000-0000D0AE0000}"/>
    <cellStyle name="Vírgula 12 5 4 2 3" xfId="46755" xr:uid="{00000000-0005-0000-0000-0000D1AE0000}"/>
    <cellStyle name="Vírgula 12 5 4 2 4" xfId="46756" xr:uid="{00000000-0005-0000-0000-0000D2AE0000}"/>
    <cellStyle name="Vírgula 12 5 4 3" xfId="46757" xr:uid="{00000000-0005-0000-0000-0000D3AE0000}"/>
    <cellStyle name="Vírgula 12 5 4 3 2" xfId="46758" xr:uid="{00000000-0005-0000-0000-0000D4AE0000}"/>
    <cellStyle name="Vírgula 12 5 4 3 3" xfId="46759" xr:uid="{00000000-0005-0000-0000-0000D5AE0000}"/>
    <cellStyle name="Vírgula 12 5 4 4" xfId="46760" xr:uid="{00000000-0005-0000-0000-0000D6AE0000}"/>
    <cellStyle name="Vírgula 12 5 4 5" xfId="46761" xr:uid="{00000000-0005-0000-0000-0000D7AE0000}"/>
    <cellStyle name="Vírgula 12 5 4 6" xfId="46762" xr:uid="{00000000-0005-0000-0000-0000D8AE0000}"/>
    <cellStyle name="Vírgula 12 5 5" xfId="5878" xr:uid="{00000000-0005-0000-0000-0000D9AE0000}"/>
    <cellStyle name="Vírgula 12 5 5 2" xfId="10820" xr:uid="{00000000-0005-0000-0000-0000DAAE0000}"/>
    <cellStyle name="Vírgula 12 5 5 3" xfId="46763" xr:uid="{00000000-0005-0000-0000-0000DBAE0000}"/>
    <cellStyle name="Vírgula 12 5 5 4" xfId="46764" xr:uid="{00000000-0005-0000-0000-0000DCAE0000}"/>
    <cellStyle name="Vírgula 12 5 6" xfId="7386" xr:uid="{00000000-0005-0000-0000-0000DDAE0000}"/>
    <cellStyle name="Vírgula 12 5 6 2" xfId="46765" xr:uid="{00000000-0005-0000-0000-0000DEAE0000}"/>
    <cellStyle name="Vírgula 12 5 6 3" xfId="46766" xr:uid="{00000000-0005-0000-0000-0000DFAE0000}"/>
    <cellStyle name="Vírgula 12 5 6 4" xfId="46767" xr:uid="{00000000-0005-0000-0000-0000E0AE0000}"/>
    <cellStyle name="Vírgula 12 5 7" xfId="2424" xr:uid="{00000000-0005-0000-0000-0000E1AE0000}"/>
    <cellStyle name="Vírgula 12 5 7 2" xfId="46768" xr:uid="{00000000-0005-0000-0000-0000E2AE0000}"/>
    <cellStyle name="Vírgula 12 5 7 3" xfId="46769" xr:uid="{00000000-0005-0000-0000-0000E3AE0000}"/>
    <cellStyle name="Vírgula 12 5 7 4" xfId="46770" xr:uid="{00000000-0005-0000-0000-0000E4AE0000}"/>
    <cellStyle name="Vírgula 12 5 8" xfId="46771" xr:uid="{00000000-0005-0000-0000-0000E5AE0000}"/>
    <cellStyle name="Vírgula 12 5 8 2" xfId="46772" xr:uid="{00000000-0005-0000-0000-0000E6AE0000}"/>
    <cellStyle name="Vírgula 12 5 8 3" xfId="46773" xr:uid="{00000000-0005-0000-0000-0000E7AE0000}"/>
    <cellStyle name="Vírgula 12 5 9" xfId="46774" xr:uid="{00000000-0005-0000-0000-0000E8AE0000}"/>
    <cellStyle name="Vírgula 12 6" xfId="353" xr:uid="{00000000-0005-0000-0000-0000E9AE0000}"/>
    <cellStyle name="Vírgula 12 6 10" xfId="46775" xr:uid="{00000000-0005-0000-0000-0000EAAE0000}"/>
    <cellStyle name="Vírgula 12 6 11" xfId="46776" xr:uid="{00000000-0005-0000-0000-0000EBAE0000}"/>
    <cellStyle name="Vírgula 12 6 2" xfId="976" xr:uid="{00000000-0005-0000-0000-0000ECAE0000}"/>
    <cellStyle name="Vírgula 12 6 2 10" xfId="46777" xr:uid="{00000000-0005-0000-0000-0000EDAE0000}"/>
    <cellStyle name="Vírgula 12 6 2 2" xfId="1874" xr:uid="{00000000-0005-0000-0000-0000EEAE0000}"/>
    <cellStyle name="Vírgula 12 6 2 2 2" xfId="5232" xr:uid="{00000000-0005-0000-0000-0000EFAE0000}"/>
    <cellStyle name="Vírgula 12 6 2 2 2 2" xfId="10216" xr:uid="{00000000-0005-0000-0000-0000F0AE0000}"/>
    <cellStyle name="Vírgula 12 6 2 2 2 2 2" xfId="46778" xr:uid="{00000000-0005-0000-0000-0000F1AE0000}"/>
    <cellStyle name="Vírgula 12 6 2 2 2 2 3" xfId="46779" xr:uid="{00000000-0005-0000-0000-0000F2AE0000}"/>
    <cellStyle name="Vírgula 12 6 2 2 2 2 4" xfId="46780" xr:uid="{00000000-0005-0000-0000-0000F3AE0000}"/>
    <cellStyle name="Vírgula 12 6 2 2 2 3" xfId="46781" xr:uid="{00000000-0005-0000-0000-0000F4AE0000}"/>
    <cellStyle name="Vírgula 12 6 2 2 2 3 2" xfId="46782" xr:uid="{00000000-0005-0000-0000-0000F5AE0000}"/>
    <cellStyle name="Vírgula 12 6 2 2 2 3 3" xfId="46783" xr:uid="{00000000-0005-0000-0000-0000F6AE0000}"/>
    <cellStyle name="Vírgula 12 6 2 2 2 4" xfId="46784" xr:uid="{00000000-0005-0000-0000-0000F7AE0000}"/>
    <cellStyle name="Vírgula 12 6 2 2 2 5" xfId="46785" xr:uid="{00000000-0005-0000-0000-0000F8AE0000}"/>
    <cellStyle name="Vírgula 12 6 2 2 2 6" xfId="46786" xr:uid="{00000000-0005-0000-0000-0000F9AE0000}"/>
    <cellStyle name="Vírgula 12 6 2 2 3" xfId="6961" xr:uid="{00000000-0005-0000-0000-0000FAAE0000}"/>
    <cellStyle name="Vírgula 12 6 2 2 3 2" xfId="11903" xr:uid="{00000000-0005-0000-0000-0000FBAE0000}"/>
    <cellStyle name="Vírgula 12 6 2 2 3 3" xfId="46787" xr:uid="{00000000-0005-0000-0000-0000FCAE0000}"/>
    <cellStyle name="Vírgula 12 6 2 2 3 4" xfId="46788" xr:uid="{00000000-0005-0000-0000-0000FDAE0000}"/>
    <cellStyle name="Vírgula 12 6 2 2 4" xfId="8469" xr:uid="{00000000-0005-0000-0000-0000FEAE0000}"/>
    <cellStyle name="Vírgula 12 6 2 2 4 2" xfId="46789" xr:uid="{00000000-0005-0000-0000-0000FFAE0000}"/>
    <cellStyle name="Vírgula 12 6 2 2 4 3" xfId="46790" xr:uid="{00000000-0005-0000-0000-000000AF0000}"/>
    <cellStyle name="Vírgula 12 6 2 2 4 4" xfId="46791" xr:uid="{00000000-0005-0000-0000-000001AF0000}"/>
    <cellStyle name="Vírgula 12 6 2 2 5" xfId="3507" xr:uid="{00000000-0005-0000-0000-000002AF0000}"/>
    <cellStyle name="Vírgula 12 6 2 2 5 2" xfId="46792" xr:uid="{00000000-0005-0000-0000-000003AF0000}"/>
    <cellStyle name="Vírgula 12 6 2 2 5 3" xfId="46793" xr:uid="{00000000-0005-0000-0000-000004AF0000}"/>
    <cellStyle name="Vírgula 12 6 2 2 5 4" xfId="46794" xr:uid="{00000000-0005-0000-0000-000005AF0000}"/>
    <cellStyle name="Vírgula 12 6 2 2 6" xfId="46795" xr:uid="{00000000-0005-0000-0000-000006AF0000}"/>
    <cellStyle name="Vírgula 12 6 2 2 6 2" xfId="46796" xr:uid="{00000000-0005-0000-0000-000007AF0000}"/>
    <cellStyle name="Vírgula 12 6 2 2 6 3" xfId="46797" xr:uid="{00000000-0005-0000-0000-000008AF0000}"/>
    <cellStyle name="Vírgula 12 6 2 2 7" xfId="46798" xr:uid="{00000000-0005-0000-0000-000009AF0000}"/>
    <cellStyle name="Vírgula 12 6 2 2 8" xfId="46799" xr:uid="{00000000-0005-0000-0000-00000AAF0000}"/>
    <cellStyle name="Vírgula 12 6 2 2 9" xfId="46800" xr:uid="{00000000-0005-0000-0000-00000BAF0000}"/>
    <cellStyle name="Vírgula 12 6 2 3" xfId="4409" xr:uid="{00000000-0005-0000-0000-00000CAF0000}"/>
    <cellStyle name="Vírgula 12 6 2 3 2" xfId="9394" xr:uid="{00000000-0005-0000-0000-00000DAF0000}"/>
    <cellStyle name="Vírgula 12 6 2 3 2 2" xfId="46801" xr:uid="{00000000-0005-0000-0000-00000EAF0000}"/>
    <cellStyle name="Vírgula 12 6 2 3 2 3" xfId="46802" xr:uid="{00000000-0005-0000-0000-00000FAF0000}"/>
    <cellStyle name="Vírgula 12 6 2 3 2 4" xfId="46803" xr:uid="{00000000-0005-0000-0000-000010AF0000}"/>
    <cellStyle name="Vírgula 12 6 2 3 3" xfId="46804" xr:uid="{00000000-0005-0000-0000-000011AF0000}"/>
    <cellStyle name="Vírgula 12 6 2 3 3 2" xfId="46805" xr:uid="{00000000-0005-0000-0000-000012AF0000}"/>
    <cellStyle name="Vírgula 12 6 2 3 3 3" xfId="46806" xr:uid="{00000000-0005-0000-0000-000013AF0000}"/>
    <cellStyle name="Vírgula 12 6 2 3 4" xfId="46807" xr:uid="{00000000-0005-0000-0000-000014AF0000}"/>
    <cellStyle name="Vírgula 12 6 2 3 5" xfId="46808" xr:uid="{00000000-0005-0000-0000-000015AF0000}"/>
    <cellStyle name="Vírgula 12 6 2 3 6" xfId="46809" xr:uid="{00000000-0005-0000-0000-000016AF0000}"/>
    <cellStyle name="Vírgula 12 6 2 4" xfId="6151" xr:uid="{00000000-0005-0000-0000-000017AF0000}"/>
    <cellStyle name="Vírgula 12 6 2 4 2" xfId="11093" xr:uid="{00000000-0005-0000-0000-000018AF0000}"/>
    <cellStyle name="Vírgula 12 6 2 4 3" xfId="46810" xr:uid="{00000000-0005-0000-0000-000019AF0000}"/>
    <cellStyle name="Vírgula 12 6 2 4 4" xfId="46811" xr:uid="{00000000-0005-0000-0000-00001AAF0000}"/>
    <cellStyle name="Vírgula 12 6 2 5" xfId="7659" xr:uid="{00000000-0005-0000-0000-00001BAF0000}"/>
    <cellStyle name="Vírgula 12 6 2 5 2" xfId="46812" xr:uid="{00000000-0005-0000-0000-00001CAF0000}"/>
    <cellStyle name="Vírgula 12 6 2 5 3" xfId="46813" xr:uid="{00000000-0005-0000-0000-00001DAF0000}"/>
    <cellStyle name="Vírgula 12 6 2 5 4" xfId="46814" xr:uid="{00000000-0005-0000-0000-00001EAF0000}"/>
    <cellStyle name="Vírgula 12 6 2 6" xfId="2697" xr:uid="{00000000-0005-0000-0000-00001FAF0000}"/>
    <cellStyle name="Vírgula 12 6 2 6 2" xfId="46815" xr:uid="{00000000-0005-0000-0000-000020AF0000}"/>
    <cellStyle name="Vírgula 12 6 2 6 3" xfId="46816" xr:uid="{00000000-0005-0000-0000-000021AF0000}"/>
    <cellStyle name="Vírgula 12 6 2 6 4" xfId="46817" xr:uid="{00000000-0005-0000-0000-000022AF0000}"/>
    <cellStyle name="Vírgula 12 6 2 7" xfId="46818" xr:uid="{00000000-0005-0000-0000-000023AF0000}"/>
    <cellStyle name="Vírgula 12 6 2 7 2" xfId="46819" xr:uid="{00000000-0005-0000-0000-000024AF0000}"/>
    <cellStyle name="Vírgula 12 6 2 7 3" xfId="46820" xr:uid="{00000000-0005-0000-0000-000025AF0000}"/>
    <cellStyle name="Vírgula 12 6 2 8" xfId="46821" xr:uid="{00000000-0005-0000-0000-000026AF0000}"/>
    <cellStyle name="Vírgula 12 6 2 9" xfId="46822" xr:uid="{00000000-0005-0000-0000-000027AF0000}"/>
    <cellStyle name="Vírgula 12 6 3" xfId="1873" xr:uid="{00000000-0005-0000-0000-000028AF0000}"/>
    <cellStyle name="Vírgula 12 6 3 2" xfId="5231" xr:uid="{00000000-0005-0000-0000-000029AF0000}"/>
    <cellStyle name="Vírgula 12 6 3 2 2" xfId="10215" xr:uid="{00000000-0005-0000-0000-00002AAF0000}"/>
    <cellStyle name="Vírgula 12 6 3 2 2 2" xfId="46823" xr:uid="{00000000-0005-0000-0000-00002BAF0000}"/>
    <cellStyle name="Vírgula 12 6 3 2 2 3" xfId="46824" xr:uid="{00000000-0005-0000-0000-00002CAF0000}"/>
    <cellStyle name="Vírgula 12 6 3 2 2 4" xfId="46825" xr:uid="{00000000-0005-0000-0000-00002DAF0000}"/>
    <cellStyle name="Vírgula 12 6 3 2 3" xfId="46826" xr:uid="{00000000-0005-0000-0000-00002EAF0000}"/>
    <cellStyle name="Vírgula 12 6 3 2 3 2" xfId="46827" xr:uid="{00000000-0005-0000-0000-00002FAF0000}"/>
    <cellStyle name="Vírgula 12 6 3 2 3 3" xfId="46828" xr:uid="{00000000-0005-0000-0000-000030AF0000}"/>
    <cellStyle name="Vírgula 12 6 3 2 4" xfId="46829" xr:uid="{00000000-0005-0000-0000-000031AF0000}"/>
    <cellStyle name="Vírgula 12 6 3 2 5" xfId="46830" xr:uid="{00000000-0005-0000-0000-000032AF0000}"/>
    <cellStyle name="Vírgula 12 6 3 2 6" xfId="46831" xr:uid="{00000000-0005-0000-0000-000033AF0000}"/>
    <cellStyle name="Vírgula 12 6 3 3" xfId="6960" xr:uid="{00000000-0005-0000-0000-000034AF0000}"/>
    <cellStyle name="Vírgula 12 6 3 3 2" xfId="11902" xr:uid="{00000000-0005-0000-0000-000035AF0000}"/>
    <cellStyle name="Vírgula 12 6 3 3 3" xfId="46832" xr:uid="{00000000-0005-0000-0000-000036AF0000}"/>
    <cellStyle name="Vírgula 12 6 3 3 4" xfId="46833" xr:uid="{00000000-0005-0000-0000-000037AF0000}"/>
    <cellStyle name="Vírgula 12 6 3 4" xfId="8468" xr:uid="{00000000-0005-0000-0000-000038AF0000}"/>
    <cellStyle name="Vírgula 12 6 3 4 2" xfId="46834" xr:uid="{00000000-0005-0000-0000-000039AF0000}"/>
    <cellStyle name="Vírgula 12 6 3 4 3" xfId="46835" xr:uid="{00000000-0005-0000-0000-00003AAF0000}"/>
    <cellStyle name="Vírgula 12 6 3 4 4" xfId="46836" xr:uid="{00000000-0005-0000-0000-00003BAF0000}"/>
    <cellStyle name="Vírgula 12 6 3 5" xfId="3506" xr:uid="{00000000-0005-0000-0000-00003CAF0000}"/>
    <cellStyle name="Vírgula 12 6 3 5 2" xfId="46837" xr:uid="{00000000-0005-0000-0000-00003DAF0000}"/>
    <cellStyle name="Vírgula 12 6 3 5 3" xfId="46838" xr:uid="{00000000-0005-0000-0000-00003EAF0000}"/>
    <cellStyle name="Vírgula 12 6 3 5 4" xfId="46839" xr:uid="{00000000-0005-0000-0000-00003FAF0000}"/>
    <cellStyle name="Vírgula 12 6 3 6" xfId="46840" xr:uid="{00000000-0005-0000-0000-000040AF0000}"/>
    <cellStyle name="Vírgula 12 6 3 6 2" xfId="46841" xr:uid="{00000000-0005-0000-0000-000041AF0000}"/>
    <cellStyle name="Vírgula 12 6 3 6 3" xfId="46842" xr:uid="{00000000-0005-0000-0000-000042AF0000}"/>
    <cellStyle name="Vírgula 12 6 3 7" xfId="46843" xr:uid="{00000000-0005-0000-0000-000043AF0000}"/>
    <cellStyle name="Vírgula 12 6 3 8" xfId="46844" xr:uid="{00000000-0005-0000-0000-000044AF0000}"/>
    <cellStyle name="Vírgula 12 6 3 9" xfId="46845" xr:uid="{00000000-0005-0000-0000-000045AF0000}"/>
    <cellStyle name="Vírgula 12 6 4" xfId="3927" xr:uid="{00000000-0005-0000-0000-000046AF0000}"/>
    <cellStyle name="Vírgula 12 6 4 2" xfId="9007" xr:uid="{00000000-0005-0000-0000-000047AF0000}"/>
    <cellStyle name="Vírgula 12 6 4 2 2" xfId="46846" xr:uid="{00000000-0005-0000-0000-000048AF0000}"/>
    <cellStyle name="Vírgula 12 6 4 2 3" xfId="46847" xr:uid="{00000000-0005-0000-0000-000049AF0000}"/>
    <cellStyle name="Vírgula 12 6 4 2 4" xfId="46848" xr:uid="{00000000-0005-0000-0000-00004AAF0000}"/>
    <cellStyle name="Vírgula 12 6 4 3" xfId="46849" xr:uid="{00000000-0005-0000-0000-00004BAF0000}"/>
    <cellStyle name="Vírgula 12 6 4 3 2" xfId="46850" xr:uid="{00000000-0005-0000-0000-00004CAF0000}"/>
    <cellStyle name="Vírgula 12 6 4 3 3" xfId="46851" xr:uid="{00000000-0005-0000-0000-00004DAF0000}"/>
    <cellStyle name="Vírgula 12 6 4 4" xfId="46852" xr:uid="{00000000-0005-0000-0000-00004EAF0000}"/>
    <cellStyle name="Vírgula 12 6 4 5" xfId="46853" xr:uid="{00000000-0005-0000-0000-00004FAF0000}"/>
    <cellStyle name="Vírgula 12 6 4 6" xfId="46854" xr:uid="{00000000-0005-0000-0000-000050AF0000}"/>
    <cellStyle name="Vírgula 12 6 5" xfId="5694" xr:uid="{00000000-0005-0000-0000-000051AF0000}"/>
    <cellStyle name="Vírgula 12 6 5 2" xfId="10636" xr:uid="{00000000-0005-0000-0000-000052AF0000}"/>
    <cellStyle name="Vírgula 12 6 5 3" xfId="46855" xr:uid="{00000000-0005-0000-0000-000053AF0000}"/>
    <cellStyle name="Vírgula 12 6 5 4" xfId="46856" xr:uid="{00000000-0005-0000-0000-000054AF0000}"/>
    <cellStyle name="Vírgula 12 6 6" xfId="7202" xr:uid="{00000000-0005-0000-0000-000055AF0000}"/>
    <cellStyle name="Vírgula 12 6 6 2" xfId="46857" xr:uid="{00000000-0005-0000-0000-000056AF0000}"/>
    <cellStyle name="Vírgula 12 6 6 3" xfId="46858" xr:uid="{00000000-0005-0000-0000-000057AF0000}"/>
    <cellStyle name="Vírgula 12 6 6 4" xfId="46859" xr:uid="{00000000-0005-0000-0000-000058AF0000}"/>
    <cellStyle name="Vírgula 12 6 7" xfId="2240" xr:uid="{00000000-0005-0000-0000-000059AF0000}"/>
    <cellStyle name="Vírgula 12 6 7 2" xfId="46860" xr:uid="{00000000-0005-0000-0000-00005AAF0000}"/>
    <cellStyle name="Vírgula 12 6 7 3" xfId="46861" xr:uid="{00000000-0005-0000-0000-00005BAF0000}"/>
    <cellStyle name="Vírgula 12 6 7 4" xfId="46862" xr:uid="{00000000-0005-0000-0000-00005CAF0000}"/>
    <cellStyle name="Vírgula 12 6 8" xfId="46863" xr:uid="{00000000-0005-0000-0000-00005DAF0000}"/>
    <cellStyle name="Vírgula 12 6 8 2" xfId="46864" xr:uid="{00000000-0005-0000-0000-00005EAF0000}"/>
    <cellStyle name="Vírgula 12 6 8 3" xfId="46865" xr:uid="{00000000-0005-0000-0000-00005FAF0000}"/>
    <cellStyle name="Vírgula 12 6 9" xfId="46866" xr:uid="{00000000-0005-0000-0000-000060AF0000}"/>
    <cellStyle name="Vírgula 12 7" xfId="830" xr:uid="{00000000-0005-0000-0000-000061AF0000}"/>
    <cellStyle name="Vírgula 12 7 10" xfId="46867" xr:uid="{00000000-0005-0000-0000-000062AF0000}"/>
    <cellStyle name="Vírgula 12 7 2" xfId="1875" xr:uid="{00000000-0005-0000-0000-000063AF0000}"/>
    <cellStyle name="Vírgula 12 7 2 2" xfId="5233" xr:uid="{00000000-0005-0000-0000-000064AF0000}"/>
    <cellStyle name="Vírgula 12 7 2 2 2" xfId="10217" xr:uid="{00000000-0005-0000-0000-000065AF0000}"/>
    <cellStyle name="Vírgula 12 7 2 2 2 2" xfId="46868" xr:uid="{00000000-0005-0000-0000-000066AF0000}"/>
    <cellStyle name="Vírgula 12 7 2 2 2 3" xfId="46869" xr:uid="{00000000-0005-0000-0000-000067AF0000}"/>
    <cellStyle name="Vírgula 12 7 2 2 2 4" xfId="46870" xr:uid="{00000000-0005-0000-0000-000068AF0000}"/>
    <cellStyle name="Vírgula 12 7 2 2 3" xfId="46871" xr:uid="{00000000-0005-0000-0000-000069AF0000}"/>
    <cellStyle name="Vírgula 12 7 2 2 3 2" xfId="46872" xr:uid="{00000000-0005-0000-0000-00006AAF0000}"/>
    <cellStyle name="Vírgula 12 7 2 2 3 3" xfId="46873" xr:uid="{00000000-0005-0000-0000-00006BAF0000}"/>
    <cellStyle name="Vírgula 12 7 2 2 4" xfId="46874" xr:uid="{00000000-0005-0000-0000-00006CAF0000}"/>
    <cellStyle name="Vírgula 12 7 2 2 5" xfId="46875" xr:uid="{00000000-0005-0000-0000-00006DAF0000}"/>
    <cellStyle name="Vírgula 12 7 2 2 6" xfId="46876" xr:uid="{00000000-0005-0000-0000-00006EAF0000}"/>
    <cellStyle name="Vírgula 12 7 2 3" xfId="6962" xr:uid="{00000000-0005-0000-0000-00006FAF0000}"/>
    <cellStyle name="Vírgula 12 7 2 3 2" xfId="11904" xr:uid="{00000000-0005-0000-0000-000070AF0000}"/>
    <cellStyle name="Vírgula 12 7 2 3 3" xfId="46877" xr:uid="{00000000-0005-0000-0000-000071AF0000}"/>
    <cellStyle name="Vírgula 12 7 2 3 4" xfId="46878" xr:uid="{00000000-0005-0000-0000-000072AF0000}"/>
    <cellStyle name="Vírgula 12 7 2 4" xfId="8470" xr:uid="{00000000-0005-0000-0000-000073AF0000}"/>
    <cellStyle name="Vírgula 12 7 2 4 2" xfId="46879" xr:uid="{00000000-0005-0000-0000-000074AF0000}"/>
    <cellStyle name="Vírgula 12 7 2 4 3" xfId="46880" xr:uid="{00000000-0005-0000-0000-000075AF0000}"/>
    <cellStyle name="Vírgula 12 7 2 4 4" xfId="46881" xr:uid="{00000000-0005-0000-0000-000076AF0000}"/>
    <cellStyle name="Vírgula 12 7 2 5" xfId="3508" xr:uid="{00000000-0005-0000-0000-000077AF0000}"/>
    <cellStyle name="Vírgula 12 7 2 5 2" xfId="46882" xr:uid="{00000000-0005-0000-0000-000078AF0000}"/>
    <cellStyle name="Vírgula 12 7 2 5 3" xfId="46883" xr:uid="{00000000-0005-0000-0000-000079AF0000}"/>
    <cellStyle name="Vírgula 12 7 2 5 4" xfId="46884" xr:uid="{00000000-0005-0000-0000-00007AAF0000}"/>
    <cellStyle name="Vírgula 12 7 2 6" xfId="46885" xr:uid="{00000000-0005-0000-0000-00007BAF0000}"/>
    <cellStyle name="Vírgula 12 7 2 6 2" xfId="46886" xr:uid="{00000000-0005-0000-0000-00007CAF0000}"/>
    <cellStyle name="Vírgula 12 7 2 6 3" xfId="46887" xr:uid="{00000000-0005-0000-0000-00007DAF0000}"/>
    <cellStyle name="Vírgula 12 7 2 7" xfId="46888" xr:uid="{00000000-0005-0000-0000-00007EAF0000}"/>
    <cellStyle name="Vírgula 12 7 2 8" xfId="46889" xr:uid="{00000000-0005-0000-0000-00007FAF0000}"/>
    <cellStyle name="Vírgula 12 7 2 9" xfId="46890" xr:uid="{00000000-0005-0000-0000-000080AF0000}"/>
    <cellStyle name="Vírgula 12 7 3" xfId="4272" xr:uid="{00000000-0005-0000-0000-000081AF0000}"/>
    <cellStyle name="Vírgula 12 7 3 2" xfId="9258" xr:uid="{00000000-0005-0000-0000-000082AF0000}"/>
    <cellStyle name="Vírgula 12 7 3 2 2" xfId="46891" xr:uid="{00000000-0005-0000-0000-000083AF0000}"/>
    <cellStyle name="Vírgula 12 7 3 2 3" xfId="46892" xr:uid="{00000000-0005-0000-0000-000084AF0000}"/>
    <cellStyle name="Vírgula 12 7 3 2 4" xfId="46893" xr:uid="{00000000-0005-0000-0000-000085AF0000}"/>
    <cellStyle name="Vírgula 12 7 3 3" xfId="46894" xr:uid="{00000000-0005-0000-0000-000086AF0000}"/>
    <cellStyle name="Vírgula 12 7 3 3 2" xfId="46895" xr:uid="{00000000-0005-0000-0000-000087AF0000}"/>
    <cellStyle name="Vírgula 12 7 3 3 3" xfId="46896" xr:uid="{00000000-0005-0000-0000-000088AF0000}"/>
    <cellStyle name="Vírgula 12 7 3 4" xfId="46897" xr:uid="{00000000-0005-0000-0000-000089AF0000}"/>
    <cellStyle name="Vírgula 12 7 3 5" xfId="46898" xr:uid="{00000000-0005-0000-0000-00008AAF0000}"/>
    <cellStyle name="Vírgula 12 7 3 6" xfId="46899" xr:uid="{00000000-0005-0000-0000-00008BAF0000}"/>
    <cellStyle name="Vírgula 12 7 4" xfId="6016" xr:uid="{00000000-0005-0000-0000-00008CAF0000}"/>
    <cellStyle name="Vírgula 12 7 4 2" xfId="10958" xr:uid="{00000000-0005-0000-0000-00008DAF0000}"/>
    <cellStyle name="Vírgula 12 7 4 3" xfId="46900" xr:uid="{00000000-0005-0000-0000-00008EAF0000}"/>
    <cellStyle name="Vírgula 12 7 4 4" xfId="46901" xr:uid="{00000000-0005-0000-0000-00008FAF0000}"/>
    <cellStyle name="Vírgula 12 7 5" xfId="7524" xr:uid="{00000000-0005-0000-0000-000090AF0000}"/>
    <cellStyle name="Vírgula 12 7 5 2" xfId="46902" xr:uid="{00000000-0005-0000-0000-000091AF0000}"/>
    <cellStyle name="Vírgula 12 7 5 3" xfId="46903" xr:uid="{00000000-0005-0000-0000-000092AF0000}"/>
    <cellStyle name="Vírgula 12 7 5 4" xfId="46904" xr:uid="{00000000-0005-0000-0000-000093AF0000}"/>
    <cellStyle name="Vírgula 12 7 6" xfId="2562" xr:uid="{00000000-0005-0000-0000-000094AF0000}"/>
    <cellStyle name="Vírgula 12 7 6 2" xfId="46905" xr:uid="{00000000-0005-0000-0000-000095AF0000}"/>
    <cellStyle name="Vírgula 12 7 6 3" xfId="46906" xr:uid="{00000000-0005-0000-0000-000096AF0000}"/>
    <cellStyle name="Vírgula 12 7 6 4" xfId="46907" xr:uid="{00000000-0005-0000-0000-000097AF0000}"/>
    <cellStyle name="Vírgula 12 7 7" xfId="46908" xr:uid="{00000000-0005-0000-0000-000098AF0000}"/>
    <cellStyle name="Vírgula 12 7 7 2" xfId="46909" xr:uid="{00000000-0005-0000-0000-000099AF0000}"/>
    <cellStyle name="Vírgula 12 7 7 3" xfId="46910" xr:uid="{00000000-0005-0000-0000-00009AAF0000}"/>
    <cellStyle name="Vírgula 12 7 8" xfId="46911" xr:uid="{00000000-0005-0000-0000-00009BAF0000}"/>
    <cellStyle name="Vírgula 12 7 9" xfId="46912" xr:uid="{00000000-0005-0000-0000-00009CAF0000}"/>
    <cellStyle name="Vírgula 12 8" xfId="1296" xr:uid="{00000000-0005-0000-0000-00009DAF0000}"/>
    <cellStyle name="Vírgula 12 8 2" xfId="4654" xr:uid="{00000000-0005-0000-0000-00009EAF0000}"/>
    <cellStyle name="Vírgula 12 8 2 2" xfId="9638" xr:uid="{00000000-0005-0000-0000-00009FAF0000}"/>
    <cellStyle name="Vírgula 12 8 2 2 2" xfId="46913" xr:uid="{00000000-0005-0000-0000-0000A0AF0000}"/>
    <cellStyle name="Vírgula 12 8 2 2 3" xfId="46914" xr:uid="{00000000-0005-0000-0000-0000A1AF0000}"/>
    <cellStyle name="Vírgula 12 8 2 2 4" xfId="46915" xr:uid="{00000000-0005-0000-0000-0000A2AF0000}"/>
    <cellStyle name="Vírgula 12 8 2 3" xfId="46916" xr:uid="{00000000-0005-0000-0000-0000A3AF0000}"/>
    <cellStyle name="Vírgula 12 8 2 3 2" xfId="46917" xr:uid="{00000000-0005-0000-0000-0000A4AF0000}"/>
    <cellStyle name="Vírgula 12 8 2 3 3" xfId="46918" xr:uid="{00000000-0005-0000-0000-0000A5AF0000}"/>
    <cellStyle name="Vírgula 12 8 2 4" xfId="46919" xr:uid="{00000000-0005-0000-0000-0000A6AF0000}"/>
    <cellStyle name="Vírgula 12 8 2 5" xfId="46920" xr:uid="{00000000-0005-0000-0000-0000A7AF0000}"/>
    <cellStyle name="Vírgula 12 8 2 6" xfId="46921" xr:uid="{00000000-0005-0000-0000-0000A8AF0000}"/>
    <cellStyle name="Vírgula 12 8 3" xfId="6383" xr:uid="{00000000-0005-0000-0000-0000A9AF0000}"/>
    <cellStyle name="Vírgula 12 8 3 2" xfId="11325" xr:uid="{00000000-0005-0000-0000-0000AAAF0000}"/>
    <cellStyle name="Vírgula 12 8 3 3" xfId="46922" xr:uid="{00000000-0005-0000-0000-0000ABAF0000}"/>
    <cellStyle name="Vírgula 12 8 3 4" xfId="46923" xr:uid="{00000000-0005-0000-0000-0000ACAF0000}"/>
    <cellStyle name="Vírgula 12 8 4" xfId="7891" xr:uid="{00000000-0005-0000-0000-0000ADAF0000}"/>
    <cellStyle name="Vírgula 12 8 4 2" xfId="46924" xr:uid="{00000000-0005-0000-0000-0000AEAF0000}"/>
    <cellStyle name="Vírgula 12 8 4 3" xfId="46925" xr:uid="{00000000-0005-0000-0000-0000AFAF0000}"/>
    <cellStyle name="Vírgula 12 8 4 4" xfId="46926" xr:uid="{00000000-0005-0000-0000-0000B0AF0000}"/>
    <cellStyle name="Vírgula 12 8 5" xfId="2929" xr:uid="{00000000-0005-0000-0000-0000B1AF0000}"/>
    <cellStyle name="Vírgula 12 8 5 2" xfId="46927" xr:uid="{00000000-0005-0000-0000-0000B2AF0000}"/>
    <cellStyle name="Vírgula 12 8 5 3" xfId="46928" xr:uid="{00000000-0005-0000-0000-0000B3AF0000}"/>
    <cellStyle name="Vírgula 12 8 5 4" xfId="46929" xr:uid="{00000000-0005-0000-0000-0000B4AF0000}"/>
    <cellStyle name="Vírgula 12 8 6" xfId="46930" xr:uid="{00000000-0005-0000-0000-0000B5AF0000}"/>
    <cellStyle name="Vírgula 12 8 6 2" xfId="46931" xr:uid="{00000000-0005-0000-0000-0000B6AF0000}"/>
    <cellStyle name="Vírgula 12 8 6 3" xfId="46932" xr:uid="{00000000-0005-0000-0000-0000B7AF0000}"/>
    <cellStyle name="Vírgula 12 8 7" xfId="46933" xr:uid="{00000000-0005-0000-0000-0000B8AF0000}"/>
    <cellStyle name="Vírgula 12 8 8" xfId="46934" xr:uid="{00000000-0005-0000-0000-0000B9AF0000}"/>
    <cellStyle name="Vírgula 12 8 9" xfId="46935" xr:uid="{00000000-0005-0000-0000-0000BAAF0000}"/>
    <cellStyle name="Vírgula 12 9" xfId="240" xr:uid="{00000000-0005-0000-0000-0000BBAF0000}"/>
    <cellStyle name="Vírgula 12 9 2" xfId="3872" xr:uid="{00000000-0005-0000-0000-0000BCAF0000}"/>
    <cellStyle name="Vírgula 12 9 2 2" xfId="8959" xr:uid="{00000000-0005-0000-0000-0000BDAF0000}"/>
    <cellStyle name="Vírgula 12 9 2 2 2" xfId="46936" xr:uid="{00000000-0005-0000-0000-0000BEAF0000}"/>
    <cellStyle name="Vírgula 12 9 2 2 3" xfId="46937" xr:uid="{00000000-0005-0000-0000-0000BFAF0000}"/>
    <cellStyle name="Vírgula 12 9 2 2 4" xfId="46938" xr:uid="{00000000-0005-0000-0000-0000C0AF0000}"/>
    <cellStyle name="Vírgula 12 9 2 3" xfId="46939" xr:uid="{00000000-0005-0000-0000-0000C1AF0000}"/>
    <cellStyle name="Vírgula 12 9 2 3 2" xfId="46940" xr:uid="{00000000-0005-0000-0000-0000C2AF0000}"/>
    <cellStyle name="Vírgula 12 9 2 3 3" xfId="46941" xr:uid="{00000000-0005-0000-0000-0000C3AF0000}"/>
    <cellStyle name="Vírgula 12 9 2 4" xfId="46942" xr:uid="{00000000-0005-0000-0000-0000C4AF0000}"/>
    <cellStyle name="Vírgula 12 9 2 5" xfId="46943" xr:uid="{00000000-0005-0000-0000-0000C5AF0000}"/>
    <cellStyle name="Vírgula 12 9 2 6" xfId="46944" xr:uid="{00000000-0005-0000-0000-0000C6AF0000}"/>
    <cellStyle name="Vírgula 12 9 3" xfId="5650" xr:uid="{00000000-0005-0000-0000-0000C7AF0000}"/>
    <cellStyle name="Vírgula 12 9 3 2" xfId="10592" xr:uid="{00000000-0005-0000-0000-0000C8AF0000}"/>
    <cellStyle name="Vírgula 12 9 3 3" xfId="46945" xr:uid="{00000000-0005-0000-0000-0000C9AF0000}"/>
    <cellStyle name="Vírgula 12 9 3 4" xfId="46946" xr:uid="{00000000-0005-0000-0000-0000CAAF0000}"/>
    <cellStyle name="Vírgula 12 9 4" xfId="7158" xr:uid="{00000000-0005-0000-0000-0000CBAF0000}"/>
    <cellStyle name="Vírgula 12 9 4 2" xfId="46947" xr:uid="{00000000-0005-0000-0000-0000CCAF0000}"/>
    <cellStyle name="Vírgula 12 9 4 3" xfId="46948" xr:uid="{00000000-0005-0000-0000-0000CDAF0000}"/>
    <cellStyle name="Vírgula 12 9 4 4" xfId="46949" xr:uid="{00000000-0005-0000-0000-0000CEAF0000}"/>
    <cellStyle name="Vírgula 12 9 5" xfId="2196" xr:uid="{00000000-0005-0000-0000-0000CFAF0000}"/>
    <cellStyle name="Vírgula 12 9 5 2" xfId="46950" xr:uid="{00000000-0005-0000-0000-0000D0AF0000}"/>
    <cellStyle name="Vírgula 12 9 5 3" xfId="46951" xr:uid="{00000000-0005-0000-0000-0000D1AF0000}"/>
    <cellStyle name="Vírgula 12 9 5 4" xfId="46952" xr:uid="{00000000-0005-0000-0000-0000D2AF0000}"/>
    <cellStyle name="Vírgula 12 9 6" xfId="46953" xr:uid="{00000000-0005-0000-0000-0000D3AF0000}"/>
    <cellStyle name="Vírgula 12 9 6 2" xfId="46954" xr:uid="{00000000-0005-0000-0000-0000D4AF0000}"/>
    <cellStyle name="Vírgula 12 9 6 3" xfId="46955" xr:uid="{00000000-0005-0000-0000-0000D5AF0000}"/>
    <cellStyle name="Vírgula 12 9 7" xfId="46956" xr:uid="{00000000-0005-0000-0000-0000D6AF0000}"/>
    <cellStyle name="Vírgula 12 9 8" xfId="46957" xr:uid="{00000000-0005-0000-0000-0000D7AF0000}"/>
    <cellStyle name="Vírgula 12 9 9" xfId="46958" xr:uid="{00000000-0005-0000-0000-0000D8AF0000}"/>
    <cellStyle name="Vírgula 13" xfId="255" xr:uid="{00000000-0005-0000-0000-0000D9AF0000}"/>
    <cellStyle name="Vírgula 13 2" xfId="995" xr:uid="{00000000-0005-0000-0000-0000DAAF0000}"/>
    <cellStyle name="Vírgula 14" xfId="794" xr:uid="{00000000-0005-0000-0000-0000DBAF0000}"/>
    <cellStyle name="Vírgula 14 2" xfId="5369" xr:uid="{00000000-0005-0000-0000-0000DCAF0000}"/>
    <cellStyle name="Vírgula 15" xfId="54235" xr:uid="{00000000-0005-0000-0000-0000DDAF0000}"/>
    <cellStyle name="Vírgula 16" xfId="54248" xr:uid="{00000000-0005-0000-0000-0000DEAF0000}"/>
    <cellStyle name="Vírgula 2" xfId="26" xr:uid="{00000000-0005-0000-0000-0000DFAF0000}"/>
    <cellStyle name="Vírgula 2 2" xfId="45" xr:uid="{00000000-0005-0000-0000-0000E0AF0000}"/>
    <cellStyle name="Vírgula 2 2 2" xfId="258" xr:uid="{00000000-0005-0000-0000-0000E1AF0000}"/>
    <cellStyle name="Vírgula 2 2 2 2" xfId="998" xr:uid="{00000000-0005-0000-0000-0000E2AF0000}"/>
    <cellStyle name="Vírgula 2 2 2 3" xfId="46959" xr:uid="{00000000-0005-0000-0000-0000E3AF0000}"/>
    <cellStyle name="Vírgula 2 2 2 3 2" xfId="46960" xr:uid="{00000000-0005-0000-0000-0000E4AF0000}"/>
    <cellStyle name="Vírgula 2 2 2 3 2 2" xfId="46961" xr:uid="{00000000-0005-0000-0000-0000E5AF0000}"/>
    <cellStyle name="Vírgula 2 2 2 3 2 2 2" xfId="46962" xr:uid="{00000000-0005-0000-0000-0000E6AF0000}"/>
    <cellStyle name="Vírgula 2 2 2 3 2 2 3" xfId="46963" xr:uid="{00000000-0005-0000-0000-0000E7AF0000}"/>
    <cellStyle name="Vírgula 2 2 2 3 2 3" xfId="46964" xr:uid="{00000000-0005-0000-0000-0000E8AF0000}"/>
    <cellStyle name="Vírgula 2 2 2 3 2 4" xfId="46965" xr:uid="{00000000-0005-0000-0000-0000E9AF0000}"/>
    <cellStyle name="Vírgula 2 2 2 3 2 5" xfId="46966" xr:uid="{00000000-0005-0000-0000-0000EAAF0000}"/>
    <cellStyle name="Vírgula 2 2 2 3 3" xfId="46967" xr:uid="{00000000-0005-0000-0000-0000EBAF0000}"/>
    <cellStyle name="Vírgula 2 2 2 3 3 2" xfId="46968" xr:uid="{00000000-0005-0000-0000-0000ECAF0000}"/>
    <cellStyle name="Vírgula 2 2 2 3 3 3" xfId="46969" xr:uid="{00000000-0005-0000-0000-0000EDAF0000}"/>
    <cellStyle name="Vírgula 2 2 2 3 4" xfId="46970" xr:uid="{00000000-0005-0000-0000-0000EEAF0000}"/>
    <cellStyle name="Vírgula 2 2 2 3 5" xfId="46971" xr:uid="{00000000-0005-0000-0000-0000EFAF0000}"/>
    <cellStyle name="Vírgula 2 2 2 3 6" xfId="46972" xr:uid="{00000000-0005-0000-0000-0000F0AF0000}"/>
    <cellStyle name="Vírgula 2 2 3" xfId="977" xr:uid="{00000000-0005-0000-0000-0000F1AF0000}"/>
    <cellStyle name="Vírgula 2 2 4" xfId="3951" xr:uid="{00000000-0005-0000-0000-0000F2AF0000}"/>
    <cellStyle name="Vírgula 2 2 4 2" xfId="5392" xr:uid="{00000000-0005-0000-0000-0000F3AF0000}"/>
    <cellStyle name="Vírgula 2 2 4 2 2" xfId="10369" xr:uid="{00000000-0005-0000-0000-0000F4AF0000}"/>
    <cellStyle name="Vírgula 2 2 4 2 2 2" xfId="46973" xr:uid="{00000000-0005-0000-0000-0000F5AF0000}"/>
    <cellStyle name="Vírgula 2 2 4 2 2 3" xfId="46974" xr:uid="{00000000-0005-0000-0000-0000F6AF0000}"/>
    <cellStyle name="Vírgula 2 2 4 2 2 4" xfId="46975" xr:uid="{00000000-0005-0000-0000-0000F7AF0000}"/>
    <cellStyle name="Vírgula 2 2 4 2 3" xfId="46976" xr:uid="{00000000-0005-0000-0000-0000F8AF0000}"/>
    <cellStyle name="Vírgula 2 2 4 2 3 2" xfId="46977" xr:uid="{00000000-0005-0000-0000-0000F9AF0000}"/>
    <cellStyle name="Vírgula 2 2 4 2 3 3" xfId="46978" xr:uid="{00000000-0005-0000-0000-0000FAAF0000}"/>
    <cellStyle name="Vírgula 2 2 4 2 4" xfId="46979" xr:uid="{00000000-0005-0000-0000-0000FBAF0000}"/>
    <cellStyle name="Vírgula 2 2 4 2 5" xfId="46980" xr:uid="{00000000-0005-0000-0000-0000FCAF0000}"/>
    <cellStyle name="Vírgula 2 2 4 2 6" xfId="46981" xr:uid="{00000000-0005-0000-0000-0000FDAF0000}"/>
    <cellStyle name="Vírgula 2 2 4 3" xfId="8595" xr:uid="{00000000-0005-0000-0000-0000FEAF0000}"/>
    <cellStyle name="Vírgula 2 2 4 3 2" xfId="46982" xr:uid="{00000000-0005-0000-0000-0000FFAF0000}"/>
    <cellStyle name="Vírgula 2 2 4 3 3" xfId="46983" xr:uid="{00000000-0005-0000-0000-000000B00000}"/>
    <cellStyle name="Vírgula 2 2 4 3 4" xfId="46984" xr:uid="{00000000-0005-0000-0000-000001B00000}"/>
    <cellStyle name="Vírgula 2 2 4 4" xfId="46985" xr:uid="{00000000-0005-0000-0000-000002B00000}"/>
    <cellStyle name="Vírgula 2 2 4 4 2" xfId="46986" xr:uid="{00000000-0005-0000-0000-000003B00000}"/>
    <cellStyle name="Vírgula 2 2 4 4 3" xfId="46987" xr:uid="{00000000-0005-0000-0000-000004B00000}"/>
    <cellStyle name="Vírgula 2 2 4 4 4" xfId="46988" xr:uid="{00000000-0005-0000-0000-000005B00000}"/>
    <cellStyle name="Vírgula 2 2 4 5" xfId="46989" xr:uid="{00000000-0005-0000-0000-000006B00000}"/>
    <cellStyle name="Vírgula 2 2 4 5 2" xfId="46990" xr:uid="{00000000-0005-0000-0000-000007B00000}"/>
    <cellStyle name="Vírgula 2 2 4 5 3" xfId="46991" xr:uid="{00000000-0005-0000-0000-000008B00000}"/>
    <cellStyle name="Vírgula 2 2 4 5 4" xfId="46992" xr:uid="{00000000-0005-0000-0000-000009B00000}"/>
    <cellStyle name="Vírgula 2 2 4 6" xfId="46993" xr:uid="{00000000-0005-0000-0000-00000AB00000}"/>
    <cellStyle name="Vírgula 2 2 4 6 2" xfId="46994" xr:uid="{00000000-0005-0000-0000-00000BB00000}"/>
    <cellStyle name="Vírgula 2 2 4 6 3" xfId="46995" xr:uid="{00000000-0005-0000-0000-00000CB00000}"/>
    <cellStyle name="Vírgula 2 2 4 7" xfId="46996" xr:uid="{00000000-0005-0000-0000-00000DB00000}"/>
    <cellStyle name="Vírgula 2 2 4 8" xfId="46997" xr:uid="{00000000-0005-0000-0000-00000EB00000}"/>
    <cellStyle name="Vírgula 2 2 4 9" xfId="46998" xr:uid="{00000000-0005-0000-0000-00000FB00000}"/>
    <cellStyle name="Vírgula 2 2 5" xfId="46999" xr:uid="{00000000-0005-0000-0000-000010B00000}"/>
    <cellStyle name="Vírgula 2 2 5 2" xfId="47000" xr:uid="{00000000-0005-0000-0000-000011B00000}"/>
    <cellStyle name="Vírgula 2 2 5 2 2" xfId="47001" xr:uid="{00000000-0005-0000-0000-000012B00000}"/>
    <cellStyle name="Vírgula 2 2 5 2 2 2" xfId="47002" xr:uid="{00000000-0005-0000-0000-000013B00000}"/>
    <cellStyle name="Vírgula 2 2 5 2 2 3" xfId="47003" xr:uid="{00000000-0005-0000-0000-000014B00000}"/>
    <cellStyle name="Vírgula 2 2 5 2 3" xfId="47004" xr:uid="{00000000-0005-0000-0000-000015B00000}"/>
    <cellStyle name="Vírgula 2 2 5 2 4" xfId="47005" xr:uid="{00000000-0005-0000-0000-000016B00000}"/>
    <cellStyle name="Vírgula 2 2 5 2 5" xfId="47006" xr:uid="{00000000-0005-0000-0000-000017B00000}"/>
    <cellStyle name="Vírgula 2 2 5 3" xfId="47007" xr:uid="{00000000-0005-0000-0000-000018B00000}"/>
    <cellStyle name="Vírgula 2 2 5 3 2" xfId="47008" xr:uid="{00000000-0005-0000-0000-000019B00000}"/>
    <cellStyle name="Vírgula 2 2 5 3 3" xfId="47009" xr:uid="{00000000-0005-0000-0000-00001AB00000}"/>
    <cellStyle name="Vírgula 2 2 5 4" xfId="47010" xr:uid="{00000000-0005-0000-0000-00001BB00000}"/>
    <cellStyle name="Vírgula 2 2 5 5" xfId="47011" xr:uid="{00000000-0005-0000-0000-00001CB00000}"/>
    <cellStyle name="Vírgula 2 2 5 6" xfId="47012" xr:uid="{00000000-0005-0000-0000-00001DB00000}"/>
    <cellStyle name="Vírgula 2 3" xfId="247" xr:uid="{00000000-0005-0000-0000-00001EB00000}"/>
    <cellStyle name="Vírgula 2 3 2" xfId="987" xr:uid="{00000000-0005-0000-0000-00001FB00000}"/>
    <cellStyle name="Vírgula 2 3 3" xfId="47013" xr:uid="{00000000-0005-0000-0000-000020B00000}"/>
    <cellStyle name="Vírgula 2 3 3 2" xfId="47014" xr:uid="{00000000-0005-0000-0000-000021B00000}"/>
    <cellStyle name="Vírgula 2 3 3 2 2" xfId="47015" xr:uid="{00000000-0005-0000-0000-000022B00000}"/>
    <cellStyle name="Vírgula 2 3 3 2 2 2" xfId="47016" xr:uid="{00000000-0005-0000-0000-000023B00000}"/>
    <cellStyle name="Vírgula 2 3 3 2 2 3" xfId="47017" xr:uid="{00000000-0005-0000-0000-000024B00000}"/>
    <cellStyle name="Vírgula 2 3 3 2 3" xfId="47018" xr:uid="{00000000-0005-0000-0000-000025B00000}"/>
    <cellStyle name="Vírgula 2 3 3 2 4" xfId="47019" xr:uid="{00000000-0005-0000-0000-000026B00000}"/>
    <cellStyle name="Vírgula 2 3 3 2 5" xfId="47020" xr:uid="{00000000-0005-0000-0000-000027B00000}"/>
    <cellStyle name="Vírgula 2 3 3 3" xfId="47021" xr:uid="{00000000-0005-0000-0000-000028B00000}"/>
    <cellStyle name="Vírgula 2 3 3 3 2" xfId="47022" xr:uid="{00000000-0005-0000-0000-000029B00000}"/>
    <cellStyle name="Vírgula 2 3 3 3 3" xfId="47023" xr:uid="{00000000-0005-0000-0000-00002AB00000}"/>
    <cellStyle name="Vírgula 2 3 3 4" xfId="47024" xr:uid="{00000000-0005-0000-0000-00002BB00000}"/>
    <cellStyle name="Vírgula 2 3 3 5" xfId="47025" xr:uid="{00000000-0005-0000-0000-00002CB00000}"/>
    <cellStyle name="Vírgula 2 3 3 6" xfId="47026" xr:uid="{00000000-0005-0000-0000-00002DB00000}"/>
    <cellStyle name="Vírgula 2 4" xfId="371" xr:uid="{00000000-0005-0000-0000-00002EB00000}"/>
    <cellStyle name="Vírgula 2 4 2" xfId="47027" xr:uid="{00000000-0005-0000-0000-00002FB00000}"/>
    <cellStyle name="Vírgula 2 4 2 2" xfId="47028" xr:uid="{00000000-0005-0000-0000-000030B00000}"/>
    <cellStyle name="Vírgula 2 4 2 2 2" xfId="47029" xr:uid="{00000000-0005-0000-0000-000031B00000}"/>
    <cellStyle name="Vírgula 2 4 2 2 2 2" xfId="47030" xr:uid="{00000000-0005-0000-0000-000032B00000}"/>
    <cellStyle name="Vírgula 2 4 2 2 2 3" xfId="47031" xr:uid="{00000000-0005-0000-0000-000033B00000}"/>
    <cellStyle name="Vírgula 2 4 2 2 3" xfId="47032" xr:uid="{00000000-0005-0000-0000-000034B00000}"/>
    <cellStyle name="Vírgula 2 4 2 2 4" xfId="47033" xr:uid="{00000000-0005-0000-0000-000035B00000}"/>
    <cellStyle name="Vírgula 2 4 2 2 5" xfId="47034" xr:uid="{00000000-0005-0000-0000-000036B00000}"/>
    <cellStyle name="Vírgula 2 4 2 3" xfId="47035" xr:uid="{00000000-0005-0000-0000-000037B00000}"/>
    <cellStyle name="Vírgula 2 4 2 3 2" xfId="47036" xr:uid="{00000000-0005-0000-0000-000038B00000}"/>
    <cellStyle name="Vírgula 2 4 2 3 3" xfId="47037" xr:uid="{00000000-0005-0000-0000-000039B00000}"/>
    <cellStyle name="Vírgula 2 4 2 4" xfId="47038" xr:uid="{00000000-0005-0000-0000-00003AB00000}"/>
    <cellStyle name="Vírgula 2 4 2 5" xfId="47039" xr:uid="{00000000-0005-0000-0000-00003BB00000}"/>
    <cellStyle name="Vírgula 2 4 2 6" xfId="47040" xr:uid="{00000000-0005-0000-0000-00003CB00000}"/>
    <cellStyle name="Vírgula 2 5" xfId="857" xr:uid="{00000000-0005-0000-0000-00003DB00000}"/>
    <cellStyle name="Vírgula 2 6" xfId="3834" xr:uid="{00000000-0005-0000-0000-00003EB00000}"/>
    <cellStyle name="Vírgula 2 6 2" xfId="5416" xr:uid="{00000000-0005-0000-0000-00003FB00000}"/>
    <cellStyle name="Vírgula 2 6 2 2" xfId="10390" xr:uid="{00000000-0005-0000-0000-000040B00000}"/>
    <cellStyle name="Vírgula 2 6 2 2 2" xfId="47041" xr:uid="{00000000-0005-0000-0000-000041B00000}"/>
    <cellStyle name="Vírgula 2 6 2 2 3" xfId="47042" xr:uid="{00000000-0005-0000-0000-000042B00000}"/>
    <cellStyle name="Vírgula 2 6 2 2 4" xfId="47043" xr:uid="{00000000-0005-0000-0000-000043B00000}"/>
    <cellStyle name="Vírgula 2 6 2 3" xfId="47044" xr:uid="{00000000-0005-0000-0000-000044B00000}"/>
    <cellStyle name="Vírgula 2 6 2 3 2" xfId="47045" xr:uid="{00000000-0005-0000-0000-000045B00000}"/>
    <cellStyle name="Vírgula 2 6 2 3 3" xfId="47046" xr:uid="{00000000-0005-0000-0000-000046B00000}"/>
    <cellStyle name="Vírgula 2 6 2 4" xfId="47047" xr:uid="{00000000-0005-0000-0000-000047B00000}"/>
    <cellStyle name="Vírgula 2 6 2 5" xfId="47048" xr:uid="{00000000-0005-0000-0000-000048B00000}"/>
    <cellStyle name="Vírgula 2 6 2 6" xfId="47049" xr:uid="{00000000-0005-0000-0000-000049B00000}"/>
    <cellStyle name="Vírgula 2 6 3" xfId="8592" xr:uid="{00000000-0005-0000-0000-00004AB00000}"/>
    <cellStyle name="Vírgula 2 6 3 2" xfId="47050" xr:uid="{00000000-0005-0000-0000-00004BB00000}"/>
    <cellStyle name="Vírgula 2 6 3 3" xfId="47051" xr:uid="{00000000-0005-0000-0000-00004CB00000}"/>
    <cellStyle name="Vírgula 2 6 3 4" xfId="47052" xr:uid="{00000000-0005-0000-0000-00004DB00000}"/>
    <cellStyle name="Vírgula 2 6 4" xfId="47053" xr:uid="{00000000-0005-0000-0000-00004EB00000}"/>
    <cellStyle name="Vírgula 2 6 4 2" xfId="47054" xr:uid="{00000000-0005-0000-0000-00004FB00000}"/>
    <cellStyle name="Vírgula 2 6 4 3" xfId="47055" xr:uid="{00000000-0005-0000-0000-000050B00000}"/>
    <cellStyle name="Vírgula 2 6 4 4" xfId="47056" xr:uid="{00000000-0005-0000-0000-000051B00000}"/>
    <cellStyle name="Vírgula 2 6 5" xfId="47057" xr:uid="{00000000-0005-0000-0000-000052B00000}"/>
    <cellStyle name="Vírgula 2 6 5 2" xfId="47058" xr:uid="{00000000-0005-0000-0000-000053B00000}"/>
    <cellStyle name="Vírgula 2 6 5 3" xfId="47059" xr:uid="{00000000-0005-0000-0000-000054B00000}"/>
    <cellStyle name="Vírgula 2 6 5 4" xfId="47060" xr:uid="{00000000-0005-0000-0000-000055B00000}"/>
    <cellStyle name="Vírgula 2 6 6" xfId="47061" xr:uid="{00000000-0005-0000-0000-000056B00000}"/>
    <cellStyle name="Vírgula 2 6 6 2" xfId="47062" xr:uid="{00000000-0005-0000-0000-000057B00000}"/>
    <cellStyle name="Vírgula 2 6 6 3" xfId="47063" xr:uid="{00000000-0005-0000-0000-000058B00000}"/>
    <cellStyle name="Vírgula 2 6 7" xfId="47064" xr:uid="{00000000-0005-0000-0000-000059B00000}"/>
    <cellStyle name="Vírgula 2 6 8" xfId="47065" xr:uid="{00000000-0005-0000-0000-00005AB00000}"/>
    <cellStyle name="Vírgula 2 6 9" xfId="47066" xr:uid="{00000000-0005-0000-0000-00005BB00000}"/>
    <cellStyle name="Vírgula 2 7" xfId="47067" xr:uid="{00000000-0005-0000-0000-00005CB00000}"/>
    <cellStyle name="Vírgula 2 7 2" xfId="47068" xr:uid="{00000000-0005-0000-0000-00005DB00000}"/>
    <cellStyle name="Vírgula 2 7 2 2" xfId="47069" xr:uid="{00000000-0005-0000-0000-00005EB00000}"/>
    <cellStyle name="Vírgula 2 7 2 2 2" xfId="47070" xr:uid="{00000000-0005-0000-0000-00005FB00000}"/>
    <cellStyle name="Vírgula 2 7 2 2 3" xfId="47071" xr:uid="{00000000-0005-0000-0000-000060B00000}"/>
    <cellStyle name="Vírgula 2 7 2 3" xfId="47072" xr:uid="{00000000-0005-0000-0000-000061B00000}"/>
    <cellStyle name="Vírgula 2 7 2 4" xfId="47073" xr:uid="{00000000-0005-0000-0000-000062B00000}"/>
    <cellStyle name="Vírgula 2 7 2 5" xfId="47074" xr:uid="{00000000-0005-0000-0000-000063B00000}"/>
    <cellStyle name="Vírgula 2 7 3" xfId="47075" xr:uid="{00000000-0005-0000-0000-000064B00000}"/>
    <cellStyle name="Vírgula 2 7 3 2" xfId="47076" xr:uid="{00000000-0005-0000-0000-000065B00000}"/>
    <cellStyle name="Vírgula 2 7 3 3" xfId="47077" xr:uid="{00000000-0005-0000-0000-000066B00000}"/>
    <cellStyle name="Vírgula 2 7 4" xfId="47078" xr:uid="{00000000-0005-0000-0000-000067B00000}"/>
    <cellStyle name="Vírgula 2 7 5" xfId="47079" xr:uid="{00000000-0005-0000-0000-000068B00000}"/>
    <cellStyle name="Vírgula 2 7 6" xfId="47080" xr:uid="{00000000-0005-0000-0000-000069B00000}"/>
    <cellStyle name="Vírgula 3" xfId="35" xr:uid="{00000000-0005-0000-0000-00006AB00000}"/>
    <cellStyle name="Vírgula 3 2" xfId="36" xr:uid="{00000000-0005-0000-0000-00006BB00000}"/>
    <cellStyle name="Vírgula 3 2 2" xfId="582" xr:uid="{00000000-0005-0000-0000-00006CB00000}"/>
    <cellStyle name="Vírgula 3 2 2 2" xfId="1105" xr:uid="{00000000-0005-0000-0000-00006DB00000}"/>
    <cellStyle name="Vírgula 3 2 3" xfId="381" xr:uid="{00000000-0005-0000-0000-00006EB00000}"/>
    <cellStyle name="Vírgula 3 2 4" xfId="265" xr:uid="{00000000-0005-0000-0000-00006FB00000}"/>
    <cellStyle name="Vírgula 3 3" xfId="581" xr:uid="{00000000-0005-0000-0000-000070B00000}"/>
    <cellStyle name="Vírgula 3 3 2" xfId="1104" xr:uid="{00000000-0005-0000-0000-000071B00000}"/>
    <cellStyle name="Vírgula 3 4" xfId="380" xr:uid="{00000000-0005-0000-0000-000072B00000}"/>
    <cellStyle name="Vírgula 3 5" xfId="264" xr:uid="{00000000-0005-0000-0000-000073B00000}"/>
    <cellStyle name="Vírgula 3 6" xfId="5418" xr:uid="{00000000-0005-0000-0000-000074B00000}"/>
    <cellStyle name="Vírgula 4" xfId="37" xr:uid="{00000000-0005-0000-0000-000075B00000}"/>
    <cellStyle name="Vírgula 4 2" xfId="54234" xr:uid="{00000000-0005-0000-0000-000076B00000}"/>
    <cellStyle name="Vírgula 5" xfId="28" xr:uid="{00000000-0005-0000-0000-000077B00000}"/>
    <cellStyle name="Vírgula 5 2" xfId="38" xr:uid="{00000000-0005-0000-0000-000078B00000}"/>
    <cellStyle name="Vírgula 5 2 2" xfId="177" xr:uid="{00000000-0005-0000-0000-000079B00000}"/>
    <cellStyle name="Vírgula 5 2 2 2" xfId="985" xr:uid="{00000000-0005-0000-0000-00007AB00000}"/>
    <cellStyle name="Vírgula 5 2 3" xfId="935" xr:uid="{00000000-0005-0000-0000-00007BB00000}"/>
    <cellStyle name="Vírgula 5 3" xfId="881" xr:uid="{00000000-0005-0000-0000-00007CB00000}"/>
    <cellStyle name="Vírgula 6" xfId="44" xr:uid="{00000000-0005-0000-0000-00007DB00000}"/>
    <cellStyle name="Vírgula 6 2" xfId="57" xr:uid="{00000000-0005-0000-0000-00007EB00000}"/>
    <cellStyle name="Vírgula 6 2 2" xfId="584" xr:uid="{00000000-0005-0000-0000-00007FB00000}"/>
    <cellStyle name="Vírgula 6 2 2 2" xfId="1107" xr:uid="{00000000-0005-0000-0000-000080B00000}"/>
    <cellStyle name="Vírgula 6 2 3" xfId="471" xr:uid="{00000000-0005-0000-0000-000081B00000}"/>
    <cellStyle name="Vírgula 6 2 4" xfId="355" xr:uid="{00000000-0005-0000-0000-000082B00000}"/>
    <cellStyle name="Vírgula 6 3" xfId="178" xr:uid="{00000000-0005-0000-0000-000083B00000}"/>
    <cellStyle name="Vírgula 6 3 2" xfId="585" xr:uid="{00000000-0005-0000-0000-000084B00000}"/>
    <cellStyle name="Vírgula 6 3 2 2" xfId="1108" xr:uid="{00000000-0005-0000-0000-000085B00000}"/>
    <cellStyle name="Vírgula 6 3 3" xfId="479" xr:uid="{00000000-0005-0000-0000-000086B00000}"/>
    <cellStyle name="Vírgula 6 3 4" xfId="363" xr:uid="{00000000-0005-0000-0000-000087B00000}"/>
    <cellStyle name="Vírgula 6 4" xfId="583" xr:uid="{00000000-0005-0000-0000-000088B00000}"/>
    <cellStyle name="Vírgula 6 4 2" xfId="1106" xr:uid="{00000000-0005-0000-0000-000089B00000}"/>
    <cellStyle name="Vírgula 6 5" xfId="470" xr:uid="{00000000-0005-0000-0000-00008AB00000}"/>
    <cellStyle name="Vírgula 6 6" xfId="354" xr:uid="{00000000-0005-0000-0000-00008BB00000}"/>
    <cellStyle name="Vírgula 7" xfId="50" xr:uid="{00000000-0005-0000-0000-00008CB00000}"/>
    <cellStyle name="Vírgula 7 10" xfId="831" xr:uid="{00000000-0005-0000-0000-00008DB00000}"/>
    <cellStyle name="Vírgula 7 10 10" xfId="47081" xr:uid="{00000000-0005-0000-0000-00008EB00000}"/>
    <cellStyle name="Vírgula 7 10 2" xfId="1876" xr:uid="{00000000-0005-0000-0000-00008FB00000}"/>
    <cellStyle name="Vírgula 7 10 2 2" xfId="5234" xr:uid="{00000000-0005-0000-0000-000090B00000}"/>
    <cellStyle name="Vírgula 7 10 2 2 2" xfId="10218" xr:uid="{00000000-0005-0000-0000-000091B00000}"/>
    <cellStyle name="Vírgula 7 10 2 2 2 2" xfId="47082" xr:uid="{00000000-0005-0000-0000-000092B00000}"/>
    <cellStyle name="Vírgula 7 10 2 2 2 3" xfId="47083" xr:uid="{00000000-0005-0000-0000-000093B00000}"/>
    <cellStyle name="Vírgula 7 10 2 2 2 4" xfId="47084" xr:uid="{00000000-0005-0000-0000-000094B00000}"/>
    <cellStyle name="Vírgula 7 10 2 2 3" xfId="47085" xr:uid="{00000000-0005-0000-0000-000095B00000}"/>
    <cellStyle name="Vírgula 7 10 2 2 3 2" xfId="47086" xr:uid="{00000000-0005-0000-0000-000096B00000}"/>
    <cellStyle name="Vírgula 7 10 2 2 3 3" xfId="47087" xr:uid="{00000000-0005-0000-0000-000097B00000}"/>
    <cellStyle name="Vírgula 7 10 2 2 4" xfId="47088" xr:uid="{00000000-0005-0000-0000-000098B00000}"/>
    <cellStyle name="Vírgula 7 10 2 2 5" xfId="47089" xr:uid="{00000000-0005-0000-0000-000099B00000}"/>
    <cellStyle name="Vírgula 7 10 2 2 6" xfId="47090" xr:uid="{00000000-0005-0000-0000-00009AB00000}"/>
    <cellStyle name="Vírgula 7 10 2 3" xfId="6963" xr:uid="{00000000-0005-0000-0000-00009BB00000}"/>
    <cellStyle name="Vírgula 7 10 2 3 2" xfId="11905" xr:uid="{00000000-0005-0000-0000-00009CB00000}"/>
    <cellStyle name="Vírgula 7 10 2 3 3" xfId="47091" xr:uid="{00000000-0005-0000-0000-00009DB00000}"/>
    <cellStyle name="Vírgula 7 10 2 3 4" xfId="47092" xr:uid="{00000000-0005-0000-0000-00009EB00000}"/>
    <cellStyle name="Vírgula 7 10 2 4" xfId="8471" xr:uid="{00000000-0005-0000-0000-00009FB00000}"/>
    <cellStyle name="Vírgula 7 10 2 4 2" xfId="47093" xr:uid="{00000000-0005-0000-0000-0000A0B00000}"/>
    <cellStyle name="Vírgula 7 10 2 4 3" xfId="47094" xr:uid="{00000000-0005-0000-0000-0000A1B00000}"/>
    <cellStyle name="Vírgula 7 10 2 4 4" xfId="47095" xr:uid="{00000000-0005-0000-0000-0000A2B00000}"/>
    <cellStyle name="Vírgula 7 10 2 5" xfId="3509" xr:uid="{00000000-0005-0000-0000-0000A3B00000}"/>
    <cellStyle name="Vírgula 7 10 2 5 2" xfId="47096" xr:uid="{00000000-0005-0000-0000-0000A4B00000}"/>
    <cellStyle name="Vírgula 7 10 2 5 3" xfId="47097" xr:uid="{00000000-0005-0000-0000-0000A5B00000}"/>
    <cellStyle name="Vírgula 7 10 2 5 4" xfId="47098" xr:uid="{00000000-0005-0000-0000-0000A6B00000}"/>
    <cellStyle name="Vírgula 7 10 2 6" xfId="47099" xr:uid="{00000000-0005-0000-0000-0000A7B00000}"/>
    <cellStyle name="Vírgula 7 10 2 6 2" xfId="47100" xr:uid="{00000000-0005-0000-0000-0000A8B00000}"/>
    <cellStyle name="Vírgula 7 10 2 6 3" xfId="47101" xr:uid="{00000000-0005-0000-0000-0000A9B00000}"/>
    <cellStyle name="Vírgula 7 10 2 7" xfId="47102" xr:uid="{00000000-0005-0000-0000-0000AAB00000}"/>
    <cellStyle name="Vírgula 7 10 2 8" xfId="47103" xr:uid="{00000000-0005-0000-0000-0000ABB00000}"/>
    <cellStyle name="Vírgula 7 10 2 9" xfId="47104" xr:uid="{00000000-0005-0000-0000-0000ACB00000}"/>
    <cellStyle name="Vírgula 7 10 3" xfId="4273" xr:uid="{00000000-0005-0000-0000-0000ADB00000}"/>
    <cellStyle name="Vírgula 7 10 3 2" xfId="9259" xr:uid="{00000000-0005-0000-0000-0000AEB00000}"/>
    <cellStyle name="Vírgula 7 10 3 2 2" xfId="47105" xr:uid="{00000000-0005-0000-0000-0000AFB00000}"/>
    <cellStyle name="Vírgula 7 10 3 2 3" xfId="47106" xr:uid="{00000000-0005-0000-0000-0000B0B00000}"/>
    <cellStyle name="Vírgula 7 10 3 2 4" xfId="47107" xr:uid="{00000000-0005-0000-0000-0000B1B00000}"/>
    <cellStyle name="Vírgula 7 10 3 3" xfId="47108" xr:uid="{00000000-0005-0000-0000-0000B2B00000}"/>
    <cellStyle name="Vírgula 7 10 3 3 2" xfId="47109" xr:uid="{00000000-0005-0000-0000-0000B3B00000}"/>
    <cellStyle name="Vírgula 7 10 3 3 3" xfId="47110" xr:uid="{00000000-0005-0000-0000-0000B4B00000}"/>
    <cellStyle name="Vírgula 7 10 3 4" xfId="47111" xr:uid="{00000000-0005-0000-0000-0000B5B00000}"/>
    <cellStyle name="Vírgula 7 10 3 5" xfId="47112" xr:uid="{00000000-0005-0000-0000-0000B6B00000}"/>
    <cellStyle name="Vírgula 7 10 3 6" xfId="47113" xr:uid="{00000000-0005-0000-0000-0000B7B00000}"/>
    <cellStyle name="Vírgula 7 10 4" xfId="6017" xr:uid="{00000000-0005-0000-0000-0000B8B00000}"/>
    <cellStyle name="Vírgula 7 10 4 2" xfId="10959" xr:uid="{00000000-0005-0000-0000-0000B9B00000}"/>
    <cellStyle name="Vírgula 7 10 4 3" xfId="47114" xr:uid="{00000000-0005-0000-0000-0000BAB00000}"/>
    <cellStyle name="Vírgula 7 10 4 4" xfId="47115" xr:uid="{00000000-0005-0000-0000-0000BBB00000}"/>
    <cellStyle name="Vírgula 7 10 5" xfId="7525" xr:uid="{00000000-0005-0000-0000-0000BCB00000}"/>
    <cellStyle name="Vírgula 7 10 5 2" xfId="47116" xr:uid="{00000000-0005-0000-0000-0000BDB00000}"/>
    <cellStyle name="Vírgula 7 10 5 3" xfId="47117" xr:uid="{00000000-0005-0000-0000-0000BEB00000}"/>
    <cellStyle name="Vírgula 7 10 5 4" xfId="47118" xr:uid="{00000000-0005-0000-0000-0000BFB00000}"/>
    <cellStyle name="Vírgula 7 10 6" xfId="2563" xr:uid="{00000000-0005-0000-0000-0000C0B00000}"/>
    <cellStyle name="Vírgula 7 10 6 2" xfId="47119" xr:uid="{00000000-0005-0000-0000-0000C1B00000}"/>
    <cellStyle name="Vírgula 7 10 6 3" xfId="47120" xr:uid="{00000000-0005-0000-0000-0000C2B00000}"/>
    <cellStyle name="Vírgula 7 10 6 4" xfId="47121" xr:uid="{00000000-0005-0000-0000-0000C3B00000}"/>
    <cellStyle name="Vírgula 7 10 7" xfId="47122" xr:uid="{00000000-0005-0000-0000-0000C4B00000}"/>
    <cellStyle name="Vírgula 7 10 7 2" xfId="47123" xr:uid="{00000000-0005-0000-0000-0000C5B00000}"/>
    <cellStyle name="Vírgula 7 10 7 3" xfId="47124" xr:uid="{00000000-0005-0000-0000-0000C6B00000}"/>
    <cellStyle name="Vírgula 7 10 8" xfId="47125" xr:uid="{00000000-0005-0000-0000-0000C7B00000}"/>
    <cellStyle name="Vírgula 7 10 9" xfId="47126" xr:uid="{00000000-0005-0000-0000-0000C8B00000}"/>
    <cellStyle name="Vírgula 7 11" xfId="1297" xr:uid="{00000000-0005-0000-0000-0000C9B00000}"/>
    <cellStyle name="Vírgula 7 11 2" xfId="4655" xr:uid="{00000000-0005-0000-0000-0000CAB00000}"/>
    <cellStyle name="Vírgula 7 11 2 2" xfId="9639" xr:uid="{00000000-0005-0000-0000-0000CBB00000}"/>
    <cellStyle name="Vírgula 7 11 2 2 2" xfId="47127" xr:uid="{00000000-0005-0000-0000-0000CCB00000}"/>
    <cellStyle name="Vírgula 7 11 2 2 3" xfId="47128" xr:uid="{00000000-0005-0000-0000-0000CDB00000}"/>
    <cellStyle name="Vírgula 7 11 2 2 4" xfId="47129" xr:uid="{00000000-0005-0000-0000-0000CEB00000}"/>
    <cellStyle name="Vírgula 7 11 2 3" xfId="47130" xr:uid="{00000000-0005-0000-0000-0000CFB00000}"/>
    <cellStyle name="Vírgula 7 11 2 3 2" xfId="47131" xr:uid="{00000000-0005-0000-0000-0000D0B00000}"/>
    <cellStyle name="Vírgula 7 11 2 3 3" xfId="47132" xr:uid="{00000000-0005-0000-0000-0000D1B00000}"/>
    <cellStyle name="Vírgula 7 11 2 4" xfId="47133" xr:uid="{00000000-0005-0000-0000-0000D2B00000}"/>
    <cellStyle name="Vírgula 7 11 2 5" xfId="47134" xr:uid="{00000000-0005-0000-0000-0000D3B00000}"/>
    <cellStyle name="Vírgula 7 11 2 6" xfId="47135" xr:uid="{00000000-0005-0000-0000-0000D4B00000}"/>
    <cellStyle name="Vírgula 7 11 3" xfId="6384" xr:uid="{00000000-0005-0000-0000-0000D5B00000}"/>
    <cellStyle name="Vírgula 7 11 3 2" xfId="11326" xr:uid="{00000000-0005-0000-0000-0000D6B00000}"/>
    <cellStyle name="Vírgula 7 11 3 3" xfId="47136" xr:uid="{00000000-0005-0000-0000-0000D7B00000}"/>
    <cellStyle name="Vírgula 7 11 3 4" xfId="47137" xr:uid="{00000000-0005-0000-0000-0000D8B00000}"/>
    <cellStyle name="Vírgula 7 11 4" xfId="7892" xr:uid="{00000000-0005-0000-0000-0000D9B00000}"/>
    <cellStyle name="Vírgula 7 11 4 2" xfId="47138" xr:uid="{00000000-0005-0000-0000-0000DAB00000}"/>
    <cellStyle name="Vírgula 7 11 4 3" xfId="47139" xr:uid="{00000000-0005-0000-0000-0000DBB00000}"/>
    <cellStyle name="Vírgula 7 11 4 4" xfId="47140" xr:uid="{00000000-0005-0000-0000-0000DCB00000}"/>
    <cellStyle name="Vírgula 7 11 5" xfId="2930" xr:uid="{00000000-0005-0000-0000-0000DDB00000}"/>
    <cellStyle name="Vírgula 7 11 5 2" xfId="47141" xr:uid="{00000000-0005-0000-0000-0000DEB00000}"/>
    <cellStyle name="Vírgula 7 11 5 3" xfId="47142" xr:uid="{00000000-0005-0000-0000-0000DFB00000}"/>
    <cellStyle name="Vírgula 7 11 5 4" xfId="47143" xr:uid="{00000000-0005-0000-0000-0000E0B00000}"/>
    <cellStyle name="Vírgula 7 11 6" xfId="47144" xr:uid="{00000000-0005-0000-0000-0000E1B00000}"/>
    <cellStyle name="Vírgula 7 11 6 2" xfId="47145" xr:uid="{00000000-0005-0000-0000-0000E2B00000}"/>
    <cellStyle name="Vírgula 7 11 6 3" xfId="47146" xr:uid="{00000000-0005-0000-0000-0000E3B00000}"/>
    <cellStyle name="Vírgula 7 11 7" xfId="47147" xr:uid="{00000000-0005-0000-0000-0000E4B00000}"/>
    <cellStyle name="Vírgula 7 11 8" xfId="47148" xr:uid="{00000000-0005-0000-0000-0000E5B00000}"/>
    <cellStyle name="Vírgula 7 11 9" xfId="47149" xr:uid="{00000000-0005-0000-0000-0000E6B00000}"/>
    <cellStyle name="Vírgula 7 12" xfId="241" xr:uid="{00000000-0005-0000-0000-0000E7B00000}"/>
    <cellStyle name="Vírgula 7 12 2" xfId="3873" xr:uid="{00000000-0005-0000-0000-0000E8B00000}"/>
    <cellStyle name="Vírgula 7 12 2 2" xfId="8960" xr:uid="{00000000-0005-0000-0000-0000E9B00000}"/>
    <cellStyle name="Vírgula 7 12 2 2 2" xfId="47150" xr:uid="{00000000-0005-0000-0000-0000EAB00000}"/>
    <cellStyle name="Vírgula 7 12 2 2 3" xfId="47151" xr:uid="{00000000-0005-0000-0000-0000EBB00000}"/>
    <cellStyle name="Vírgula 7 12 2 2 4" xfId="47152" xr:uid="{00000000-0005-0000-0000-0000ECB00000}"/>
    <cellStyle name="Vírgula 7 12 2 3" xfId="47153" xr:uid="{00000000-0005-0000-0000-0000EDB00000}"/>
    <cellStyle name="Vírgula 7 12 2 3 2" xfId="47154" xr:uid="{00000000-0005-0000-0000-0000EEB00000}"/>
    <cellStyle name="Vírgula 7 12 2 3 3" xfId="47155" xr:uid="{00000000-0005-0000-0000-0000EFB00000}"/>
    <cellStyle name="Vírgula 7 12 2 4" xfId="47156" xr:uid="{00000000-0005-0000-0000-0000F0B00000}"/>
    <cellStyle name="Vírgula 7 12 2 5" xfId="47157" xr:uid="{00000000-0005-0000-0000-0000F1B00000}"/>
    <cellStyle name="Vírgula 7 12 2 6" xfId="47158" xr:uid="{00000000-0005-0000-0000-0000F2B00000}"/>
    <cellStyle name="Vírgula 7 12 3" xfId="5651" xr:uid="{00000000-0005-0000-0000-0000F3B00000}"/>
    <cellStyle name="Vírgula 7 12 3 2" xfId="10593" xr:uid="{00000000-0005-0000-0000-0000F4B00000}"/>
    <cellStyle name="Vírgula 7 12 3 3" xfId="47159" xr:uid="{00000000-0005-0000-0000-0000F5B00000}"/>
    <cellStyle name="Vírgula 7 12 3 4" xfId="47160" xr:uid="{00000000-0005-0000-0000-0000F6B00000}"/>
    <cellStyle name="Vírgula 7 12 4" xfId="7159" xr:uid="{00000000-0005-0000-0000-0000F7B00000}"/>
    <cellStyle name="Vírgula 7 12 4 2" xfId="47161" xr:uid="{00000000-0005-0000-0000-0000F8B00000}"/>
    <cellStyle name="Vírgula 7 12 4 3" xfId="47162" xr:uid="{00000000-0005-0000-0000-0000F9B00000}"/>
    <cellStyle name="Vírgula 7 12 4 4" xfId="47163" xr:uid="{00000000-0005-0000-0000-0000FAB00000}"/>
    <cellStyle name="Vírgula 7 12 5" xfId="2197" xr:uid="{00000000-0005-0000-0000-0000FBB00000}"/>
    <cellStyle name="Vírgula 7 12 5 2" xfId="47164" xr:uid="{00000000-0005-0000-0000-0000FCB00000}"/>
    <cellStyle name="Vírgula 7 12 5 3" xfId="47165" xr:uid="{00000000-0005-0000-0000-0000FDB00000}"/>
    <cellStyle name="Vírgula 7 12 5 4" xfId="47166" xr:uid="{00000000-0005-0000-0000-0000FEB00000}"/>
    <cellStyle name="Vírgula 7 12 6" xfId="47167" xr:uid="{00000000-0005-0000-0000-0000FFB00000}"/>
    <cellStyle name="Vírgula 7 12 6 2" xfId="47168" xr:uid="{00000000-0005-0000-0000-000000B10000}"/>
    <cellStyle name="Vírgula 7 12 6 3" xfId="47169" xr:uid="{00000000-0005-0000-0000-000001B10000}"/>
    <cellStyle name="Vírgula 7 12 7" xfId="47170" xr:uid="{00000000-0005-0000-0000-000002B10000}"/>
    <cellStyle name="Vírgula 7 12 8" xfId="47171" xr:uid="{00000000-0005-0000-0000-000003B10000}"/>
    <cellStyle name="Vírgula 7 12 9" xfId="47172" xr:uid="{00000000-0005-0000-0000-000004B10000}"/>
    <cellStyle name="Vírgula 7 13" xfId="2097" xr:uid="{00000000-0005-0000-0000-000005B10000}"/>
    <cellStyle name="Vírgula 7 13 2" xfId="5427" xr:uid="{00000000-0005-0000-0000-000006B10000}"/>
    <cellStyle name="Vírgula 7 13 2 2" xfId="10397" xr:uid="{00000000-0005-0000-0000-000007B10000}"/>
    <cellStyle name="Vírgula 7 13 2 2 2" xfId="47173" xr:uid="{00000000-0005-0000-0000-000008B10000}"/>
    <cellStyle name="Vírgula 7 13 2 2 3" xfId="47174" xr:uid="{00000000-0005-0000-0000-000009B10000}"/>
    <cellStyle name="Vírgula 7 13 2 2 4" xfId="47175" xr:uid="{00000000-0005-0000-0000-00000AB10000}"/>
    <cellStyle name="Vírgula 7 13 2 3" xfId="47176" xr:uid="{00000000-0005-0000-0000-00000BB10000}"/>
    <cellStyle name="Vírgula 7 13 2 3 2" xfId="47177" xr:uid="{00000000-0005-0000-0000-00000CB10000}"/>
    <cellStyle name="Vírgula 7 13 2 3 3" xfId="47178" xr:uid="{00000000-0005-0000-0000-00000DB10000}"/>
    <cellStyle name="Vírgula 7 13 2 4" xfId="47179" xr:uid="{00000000-0005-0000-0000-00000EB10000}"/>
    <cellStyle name="Vírgula 7 13 2 5" xfId="47180" xr:uid="{00000000-0005-0000-0000-00000FB10000}"/>
    <cellStyle name="Vírgula 7 13 2 6" xfId="47181" xr:uid="{00000000-0005-0000-0000-000010B10000}"/>
    <cellStyle name="Vírgula 7 13 3" xfId="8631" xr:uid="{00000000-0005-0000-0000-000011B10000}"/>
    <cellStyle name="Vírgula 7 13 3 2" xfId="47182" xr:uid="{00000000-0005-0000-0000-000012B10000}"/>
    <cellStyle name="Vírgula 7 13 3 3" xfId="47183" xr:uid="{00000000-0005-0000-0000-000013B10000}"/>
    <cellStyle name="Vírgula 7 13 3 4" xfId="47184" xr:uid="{00000000-0005-0000-0000-000014B10000}"/>
    <cellStyle name="Vírgula 7 13 4" xfId="47185" xr:uid="{00000000-0005-0000-0000-000015B10000}"/>
    <cellStyle name="Vírgula 7 13 4 2" xfId="47186" xr:uid="{00000000-0005-0000-0000-000016B10000}"/>
    <cellStyle name="Vírgula 7 13 4 3" xfId="47187" xr:uid="{00000000-0005-0000-0000-000017B10000}"/>
    <cellStyle name="Vírgula 7 13 4 4" xfId="47188" xr:uid="{00000000-0005-0000-0000-000018B10000}"/>
    <cellStyle name="Vírgula 7 13 5" xfId="47189" xr:uid="{00000000-0005-0000-0000-000019B10000}"/>
    <cellStyle name="Vírgula 7 13 5 2" xfId="47190" xr:uid="{00000000-0005-0000-0000-00001AB10000}"/>
    <cellStyle name="Vírgula 7 13 5 3" xfId="47191" xr:uid="{00000000-0005-0000-0000-00001BB10000}"/>
    <cellStyle name="Vírgula 7 13 5 4" xfId="47192" xr:uid="{00000000-0005-0000-0000-00001CB10000}"/>
    <cellStyle name="Vírgula 7 13 6" xfId="47193" xr:uid="{00000000-0005-0000-0000-00001DB10000}"/>
    <cellStyle name="Vírgula 7 13 6 2" xfId="47194" xr:uid="{00000000-0005-0000-0000-00001EB10000}"/>
    <cellStyle name="Vírgula 7 13 6 3" xfId="47195" xr:uid="{00000000-0005-0000-0000-00001FB10000}"/>
    <cellStyle name="Vírgula 7 13 7" xfId="47196" xr:uid="{00000000-0005-0000-0000-000020B10000}"/>
    <cellStyle name="Vírgula 7 13 8" xfId="47197" xr:uid="{00000000-0005-0000-0000-000021B10000}"/>
    <cellStyle name="Vírgula 7 13 9" xfId="47198" xr:uid="{00000000-0005-0000-0000-000022B10000}"/>
    <cellStyle name="Vírgula 7 14" xfId="3670" xr:uid="{00000000-0005-0000-0000-000023B10000}"/>
    <cellStyle name="Vírgula 7 14 2" xfId="8768" xr:uid="{00000000-0005-0000-0000-000024B10000}"/>
    <cellStyle name="Vírgula 7 14 2 2" xfId="47199" xr:uid="{00000000-0005-0000-0000-000025B10000}"/>
    <cellStyle name="Vírgula 7 14 2 2 2" xfId="47200" xr:uid="{00000000-0005-0000-0000-000026B10000}"/>
    <cellStyle name="Vírgula 7 14 2 2 3" xfId="47201" xr:uid="{00000000-0005-0000-0000-000027B10000}"/>
    <cellStyle name="Vírgula 7 14 2 2 4" xfId="47202" xr:uid="{00000000-0005-0000-0000-000028B10000}"/>
    <cellStyle name="Vírgula 7 14 2 3" xfId="47203" xr:uid="{00000000-0005-0000-0000-000029B10000}"/>
    <cellStyle name="Vírgula 7 14 2 3 2" xfId="47204" xr:uid="{00000000-0005-0000-0000-00002AB10000}"/>
    <cellStyle name="Vírgula 7 14 2 3 3" xfId="47205" xr:uid="{00000000-0005-0000-0000-00002BB10000}"/>
    <cellStyle name="Vírgula 7 14 2 4" xfId="47206" xr:uid="{00000000-0005-0000-0000-00002CB10000}"/>
    <cellStyle name="Vírgula 7 14 2 5" xfId="47207" xr:uid="{00000000-0005-0000-0000-00002DB10000}"/>
    <cellStyle name="Vírgula 7 14 2 6" xfId="47208" xr:uid="{00000000-0005-0000-0000-00002EB10000}"/>
    <cellStyle name="Vírgula 7 14 3" xfId="47209" xr:uid="{00000000-0005-0000-0000-00002FB10000}"/>
    <cellStyle name="Vírgula 7 14 3 2" xfId="47210" xr:uid="{00000000-0005-0000-0000-000030B10000}"/>
    <cellStyle name="Vírgula 7 14 3 3" xfId="47211" xr:uid="{00000000-0005-0000-0000-000031B10000}"/>
    <cellStyle name="Vírgula 7 14 3 4" xfId="47212" xr:uid="{00000000-0005-0000-0000-000032B10000}"/>
    <cellStyle name="Vírgula 7 14 4" xfId="47213" xr:uid="{00000000-0005-0000-0000-000033B10000}"/>
    <cellStyle name="Vírgula 7 14 4 2" xfId="47214" xr:uid="{00000000-0005-0000-0000-000034B10000}"/>
    <cellStyle name="Vírgula 7 14 4 3" xfId="47215" xr:uid="{00000000-0005-0000-0000-000035B10000}"/>
    <cellStyle name="Vírgula 7 14 4 4" xfId="47216" xr:uid="{00000000-0005-0000-0000-000036B10000}"/>
    <cellStyle name="Vírgula 7 14 5" xfId="47217" xr:uid="{00000000-0005-0000-0000-000037B10000}"/>
    <cellStyle name="Vírgula 7 14 5 2" xfId="47218" xr:uid="{00000000-0005-0000-0000-000038B10000}"/>
    <cellStyle name="Vírgula 7 14 5 3" xfId="47219" xr:uid="{00000000-0005-0000-0000-000039B10000}"/>
    <cellStyle name="Vírgula 7 14 6" xfId="47220" xr:uid="{00000000-0005-0000-0000-00003AB10000}"/>
    <cellStyle name="Vírgula 7 14 7" xfId="47221" xr:uid="{00000000-0005-0000-0000-00003BB10000}"/>
    <cellStyle name="Vírgula 7 14 8" xfId="47222" xr:uid="{00000000-0005-0000-0000-00003CB10000}"/>
    <cellStyle name="Vírgula 7 15" xfId="3785" xr:uid="{00000000-0005-0000-0000-00003DB10000}"/>
    <cellStyle name="Vírgula 7 15 2" xfId="8878" xr:uid="{00000000-0005-0000-0000-00003EB10000}"/>
    <cellStyle name="Vírgula 7 15 2 2" xfId="47223" xr:uid="{00000000-0005-0000-0000-00003FB10000}"/>
    <cellStyle name="Vírgula 7 15 2 3" xfId="47224" xr:uid="{00000000-0005-0000-0000-000040B10000}"/>
    <cellStyle name="Vírgula 7 15 2 4" xfId="47225" xr:uid="{00000000-0005-0000-0000-000041B10000}"/>
    <cellStyle name="Vírgula 7 15 3" xfId="47226" xr:uid="{00000000-0005-0000-0000-000042B10000}"/>
    <cellStyle name="Vírgula 7 15 3 2" xfId="47227" xr:uid="{00000000-0005-0000-0000-000043B10000}"/>
    <cellStyle name="Vírgula 7 15 3 3" xfId="47228" xr:uid="{00000000-0005-0000-0000-000044B10000}"/>
    <cellStyle name="Vírgula 7 15 3 4" xfId="47229" xr:uid="{00000000-0005-0000-0000-000045B10000}"/>
    <cellStyle name="Vírgula 7 15 4" xfId="47230" xr:uid="{00000000-0005-0000-0000-000046B10000}"/>
    <cellStyle name="Vírgula 7 15 4 2" xfId="47231" xr:uid="{00000000-0005-0000-0000-000047B10000}"/>
    <cellStyle name="Vírgula 7 15 4 3" xfId="47232" xr:uid="{00000000-0005-0000-0000-000048B10000}"/>
    <cellStyle name="Vírgula 7 15 5" xfId="47233" xr:uid="{00000000-0005-0000-0000-000049B10000}"/>
    <cellStyle name="Vírgula 7 15 6" xfId="47234" xr:uid="{00000000-0005-0000-0000-00004AB10000}"/>
    <cellStyle name="Vírgula 7 15 7" xfId="47235" xr:uid="{00000000-0005-0000-0000-00004BB10000}"/>
    <cellStyle name="Vírgula 7 16" xfId="5579" xr:uid="{00000000-0005-0000-0000-00004CB10000}"/>
    <cellStyle name="Vírgula 7 16 2" xfId="10521" xr:uid="{00000000-0005-0000-0000-00004DB10000}"/>
    <cellStyle name="Vírgula 7 16 3" xfId="47236" xr:uid="{00000000-0005-0000-0000-00004EB10000}"/>
    <cellStyle name="Vírgula 7 16 4" xfId="47237" xr:uid="{00000000-0005-0000-0000-00004FB10000}"/>
    <cellStyle name="Vírgula 7 17" xfId="7087" xr:uid="{00000000-0005-0000-0000-000050B10000}"/>
    <cellStyle name="Vírgula 7 17 2" xfId="47238" xr:uid="{00000000-0005-0000-0000-000051B10000}"/>
    <cellStyle name="Vírgula 7 17 3" xfId="47239" xr:uid="{00000000-0005-0000-0000-000052B10000}"/>
    <cellStyle name="Vírgula 7 17 4" xfId="47240" xr:uid="{00000000-0005-0000-0000-000053B10000}"/>
    <cellStyle name="Vírgula 7 18" xfId="2056" xr:uid="{00000000-0005-0000-0000-000054B10000}"/>
    <cellStyle name="Vírgula 7 18 2" xfId="47241" xr:uid="{00000000-0005-0000-0000-000055B10000}"/>
    <cellStyle name="Vírgula 7 18 3" xfId="47242" xr:uid="{00000000-0005-0000-0000-000056B10000}"/>
    <cellStyle name="Vírgula 7 18 4" xfId="47243" xr:uid="{00000000-0005-0000-0000-000057B10000}"/>
    <cellStyle name="Vírgula 7 19" xfId="47244" xr:uid="{00000000-0005-0000-0000-000058B10000}"/>
    <cellStyle name="Vírgula 7 19 2" xfId="47245" xr:uid="{00000000-0005-0000-0000-000059B10000}"/>
    <cellStyle name="Vírgula 7 19 3" xfId="47246" xr:uid="{00000000-0005-0000-0000-00005AB10000}"/>
    <cellStyle name="Vírgula 7 2" xfId="104" xr:uid="{00000000-0005-0000-0000-00005BB10000}"/>
    <cellStyle name="Vírgula 7 2 10" xfId="2112" xr:uid="{00000000-0005-0000-0000-00005CB10000}"/>
    <cellStyle name="Vírgula 7 2 10 2" xfId="5367" xr:uid="{00000000-0005-0000-0000-00005DB10000}"/>
    <cellStyle name="Vírgula 7 2 10 2 2" xfId="10347" xr:uid="{00000000-0005-0000-0000-00005EB10000}"/>
    <cellStyle name="Vírgula 7 2 10 2 2 2" xfId="47247" xr:uid="{00000000-0005-0000-0000-00005FB10000}"/>
    <cellStyle name="Vírgula 7 2 10 2 2 3" xfId="47248" xr:uid="{00000000-0005-0000-0000-000060B10000}"/>
    <cellStyle name="Vírgula 7 2 10 2 2 4" xfId="47249" xr:uid="{00000000-0005-0000-0000-000061B10000}"/>
    <cellStyle name="Vírgula 7 2 10 2 3" xfId="47250" xr:uid="{00000000-0005-0000-0000-000062B10000}"/>
    <cellStyle name="Vírgula 7 2 10 2 3 2" xfId="47251" xr:uid="{00000000-0005-0000-0000-000063B10000}"/>
    <cellStyle name="Vírgula 7 2 10 2 3 3" xfId="47252" xr:uid="{00000000-0005-0000-0000-000064B10000}"/>
    <cellStyle name="Vírgula 7 2 10 2 4" xfId="47253" xr:uid="{00000000-0005-0000-0000-000065B10000}"/>
    <cellStyle name="Vírgula 7 2 10 2 5" xfId="47254" xr:uid="{00000000-0005-0000-0000-000066B10000}"/>
    <cellStyle name="Vírgula 7 2 10 2 6" xfId="47255" xr:uid="{00000000-0005-0000-0000-000067B10000}"/>
    <cellStyle name="Vírgula 7 2 10 3" xfId="8632" xr:uid="{00000000-0005-0000-0000-000068B10000}"/>
    <cellStyle name="Vírgula 7 2 10 3 2" xfId="47256" xr:uid="{00000000-0005-0000-0000-000069B10000}"/>
    <cellStyle name="Vírgula 7 2 10 3 3" xfId="47257" xr:uid="{00000000-0005-0000-0000-00006AB10000}"/>
    <cellStyle name="Vírgula 7 2 10 3 4" xfId="47258" xr:uid="{00000000-0005-0000-0000-00006BB10000}"/>
    <cellStyle name="Vírgula 7 2 10 4" xfId="47259" xr:uid="{00000000-0005-0000-0000-00006CB10000}"/>
    <cellStyle name="Vírgula 7 2 10 4 2" xfId="47260" xr:uid="{00000000-0005-0000-0000-00006DB10000}"/>
    <cellStyle name="Vírgula 7 2 10 4 3" xfId="47261" xr:uid="{00000000-0005-0000-0000-00006EB10000}"/>
    <cellStyle name="Vírgula 7 2 10 4 4" xfId="47262" xr:uid="{00000000-0005-0000-0000-00006FB10000}"/>
    <cellStyle name="Vírgula 7 2 10 5" xfId="47263" xr:uid="{00000000-0005-0000-0000-000070B10000}"/>
    <cellStyle name="Vírgula 7 2 10 5 2" xfId="47264" xr:uid="{00000000-0005-0000-0000-000071B10000}"/>
    <cellStyle name="Vírgula 7 2 10 5 3" xfId="47265" xr:uid="{00000000-0005-0000-0000-000072B10000}"/>
    <cellStyle name="Vírgula 7 2 10 5 4" xfId="47266" xr:uid="{00000000-0005-0000-0000-000073B10000}"/>
    <cellStyle name="Vírgula 7 2 10 6" xfId="47267" xr:uid="{00000000-0005-0000-0000-000074B10000}"/>
    <cellStyle name="Vírgula 7 2 10 6 2" xfId="47268" xr:uid="{00000000-0005-0000-0000-000075B10000}"/>
    <cellStyle name="Vírgula 7 2 10 6 3" xfId="47269" xr:uid="{00000000-0005-0000-0000-000076B10000}"/>
    <cellStyle name="Vírgula 7 2 10 7" xfId="47270" xr:uid="{00000000-0005-0000-0000-000077B10000}"/>
    <cellStyle name="Vírgula 7 2 10 8" xfId="47271" xr:uid="{00000000-0005-0000-0000-000078B10000}"/>
    <cellStyle name="Vírgula 7 2 10 9" xfId="47272" xr:uid="{00000000-0005-0000-0000-000079B10000}"/>
    <cellStyle name="Vírgula 7 2 11" xfId="3671" xr:uid="{00000000-0005-0000-0000-00007AB10000}"/>
    <cellStyle name="Vírgula 7 2 11 2" xfId="8769" xr:uid="{00000000-0005-0000-0000-00007BB10000}"/>
    <cellStyle name="Vírgula 7 2 11 2 2" xfId="47273" xr:uid="{00000000-0005-0000-0000-00007CB10000}"/>
    <cellStyle name="Vírgula 7 2 11 2 2 2" xfId="47274" xr:uid="{00000000-0005-0000-0000-00007DB10000}"/>
    <cellStyle name="Vírgula 7 2 11 2 2 3" xfId="47275" xr:uid="{00000000-0005-0000-0000-00007EB10000}"/>
    <cellStyle name="Vírgula 7 2 11 2 2 4" xfId="47276" xr:uid="{00000000-0005-0000-0000-00007FB10000}"/>
    <cellStyle name="Vírgula 7 2 11 2 3" xfId="47277" xr:uid="{00000000-0005-0000-0000-000080B10000}"/>
    <cellStyle name="Vírgula 7 2 11 2 3 2" xfId="47278" xr:uid="{00000000-0005-0000-0000-000081B10000}"/>
    <cellStyle name="Vírgula 7 2 11 2 3 3" xfId="47279" xr:uid="{00000000-0005-0000-0000-000082B10000}"/>
    <cellStyle name="Vírgula 7 2 11 2 4" xfId="47280" xr:uid="{00000000-0005-0000-0000-000083B10000}"/>
    <cellStyle name="Vírgula 7 2 11 2 5" xfId="47281" xr:uid="{00000000-0005-0000-0000-000084B10000}"/>
    <cellStyle name="Vírgula 7 2 11 2 6" xfId="47282" xr:uid="{00000000-0005-0000-0000-000085B10000}"/>
    <cellStyle name="Vírgula 7 2 11 3" xfId="47283" xr:uid="{00000000-0005-0000-0000-000086B10000}"/>
    <cellStyle name="Vírgula 7 2 11 3 2" xfId="47284" xr:uid="{00000000-0005-0000-0000-000087B10000}"/>
    <cellStyle name="Vírgula 7 2 11 3 3" xfId="47285" xr:uid="{00000000-0005-0000-0000-000088B10000}"/>
    <cellStyle name="Vírgula 7 2 11 3 4" xfId="47286" xr:uid="{00000000-0005-0000-0000-000089B10000}"/>
    <cellStyle name="Vírgula 7 2 11 4" xfId="47287" xr:uid="{00000000-0005-0000-0000-00008AB10000}"/>
    <cellStyle name="Vírgula 7 2 11 4 2" xfId="47288" xr:uid="{00000000-0005-0000-0000-00008BB10000}"/>
    <cellStyle name="Vírgula 7 2 11 4 3" xfId="47289" xr:uid="{00000000-0005-0000-0000-00008CB10000}"/>
    <cellStyle name="Vírgula 7 2 11 4 4" xfId="47290" xr:uid="{00000000-0005-0000-0000-00008DB10000}"/>
    <cellStyle name="Vírgula 7 2 11 5" xfId="47291" xr:uid="{00000000-0005-0000-0000-00008EB10000}"/>
    <cellStyle name="Vírgula 7 2 11 5 2" xfId="47292" xr:uid="{00000000-0005-0000-0000-00008FB10000}"/>
    <cellStyle name="Vírgula 7 2 11 5 3" xfId="47293" xr:uid="{00000000-0005-0000-0000-000090B10000}"/>
    <cellStyle name="Vírgula 7 2 11 6" xfId="47294" xr:uid="{00000000-0005-0000-0000-000091B10000}"/>
    <cellStyle name="Vírgula 7 2 11 7" xfId="47295" xr:uid="{00000000-0005-0000-0000-000092B10000}"/>
    <cellStyle name="Vírgula 7 2 11 8" xfId="47296" xr:uid="{00000000-0005-0000-0000-000093B10000}"/>
    <cellStyle name="Vírgula 7 2 12" xfId="3805" xr:uid="{00000000-0005-0000-0000-000094B10000}"/>
    <cellStyle name="Vírgula 7 2 12 2" xfId="8897" xr:uid="{00000000-0005-0000-0000-000095B10000}"/>
    <cellStyle name="Vírgula 7 2 12 2 2" xfId="47297" xr:uid="{00000000-0005-0000-0000-000096B10000}"/>
    <cellStyle name="Vírgula 7 2 12 2 3" xfId="47298" xr:uid="{00000000-0005-0000-0000-000097B10000}"/>
    <cellStyle name="Vírgula 7 2 12 2 4" xfId="47299" xr:uid="{00000000-0005-0000-0000-000098B10000}"/>
    <cellStyle name="Vírgula 7 2 12 3" xfId="47300" xr:uid="{00000000-0005-0000-0000-000099B10000}"/>
    <cellStyle name="Vírgula 7 2 12 3 2" xfId="47301" xr:uid="{00000000-0005-0000-0000-00009AB10000}"/>
    <cellStyle name="Vírgula 7 2 12 3 3" xfId="47302" xr:uid="{00000000-0005-0000-0000-00009BB10000}"/>
    <cellStyle name="Vírgula 7 2 12 3 4" xfId="47303" xr:uid="{00000000-0005-0000-0000-00009CB10000}"/>
    <cellStyle name="Vírgula 7 2 12 4" xfId="47304" xr:uid="{00000000-0005-0000-0000-00009DB10000}"/>
    <cellStyle name="Vírgula 7 2 12 4 2" xfId="47305" xr:uid="{00000000-0005-0000-0000-00009EB10000}"/>
    <cellStyle name="Vírgula 7 2 12 4 3" xfId="47306" xr:uid="{00000000-0005-0000-0000-00009FB10000}"/>
    <cellStyle name="Vírgula 7 2 12 5" xfId="47307" xr:uid="{00000000-0005-0000-0000-0000A0B10000}"/>
    <cellStyle name="Vírgula 7 2 12 6" xfId="47308" xr:uid="{00000000-0005-0000-0000-0000A1B10000}"/>
    <cellStyle name="Vírgula 7 2 12 7" xfId="47309" xr:uid="{00000000-0005-0000-0000-0000A2B10000}"/>
    <cellStyle name="Vírgula 7 2 13" xfId="5594" xr:uid="{00000000-0005-0000-0000-0000A3B10000}"/>
    <cellStyle name="Vírgula 7 2 13 2" xfId="10536" xr:uid="{00000000-0005-0000-0000-0000A4B10000}"/>
    <cellStyle name="Vírgula 7 2 13 3" xfId="47310" xr:uid="{00000000-0005-0000-0000-0000A5B10000}"/>
    <cellStyle name="Vírgula 7 2 13 4" xfId="47311" xr:uid="{00000000-0005-0000-0000-0000A6B10000}"/>
    <cellStyle name="Vírgula 7 2 14" xfId="7102" xr:uid="{00000000-0005-0000-0000-0000A7B10000}"/>
    <cellStyle name="Vírgula 7 2 14 2" xfId="47312" xr:uid="{00000000-0005-0000-0000-0000A8B10000}"/>
    <cellStyle name="Vírgula 7 2 14 3" xfId="47313" xr:uid="{00000000-0005-0000-0000-0000A9B10000}"/>
    <cellStyle name="Vírgula 7 2 14 4" xfId="47314" xr:uid="{00000000-0005-0000-0000-0000AAB10000}"/>
    <cellStyle name="Vírgula 7 2 15" xfId="2089" xr:uid="{00000000-0005-0000-0000-0000ABB10000}"/>
    <cellStyle name="Vírgula 7 2 15 2" xfId="47315" xr:uid="{00000000-0005-0000-0000-0000ACB10000}"/>
    <cellStyle name="Vírgula 7 2 15 3" xfId="47316" xr:uid="{00000000-0005-0000-0000-0000ADB10000}"/>
    <cellStyle name="Vírgula 7 2 15 4" xfId="47317" xr:uid="{00000000-0005-0000-0000-0000AEB10000}"/>
    <cellStyle name="Vírgula 7 2 16" xfId="47318" xr:uid="{00000000-0005-0000-0000-0000AFB10000}"/>
    <cellStyle name="Vírgula 7 2 16 2" xfId="47319" xr:uid="{00000000-0005-0000-0000-0000B0B10000}"/>
    <cellStyle name="Vírgula 7 2 16 3" xfId="47320" xr:uid="{00000000-0005-0000-0000-0000B1B10000}"/>
    <cellStyle name="Vírgula 7 2 17" xfId="47321" xr:uid="{00000000-0005-0000-0000-0000B2B10000}"/>
    <cellStyle name="Vírgula 7 2 18" xfId="47322" xr:uid="{00000000-0005-0000-0000-0000B3B10000}"/>
    <cellStyle name="Vírgula 7 2 19" xfId="47323" xr:uid="{00000000-0005-0000-0000-0000B4B10000}"/>
    <cellStyle name="Vírgula 7 2 2" xfId="587" xr:uid="{00000000-0005-0000-0000-0000B5B10000}"/>
    <cellStyle name="Vírgula 7 2 2 10" xfId="2338" xr:uid="{00000000-0005-0000-0000-0000B6B10000}"/>
    <cellStyle name="Vírgula 7 2 2 10 2" xfId="47324" xr:uid="{00000000-0005-0000-0000-0000B7B10000}"/>
    <cellStyle name="Vírgula 7 2 2 10 3" xfId="47325" xr:uid="{00000000-0005-0000-0000-0000B8B10000}"/>
    <cellStyle name="Vírgula 7 2 2 10 4" xfId="47326" xr:uid="{00000000-0005-0000-0000-0000B9B10000}"/>
    <cellStyle name="Vírgula 7 2 2 11" xfId="47327" xr:uid="{00000000-0005-0000-0000-0000BAB10000}"/>
    <cellStyle name="Vírgula 7 2 2 11 2" xfId="47328" xr:uid="{00000000-0005-0000-0000-0000BBB10000}"/>
    <cellStyle name="Vírgula 7 2 2 11 3" xfId="47329" xr:uid="{00000000-0005-0000-0000-0000BCB10000}"/>
    <cellStyle name="Vírgula 7 2 2 12" xfId="47330" xr:uid="{00000000-0005-0000-0000-0000BDB10000}"/>
    <cellStyle name="Vírgula 7 2 2 13" xfId="47331" xr:uid="{00000000-0005-0000-0000-0000BEB10000}"/>
    <cellStyle name="Vírgula 7 2 2 14" xfId="47332" xr:uid="{00000000-0005-0000-0000-0000BFB10000}"/>
    <cellStyle name="Vírgula 7 2 2 2" xfId="730" xr:uid="{00000000-0005-0000-0000-0000C0B10000}"/>
    <cellStyle name="Vírgula 7 2 2 2 10" xfId="47333" xr:uid="{00000000-0005-0000-0000-0000C1B10000}"/>
    <cellStyle name="Vírgula 7 2 2 2 11" xfId="47334" xr:uid="{00000000-0005-0000-0000-0000C2B10000}"/>
    <cellStyle name="Vírgula 7 2 2 2 2" xfId="1195" xr:uid="{00000000-0005-0000-0000-0000C3B10000}"/>
    <cellStyle name="Vírgula 7 2 2 2 2 10" xfId="47335" xr:uid="{00000000-0005-0000-0000-0000C4B10000}"/>
    <cellStyle name="Vírgula 7 2 2 2 2 2" xfId="1879" xr:uid="{00000000-0005-0000-0000-0000C5B10000}"/>
    <cellStyle name="Vírgula 7 2 2 2 2 2 2" xfId="5237" xr:uid="{00000000-0005-0000-0000-0000C6B10000}"/>
    <cellStyle name="Vírgula 7 2 2 2 2 2 2 2" xfId="10221" xr:uid="{00000000-0005-0000-0000-0000C7B10000}"/>
    <cellStyle name="Vírgula 7 2 2 2 2 2 2 2 2" xfId="47336" xr:uid="{00000000-0005-0000-0000-0000C8B10000}"/>
    <cellStyle name="Vírgula 7 2 2 2 2 2 2 2 3" xfId="47337" xr:uid="{00000000-0005-0000-0000-0000C9B10000}"/>
    <cellStyle name="Vírgula 7 2 2 2 2 2 2 2 4" xfId="47338" xr:uid="{00000000-0005-0000-0000-0000CAB10000}"/>
    <cellStyle name="Vírgula 7 2 2 2 2 2 2 3" xfId="47339" xr:uid="{00000000-0005-0000-0000-0000CBB10000}"/>
    <cellStyle name="Vírgula 7 2 2 2 2 2 2 3 2" xfId="47340" xr:uid="{00000000-0005-0000-0000-0000CCB10000}"/>
    <cellStyle name="Vírgula 7 2 2 2 2 2 2 3 3" xfId="47341" xr:uid="{00000000-0005-0000-0000-0000CDB10000}"/>
    <cellStyle name="Vírgula 7 2 2 2 2 2 2 4" xfId="47342" xr:uid="{00000000-0005-0000-0000-0000CEB10000}"/>
    <cellStyle name="Vírgula 7 2 2 2 2 2 2 5" xfId="47343" xr:uid="{00000000-0005-0000-0000-0000CFB10000}"/>
    <cellStyle name="Vírgula 7 2 2 2 2 2 2 6" xfId="47344" xr:uid="{00000000-0005-0000-0000-0000D0B10000}"/>
    <cellStyle name="Vírgula 7 2 2 2 2 2 3" xfId="6966" xr:uid="{00000000-0005-0000-0000-0000D1B10000}"/>
    <cellStyle name="Vírgula 7 2 2 2 2 2 3 2" xfId="11908" xr:uid="{00000000-0005-0000-0000-0000D2B10000}"/>
    <cellStyle name="Vírgula 7 2 2 2 2 2 3 3" xfId="47345" xr:uid="{00000000-0005-0000-0000-0000D3B10000}"/>
    <cellStyle name="Vírgula 7 2 2 2 2 2 3 4" xfId="47346" xr:uid="{00000000-0005-0000-0000-0000D4B10000}"/>
    <cellStyle name="Vírgula 7 2 2 2 2 2 4" xfId="8474" xr:uid="{00000000-0005-0000-0000-0000D5B10000}"/>
    <cellStyle name="Vírgula 7 2 2 2 2 2 4 2" xfId="47347" xr:uid="{00000000-0005-0000-0000-0000D6B10000}"/>
    <cellStyle name="Vírgula 7 2 2 2 2 2 4 3" xfId="47348" xr:uid="{00000000-0005-0000-0000-0000D7B10000}"/>
    <cellStyle name="Vírgula 7 2 2 2 2 2 4 4" xfId="47349" xr:uid="{00000000-0005-0000-0000-0000D8B10000}"/>
    <cellStyle name="Vírgula 7 2 2 2 2 2 5" xfId="3512" xr:uid="{00000000-0005-0000-0000-0000D9B10000}"/>
    <cellStyle name="Vírgula 7 2 2 2 2 2 5 2" xfId="47350" xr:uid="{00000000-0005-0000-0000-0000DAB10000}"/>
    <cellStyle name="Vírgula 7 2 2 2 2 2 5 3" xfId="47351" xr:uid="{00000000-0005-0000-0000-0000DBB10000}"/>
    <cellStyle name="Vírgula 7 2 2 2 2 2 5 4" xfId="47352" xr:uid="{00000000-0005-0000-0000-0000DCB10000}"/>
    <cellStyle name="Vírgula 7 2 2 2 2 2 6" xfId="47353" xr:uid="{00000000-0005-0000-0000-0000DDB10000}"/>
    <cellStyle name="Vírgula 7 2 2 2 2 2 6 2" xfId="47354" xr:uid="{00000000-0005-0000-0000-0000DEB10000}"/>
    <cellStyle name="Vírgula 7 2 2 2 2 2 6 3" xfId="47355" xr:uid="{00000000-0005-0000-0000-0000DFB10000}"/>
    <cellStyle name="Vírgula 7 2 2 2 2 2 7" xfId="47356" xr:uid="{00000000-0005-0000-0000-0000E0B10000}"/>
    <cellStyle name="Vírgula 7 2 2 2 2 2 8" xfId="47357" xr:uid="{00000000-0005-0000-0000-0000E1B10000}"/>
    <cellStyle name="Vírgula 7 2 2 2 2 2 9" xfId="47358" xr:uid="{00000000-0005-0000-0000-0000E2B10000}"/>
    <cellStyle name="Vírgula 7 2 2 2 2 3" xfId="4563" xr:uid="{00000000-0005-0000-0000-0000E3B10000}"/>
    <cellStyle name="Vírgula 7 2 2 2 2 3 2" xfId="9547" xr:uid="{00000000-0005-0000-0000-0000E4B10000}"/>
    <cellStyle name="Vírgula 7 2 2 2 2 3 2 2" xfId="47359" xr:uid="{00000000-0005-0000-0000-0000E5B10000}"/>
    <cellStyle name="Vírgula 7 2 2 2 2 3 2 3" xfId="47360" xr:uid="{00000000-0005-0000-0000-0000E6B10000}"/>
    <cellStyle name="Vírgula 7 2 2 2 2 3 2 4" xfId="47361" xr:uid="{00000000-0005-0000-0000-0000E7B10000}"/>
    <cellStyle name="Vírgula 7 2 2 2 2 3 3" xfId="47362" xr:uid="{00000000-0005-0000-0000-0000E8B10000}"/>
    <cellStyle name="Vírgula 7 2 2 2 2 3 3 2" xfId="47363" xr:uid="{00000000-0005-0000-0000-0000E9B10000}"/>
    <cellStyle name="Vírgula 7 2 2 2 2 3 3 3" xfId="47364" xr:uid="{00000000-0005-0000-0000-0000EAB10000}"/>
    <cellStyle name="Vírgula 7 2 2 2 2 3 4" xfId="47365" xr:uid="{00000000-0005-0000-0000-0000EBB10000}"/>
    <cellStyle name="Vírgula 7 2 2 2 2 3 5" xfId="47366" xr:uid="{00000000-0005-0000-0000-0000ECB10000}"/>
    <cellStyle name="Vírgula 7 2 2 2 2 3 6" xfId="47367" xr:uid="{00000000-0005-0000-0000-0000EDB10000}"/>
    <cellStyle name="Vírgula 7 2 2 2 2 4" xfId="6294" xr:uid="{00000000-0005-0000-0000-0000EEB10000}"/>
    <cellStyle name="Vírgula 7 2 2 2 2 4 2" xfId="11236" xr:uid="{00000000-0005-0000-0000-0000EFB10000}"/>
    <cellStyle name="Vírgula 7 2 2 2 2 4 3" xfId="47368" xr:uid="{00000000-0005-0000-0000-0000F0B10000}"/>
    <cellStyle name="Vírgula 7 2 2 2 2 4 4" xfId="47369" xr:uid="{00000000-0005-0000-0000-0000F1B10000}"/>
    <cellStyle name="Vírgula 7 2 2 2 2 5" xfId="7802" xr:uid="{00000000-0005-0000-0000-0000F2B10000}"/>
    <cellStyle name="Vírgula 7 2 2 2 2 5 2" xfId="47370" xr:uid="{00000000-0005-0000-0000-0000F3B10000}"/>
    <cellStyle name="Vírgula 7 2 2 2 2 5 3" xfId="47371" xr:uid="{00000000-0005-0000-0000-0000F4B10000}"/>
    <cellStyle name="Vírgula 7 2 2 2 2 5 4" xfId="47372" xr:uid="{00000000-0005-0000-0000-0000F5B10000}"/>
    <cellStyle name="Vírgula 7 2 2 2 2 6" xfId="2840" xr:uid="{00000000-0005-0000-0000-0000F6B10000}"/>
    <cellStyle name="Vírgula 7 2 2 2 2 6 2" xfId="47373" xr:uid="{00000000-0005-0000-0000-0000F7B10000}"/>
    <cellStyle name="Vírgula 7 2 2 2 2 6 3" xfId="47374" xr:uid="{00000000-0005-0000-0000-0000F8B10000}"/>
    <cellStyle name="Vírgula 7 2 2 2 2 6 4" xfId="47375" xr:uid="{00000000-0005-0000-0000-0000F9B10000}"/>
    <cellStyle name="Vírgula 7 2 2 2 2 7" xfId="47376" xr:uid="{00000000-0005-0000-0000-0000FAB10000}"/>
    <cellStyle name="Vírgula 7 2 2 2 2 7 2" xfId="47377" xr:uid="{00000000-0005-0000-0000-0000FBB10000}"/>
    <cellStyle name="Vírgula 7 2 2 2 2 7 3" xfId="47378" xr:uid="{00000000-0005-0000-0000-0000FCB10000}"/>
    <cellStyle name="Vírgula 7 2 2 2 2 8" xfId="47379" xr:uid="{00000000-0005-0000-0000-0000FDB10000}"/>
    <cellStyle name="Vírgula 7 2 2 2 2 9" xfId="47380" xr:uid="{00000000-0005-0000-0000-0000FEB10000}"/>
    <cellStyle name="Vírgula 7 2 2 2 3" xfId="1878" xr:uid="{00000000-0005-0000-0000-0000FFB10000}"/>
    <cellStyle name="Vírgula 7 2 2 2 3 2" xfId="5236" xr:uid="{00000000-0005-0000-0000-000000B20000}"/>
    <cellStyle name="Vírgula 7 2 2 2 3 2 2" xfId="10220" xr:uid="{00000000-0005-0000-0000-000001B20000}"/>
    <cellStyle name="Vírgula 7 2 2 2 3 2 2 2" xfId="47381" xr:uid="{00000000-0005-0000-0000-000002B20000}"/>
    <cellStyle name="Vírgula 7 2 2 2 3 2 2 3" xfId="47382" xr:uid="{00000000-0005-0000-0000-000003B20000}"/>
    <cellStyle name="Vírgula 7 2 2 2 3 2 2 4" xfId="47383" xr:uid="{00000000-0005-0000-0000-000004B20000}"/>
    <cellStyle name="Vírgula 7 2 2 2 3 2 3" xfId="47384" xr:uid="{00000000-0005-0000-0000-000005B20000}"/>
    <cellStyle name="Vírgula 7 2 2 2 3 2 3 2" xfId="47385" xr:uid="{00000000-0005-0000-0000-000006B20000}"/>
    <cellStyle name="Vírgula 7 2 2 2 3 2 3 3" xfId="47386" xr:uid="{00000000-0005-0000-0000-000007B20000}"/>
    <cellStyle name="Vírgula 7 2 2 2 3 2 4" xfId="47387" xr:uid="{00000000-0005-0000-0000-000008B20000}"/>
    <cellStyle name="Vírgula 7 2 2 2 3 2 5" xfId="47388" xr:uid="{00000000-0005-0000-0000-000009B20000}"/>
    <cellStyle name="Vírgula 7 2 2 2 3 2 6" xfId="47389" xr:uid="{00000000-0005-0000-0000-00000AB20000}"/>
    <cellStyle name="Vírgula 7 2 2 2 3 3" xfId="6965" xr:uid="{00000000-0005-0000-0000-00000BB20000}"/>
    <cellStyle name="Vírgula 7 2 2 2 3 3 2" xfId="11907" xr:uid="{00000000-0005-0000-0000-00000CB20000}"/>
    <cellStyle name="Vírgula 7 2 2 2 3 3 3" xfId="47390" xr:uid="{00000000-0005-0000-0000-00000DB20000}"/>
    <cellStyle name="Vírgula 7 2 2 2 3 3 4" xfId="47391" xr:uid="{00000000-0005-0000-0000-00000EB20000}"/>
    <cellStyle name="Vírgula 7 2 2 2 3 4" xfId="8473" xr:uid="{00000000-0005-0000-0000-00000FB20000}"/>
    <cellStyle name="Vírgula 7 2 2 2 3 4 2" xfId="47392" xr:uid="{00000000-0005-0000-0000-000010B20000}"/>
    <cellStyle name="Vírgula 7 2 2 2 3 4 3" xfId="47393" xr:uid="{00000000-0005-0000-0000-000011B20000}"/>
    <cellStyle name="Vírgula 7 2 2 2 3 4 4" xfId="47394" xr:uid="{00000000-0005-0000-0000-000012B20000}"/>
    <cellStyle name="Vírgula 7 2 2 2 3 5" xfId="3511" xr:uid="{00000000-0005-0000-0000-000013B20000}"/>
    <cellStyle name="Vírgula 7 2 2 2 3 5 2" xfId="47395" xr:uid="{00000000-0005-0000-0000-000014B20000}"/>
    <cellStyle name="Vírgula 7 2 2 2 3 5 3" xfId="47396" xr:uid="{00000000-0005-0000-0000-000015B20000}"/>
    <cellStyle name="Vírgula 7 2 2 2 3 5 4" xfId="47397" xr:uid="{00000000-0005-0000-0000-000016B20000}"/>
    <cellStyle name="Vírgula 7 2 2 2 3 6" xfId="47398" xr:uid="{00000000-0005-0000-0000-000017B20000}"/>
    <cellStyle name="Vírgula 7 2 2 2 3 6 2" xfId="47399" xr:uid="{00000000-0005-0000-0000-000018B20000}"/>
    <cellStyle name="Vírgula 7 2 2 2 3 6 3" xfId="47400" xr:uid="{00000000-0005-0000-0000-000019B20000}"/>
    <cellStyle name="Vírgula 7 2 2 2 3 7" xfId="47401" xr:uid="{00000000-0005-0000-0000-00001AB20000}"/>
    <cellStyle name="Vírgula 7 2 2 2 3 8" xfId="47402" xr:uid="{00000000-0005-0000-0000-00001BB20000}"/>
    <cellStyle name="Vírgula 7 2 2 2 3 9" xfId="47403" xr:uid="{00000000-0005-0000-0000-00001CB20000}"/>
    <cellStyle name="Vírgula 7 2 2 2 4" xfId="4180" xr:uid="{00000000-0005-0000-0000-00001DB20000}"/>
    <cellStyle name="Vírgula 7 2 2 2 4 2" xfId="9166" xr:uid="{00000000-0005-0000-0000-00001EB20000}"/>
    <cellStyle name="Vírgula 7 2 2 2 4 2 2" xfId="47404" xr:uid="{00000000-0005-0000-0000-00001FB20000}"/>
    <cellStyle name="Vírgula 7 2 2 2 4 2 3" xfId="47405" xr:uid="{00000000-0005-0000-0000-000020B20000}"/>
    <cellStyle name="Vírgula 7 2 2 2 4 2 4" xfId="47406" xr:uid="{00000000-0005-0000-0000-000021B20000}"/>
    <cellStyle name="Vírgula 7 2 2 2 4 3" xfId="47407" xr:uid="{00000000-0005-0000-0000-000022B20000}"/>
    <cellStyle name="Vírgula 7 2 2 2 4 3 2" xfId="47408" xr:uid="{00000000-0005-0000-0000-000023B20000}"/>
    <cellStyle name="Vírgula 7 2 2 2 4 3 3" xfId="47409" xr:uid="{00000000-0005-0000-0000-000024B20000}"/>
    <cellStyle name="Vírgula 7 2 2 2 4 4" xfId="47410" xr:uid="{00000000-0005-0000-0000-000025B20000}"/>
    <cellStyle name="Vírgula 7 2 2 2 4 5" xfId="47411" xr:uid="{00000000-0005-0000-0000-000026B20000}"/>
    <cellStyle name="Vírgula 7 2 2 2 4 6" xfId="47412" xr:uid="{00000000-0005-0000-0000-000027B20000}"/>
    <cellStyle name="Vírgula 7 2 2 2 5" xfId="5927" xr:uid="{00000000-0005-0000-0000-000028B20000}"/>
    <cellStyle name="Vírgula 7 2 2 2 5 2" xfId="10869" xr:uid="{00000000-0005-0000-0000-000029B20000}"/>
    <cellStyle name="Vírgula 7 2 2 2 5 3" xfId="47413" xr:uid="{00000000-0005-0000-0000-00002AB20000}"/>
    <cellStyle name="Vírgula 7 2 2 2 5 4" xfId="47414" xr:uid="{00000000-0005-0000-0000-00002BB20000}"/>
    <cellStyle name="Vírgula 7 2 2 2 6" xfId="7435" xr:uid="{00000000-0005-0000-0000-00002CB20000}"/>
    <cellStyle name="Vírgula 7 2 2 2 6 2" xfId="47415" xr:uid="{00000000-0005-0000-0000-00002DB20000}"/>
    <cellStyle name="Vírgula 7 2 2 2 6 3" xfId="47416" xr:uid="{00000000-0005-0000-0000-00002EB20000}"/>
    <cellStyle name="Vírgula 7 2 2 2 6 4" xfId="47417" xr:uid="{00000000-0005-0000-0000-00002FB20000}"/>
    <cellStyle name="Vírgula 7 2 2 2 7" xfId="2473" xr:uid="{00000000-0005-0000-0000-000030B20000}"/>
    <cellStyle name="Vírgula 7 2 2 2 7 2" xfId="47418" xr:uid="{00000000-0005-0000-0000-000031B20000}"/>
    <cellStyle name="Vírgula 7 2 2 2 7 3" xfId="47419" xr:uid="{00000000-0005-0000-0000-000032B20000}"/>
    <cellStyle name="Vírgula 7 2 2 2 7 4" xfId="47420" xr:uid="{00000000-0005-0000-0000-000033B20000}"/>
    <cellStyle name="Vírgula 7 2 2 2 8" xfId="47421" xr:uid="{00000000-0005-0000-0000-000034B20000}"/>
    <cellStyle name="Vírgula 7 2 2 2 8 2" xfId="47422" xr:uid="{00000000-0005-0000-0000-000035B20000}"/>
    <cellStyle name="Vírgula 7 2 2 2 8 3" xfId="47423" xr:uid="{00000000-0005-0000-0000-000036B20000}"/>
    <cellStyle name="Vírgula 7 2 2 2 9" xfId="47424" xr:uid="{00000000-0005-0000-0000-000037B20000}"/>
    <cellStyle name="Vírgula 7 2 2 3" xfId="883" xr:uid="{00000000-0005-0000-0000-000038B20000}"/>
    <cellStyle name="Vírgula 7 2 2 3 10" xfId="47425" xr:uid="{00000000-0005-0000-0000-000039B20000}"/>
    <cellStyle name="Vírgula 7 2 2 3 2" xfId="1880" xr:uid="{00000000-0005-0000-0000-00003AB20000}"/>
    <cellStyle name="Vírgula 7 2 2 3 2 2" xfId="5238" xr:uid="{00000000-0005-0000-0000-00003BB20000}"/>
    <cellStyle name="Vírgula 7 2 2 3 2 2 2" xfId="10222" xr:uid="{00000000-0005-0000-0000-00003CB20000}"/>
    <cellStyle name="Vírgula 7 2 2 3 2 2 2 2" xfId="47426" xr:uid="{00000000-0005-0000-0000-00003DB20000}"/>
    <cellStyle name="Vírgula 7 2 2 3 2 2 2 3" xfId="47427" xr:uid="{00000000-0005-0000-0000-00003EB20000}"/>
    <cellStyle name="Vírgula 7 2 2 3 2 2 2 4" xfId="47428" xr:uid="{00000000-0005-0000-0000-00003FB20000}"/>
    <cellStyle name="Vírgula 7 2 2 3 2 2 3" xfId="47429" xr:uid="{00000000-0005-0000-0000-000040B20000}"/>
    <cellStyle name="Vírgula 7 2 2 3 2 2 3 2" xfId="47430" xr:uid="{00000000-0005-0000-0000-000041B20000}"/>
    <cellStyle name="Vírgula 7 2 2 3 2 2 3 3" xfId="47431" xr:uid="{00000000-0005-0000-0000-000042B20000}"/>
    <cellStyle name="Vírgula 7 2 2 3 2 2 4" xfId="47432" xr:uid="{00000000-0005-0000-0000-000043B20000}"/>
    <cellStyle name="Vírgula 7 2 2 3 2 2 5" xfId="47433" xr:uid="{00000000-0005-0000-0000-000044B20000}"/>
    <cellStyle name="Vírgula 7 2 2 3 2 2 6" xfId="47434" xr:uid="{00000000-0005-0000-0000-000045B20000}"/>
    <cellStyle name="Vírgula 7 2 2 3 2 3" xfId="6967" xr:uid="{00000000-0005-0000-0000-000046B20000}"/>
    <cellStyle name="Vírgula 7 2 2 3 2 3 2" xfId="11909" xr:uid="{00000000-0005-0000-0000-000047B20000}"/>
    <cellStyle name="Vírgula 7 2 2 3 2 3 3" xfId="47435" xr:uid="{00000000-0005-0000-0000-000048B20000}"/>
    <cellStyle name="Vírgula 7 2 2 3 2 3 4" xfId="47436" xr:uid="{00000000-0005-0000-0000-000049B20000}"/>
    <cellStyle name="Vírgula 7 2 2 3 2 4" xfId="8475" xr:uid="{00000000-0005-0000-0000-00004AB20000}"/>
    <cellStyle name="Vírgula 7 2 2 3 2 4 2" xfId="47437" xr:uid="{00000000-0005-0000-0000-00004BB20000}"/>
    <cellStyle name="Vírgula 7 2 2 3 2 4 3" xfId="47438" xr:uid="{00000000-0005-0000-0000-00004CB20000}"/>
    <cellStyle name="Vírgula 7 2 2 3 2 4 4" xfId="47439" xr:uid="{00000000-0005-0000-0000-00004DB20000}"/>
    <cellStyle name="Vírgula 7 2 2 3 2 5" xfId="3513" xr:uid="{00000000-0005-0000-0000-00004EB20000}"/>
    <cellStyle name="Vírgula 7 2 2 3 2 5 2" xfId="47440" xr:uid="{00000000-0005-0000-0000-00004FB20000}"/>
    <cellStyle name="Vírgula 7 2 2 3 2 5 3" xfId="47441" xr:uid="{00000000-0005-0000-0000-000050B20000}"/>
    <cellStyle name="Vírgula 7 2 2 3 2 5 4" xfId="47442" xr:uid="{00000000-0005-0000-0000-000051B20000}"/>
    <cellStyle name="Vírgula 7 2 2 3 2 6" xfId="47443" xr:uid="{00000000-0005-0000-0000-000052B20000}"/>
    <cellStyle name="Vírgula 7 2 2 3 2 6 2" xfId="47444" xr:uid="{00000000-0005-0000-0000-000053B20000}"/>
    <cellStyle name="Vírgula 7 2 2 3 2 6 3" xfId="47445" xr:uid="{00000000-0005-0000-0000-000054B20000}"/>
    <cellStyle name="Vírgula 7 2 2 3 2 7" xfId="47446" xr:uid="{00000000-0005-0000-0000-000055B20000}"/>
    <cellStyle name="Vírgula 7 2 2 3 2 8" xfId="47447" xr:uid="{00000000-0005-0000-0000-000056B20000}"/>
    <cellStyle name="Vírgula 7 2 2 3 2 9" xfId="47448" xr:uid="{00000000-0005-0000-0000-000057B20000}"/>
    <cellStyle name="Vírgula 7 2 2 3 3" xfId="4322" xr:uid="{00000000-0005-0000-0000-000058B20000}"/>
    <cellStyle name="Vírgula 7 2 2 3 3 2" xfId="9307" xr:uid="{00000000-0005-0000-0000-000059B20000}"/>
    <cellStyle name="Vírgula 7 2 2 3 3 2 2" xfId="47449" xr:uid="{00000000-0005-0000-0000-00005AB20000}"/>
    <cellStyle name="Vírgula 7 2 2 3 3 2 3" xfId="47450" xr:uid="{00000000-0005-0000-0000-00005BB20000}"/>
    <cellStyle name="Vírgula 7 2 2 3 3 2 4" xfId="47451" xr:uid="{00000000-0005-0000-0000-00005CB20000}"/>
    <cellStyle name="Vírgula 7 2 2 3 3 3" xfId="47452" xr:uid="{00000000-0005-0000-0000-00005DB20000}"/>
    <cellStyle name="Vírgula 7 2 2 3 3 3 2" xfId="47453" xr:uid="{00000000-0005-0000-0000-00005EB20000}"/>
    <cellStyle name="Vírgula 7 2 2 3 3 3 3" xfId="47454" xr:uid="{00000000-0005-0000-0000-00005FB20000}"/>
    <cellStyle name="Vírgula 7 2 2 3 3 4" xfId="47455" xr:uid="{00000000-0005-0000-0000-000060B20000}"/>
    <cellStyle name="Vírgula 7 2 2 3 3 5" xfId="47456" xr:uid="{00000000-0005-0000-0000-000061B20000}"/>
    <cellStyle name="Vírgula 7 2 2 3 3 6" xfId="47457" xr:uid="{00000000-0005-0000-0000-000062B20000}"/>
    <cellStyle name="Vírgula 7 2 2 3 4" xfId="6065" xr:uid="{00000000-0005-0000-0000-000063B20000}"/>
    <cellStyle name="Vírgula 7 2 2 3 4 2" xfId="11007" xr:uid="{00000000-0005-0000-0000-000064B20000}"/>
    <cellStyle name="Vírgula 7 2 2 3 4 3" xfId="47458" xr:uid="{00000000-0005-0000-0000-000065B20000}"/>
    <cellStyle name="Vírgula 7 2 2 3 4 4" xfId="47459" xr:uid="{00000000-0005-0000-0000-000066B20000}"/>
    <cellStyle name="Vírgula 7 2 2 3 5" xfId="7573" xr:uid="{00000000-0005-0000-0000-000067B20000}"/>
    <cellStyle name="Vírgula 7 2 2 3 5 2" xfId="47460" xr:uid="{00000000-0005-0000-0000-000068B20000}"/>
    <cellStyle name="Vírgula 7 2 2 3 5 3" xfId="47461" xr:uid="{00000000-0005-0000-0000-000069B20000}"/>
    <cellStyle name="Vírgula 7 2 2 3 5 4" xfId="47462" xr:uid="{00000000-0005-0000-0000-00006AB20000}"/>
    <cellStyle name="Vírgula 7 2 2 3 6" xfId="2611" xr:uid="{00000000-0005-0000-0000-00006BB20000}"/>
    <cellStyle name="Vírgula 7 2 2 3 6 2" xfId="47463" xr:uid="{00000000-0005-0000-0000-00006CB20000}"/>
    <cellStyle name="Vírgula 7 2 2 3 6 3" xfId="47464" xr:uid="{00000000-0005-0000-0000-00006DB20000}"/>
    <cellStyle name="Vírgula 7 2 2 3 6 4" xfId="47465" xr:uid="{00000000-0005-0000-0000-00006EB20000}"/>
    <cellStyle name="Vírgula 7 2 2 3 7" xfId="47466" xr:uid="{00000000-0005-0000-0000-00006FB20000}"/>
    <cellStyle name="Vírgula 7 2 2 3 7 2" xfId="47467" xr:uid="{00000000-0005-0000-0000-000070B20000}"/>
    <cellStyle name="Vírgula 7 2 2 3 7 3" xfId="47468" xr:uid="{00000000-0005-0000-0000-000071B20000}"/>
    <cellStyle name="Vírgula 7 2 2 3 8" xfId="47469" xr:uid="{00000000-0005-0000-0000-000072B20000}"/>
    <cellStyle name="Vírgula 7 2 2 3 9" xfId="47470" xr:uid="{00000000-0005-0000-0000-000073B20000}"/>
    <cellStyle name="Vírgula 7 2 2 4" xfId="1877" xr:uid="{00000000-0005-0000-0000-000074B20000}"/>
    <cellStyle name="Vírgula 7 2 2 4 2" xfId="5235" xr:uid="{00000000-0005-0000-0000-000075B20000}"/>
    <cellStyle name="Vírgula 7 2 2 4 2 2" xfId="10219" xr:uid="{00000000-0005-0000-0000-000076B20000}"/>
    <cellStyle name="Vírgula 7 2 2 4 2 2 2" xfId="47471" xr:uid="{00000000-0005-0000-0000-000077B20000}"/>
    <cellStyle name="Vírgula 7 2 2 4 2 2 3" xfId="47472" xr:uid="{00000000-0005-0000-0000-000078B20000}"/>
    <cellStyle name="Vírgula 7 2 2 4 2 2 4" xfId="47473" xr:uid="{00000000-0005-0000-0000-000079B20000}"/>
    <cellStyle name="Vírgula 7 2 2 4 2 3" xfId="47474" xr:uid="{00000000-0005-0000-0000-00007AB20000}"/>
    <cellStyle name="Vírgula 7 2 2 4 2 3 2" xfId="47475" xr:uid="{00000000-0005-0000-0000-00007BB20000}"/>
    <cellStyle name="Vírgula 7 2 2 4 2 3 3" xfId="47476" xr:uid="{00000000-0005-0000-0000-00007CB20000}"/>
    <cellStyle name="Vírgula 7 2 2 4 2 4" xfId="47477" xr:uid="{00000000-0005-0000-0000-00007DB20000}"/>
    <cellStyle name="Vírgula 7 2 2 4 2 5" xfId="47478" xr:uid="{00000000-0005-0000-0000-00007EB20000}"/>
    <cellStyle name="Vírgula 7 2 2 4 2 6" xfId="47479" xr:uid="{00000000-0005-0000-0000-00007FB20000}"/>
    <cellStyle name="Vírgula 7 2 2 4 3" xfId="6964" xr:uid="{00000000-0005-0000-0000-000080B20000}"/>
    <cellStyle name="Vírgula 7 2 2 4 3 2" xfId="11906" xr:uid="{00000000-0005-0000-0000-000081B20000}"/>
    <cellStyle name="Vírgula 7 2 2 4 3 3" xfId="47480" xr:uid="{00000000-0005-0000-0000-000082B20000}"/>
    <cellStyle name="Vírgula 7 2 2 4 3 4" xfId="47481" xr:uid="{00000000-0005-0000-0000-000083B20000}"/>
    <cellStyle name="Vírgula 7 2 2 4 4" xfId="8472" xr:uid="{00000000-0005-0000-0000-000084B20000}"/>
    <cellStyle name="Vírgula 7 2 2 4 4 2" xfId="47482" xr:uid="{00000000-0005-0000-0000-000085B20000}"/>
    <cellStyle name="Vírgula 7 2 2 4 4 3" xfId="47483" xr:uid="{00000000-0005-0000-0000-000086B20000}"/>
    <cellStyle name="Vírgula 7 2 2 4 4 4" xfId="47484" xr:uid="{00000000-0005-0000-0000-000087B20000}"/>
    <cellStyle name="Vírgula 7 2 2 4 5" xfId="3510" xr:uid="{00000000-0005-0000-0000-000088B20000}"/>
    <cellStyle name="Vírgula 7 2 2 4 5 2" xfId="47485" xr:uid="{00000000-0005-0000-0000-000089B20000}"/>
    <cellStyle name="Vírgula 7 2 2 4 5 3" xfId="47486" xr:uid="{00000000-0005-0000-0000-00008AB20000}"/>
    <cellStyle name="Vírgula 7 2 2 4 5 4" xfId="47487" xr:uid="{00000000-0005-0000-0000-00008BB20000}"/>
    <cellStyle name="Vírgula 7 2 2 4 6" xfId="47488" xr:uid="{00000000-0005-0000-0000-00008CB20000}"/>
    <cellStyle name="Vírgula 7 2 2 4 6 2" xfId="47489" xr:uid="{00000000-0005-0000-0000-00008DB20000}"/>
    <cellStyle name="Vírgula 7 2 2 4 6 3" xfId="47490" xr:uid="{00000000-0005-0000-0000-00008EB20000}"/>
    <cellStyle name="Vírgula 7 2 2 4 7" xfId="47491" xr:uid="{00000000-0005-0000-0000-00008FB20000}"/>
    <cellStyle name="Vírgula 7 2 2 4 8" xfId="47492" xr:uid="{00000000-0005-0000-0000-000090B20000}"/>
    <cellStyle name="Vírgula 7 2 2 4 9" xfId="47493" xr:uid="{00000000-0005-0000-0000-000091B20000}"/>
    <cellStyle name="Vírgula 7 2 2 5" xfId="3720" xr:uid="{00000000-0005-0000-0000-000092B20000}"/>
    <cellStyle name="Vírgula 7 2 2 5 2" xfId="5452" xr:uid="{00000000-0005-0000-0000-000093B20000}"/>
    <cellStyle name="Vírgula 7 2 2 5 2 2" xfId="10417" xr:uid="{00000000-0005-0000-0000-000094B20000}"/>
    <cellStyle name="Vírgula 7 2 2 5 2 2 2" xfId="47494" xr:uid="{00000000-0005-0000-0000-000095B20000}"/>
    <cellStyle name="Vírgula 7 2 2 5 2 2 3" xfId="47495" xr:uid="{00000000-0005-0000-0000-000096B20000}"/>
    <cellStyle name="Vírgula 7 2 2 5 2 2 4" xfId="47496" xr:uid="{00000000-0005-0000-0000-000097B20000}"/>
    <cellStyle name="Vírgula 7 2 2 5 2 3" xfId="47497" xr:uid="{00000000-0005-0000-0000-000098B20000}"/>
    <cellStyle name="Vírgula 7 2 2 5 2 3 2" xfId="47498" xr:uid="{00000000-0005-0000-0000-000099B20000}"/>
    <cellStyle name="Vírgula 7 2 2 5 2 3 3" xfId="47499" xr:uid="{00000000-0005-0000-0000-00009AB20000}"/>
    <cellStyle name="Vírgula 7 2 2 5 2 4" xfId="47500" xr:uid="{00000000-0005-0000-0000-00009BB20000}"/>
    <cellStyle name="Vírgula 7 2 2 5 2 5" xfId="47501" xr:uid="{00000000-0005-0000-0000-00009CB20000}"/>
    <cellStyle name="Vírgula 7 2 2 5 2 6" xfId="47502" xr:uid="{00000000-0005-0000-0000-00009DB20000}"/>
    <cellStyle name="Vírgula 7 2 2 5 3" xfId="8680" xr:uid="{00000000-0005-0000-0000-00009EB20000}"/>
    <cellStyle name="Vírgula 7 2 2 5 3 2" xfId="47503" xr:uid="{00000000-0005-0000-0000-00009FB20000}"/>
    <cellStyle name="Vírgula 7 2 2 5 3 3" xfId="47504" xr:uid="{00000000-0005-0000-0000-0000A0B20000}"/>
    <cellStyle name="Vírgula 7 2 2 5 3 4" xfId="47505" xr:uid="{00000000-0005-0000-0000-0000A1B20000}"/>
    <cellStyle name="Vírgula 7 2 2 5 4" xfId="47506" xr:uid="{00000000-0005-0000-0000-0000A2B20000}"/>
    <cellStyle name="Vírgula 7 2 2 5 4 2" xfId="47507" xr:uid="{00000000-0005-0000-0000-0000A3B20000}"/>
    <cellStyle name="Vírgula 7 2 2 5 4 3" xfId="47508" xr:uid="{00000000-0005-0000-0000-0000A4B20000}"/>
    <cellStyle name="Vírgula 7 2 2 5 4 4" xfId="47509" xr:uid="{00000000-0005-0000-0000-0000A5B20000}"/>
    <cellStyle name="Vírgula 7 2 2 5 5" xfId="47510" xr:uid="{00000000-0005-0000-0000-0000A6B20000}"/>
    <cellStyle name="Vírgula 7 2 2 5 5 2" xfId="47511" xr:uid="{00000000-0005-0000-0000-0000A7B20000}"/>
    <cellStyle name="Vírgula 7 2 2 5 5 3" xfId="47512" xr:uid="{00000000-0005-0000-0000-0000A8B20000}"/>
    <cellStyle name="Vírgula 7 2 2 5 5 4" xfId="47513" xr:uid="{00000000-0005-0000-0000-0000A9B20000}"/>
    <cellStyle name="Vírgula 7 2 2 5 6" xfId="47514" xr:uid="{00000000-0005-0000-0000-0000AAB20000}"/>
    <cellStyle name="Vírgula 7 2 2 5 6 2" xfId="47515" xr:uid="{00000000-0005-0000-0000-0000ABB20000}"/>
    <cellStyle name="Vírgula 7 2 2 5 6 3" xfId="47516" xr:uid="{00000000-0005-0000-0000-0000ACB20000}"/>
    <cellStyle name="Vírgula 7 2 2 5 7" xfId="47517" xr:uid="{00000000-0005-0000-0000-0000ADB20000}"/>
    <cellStyle name="Vírgula 7 2 2 5 8" xfId="47518" xr:uid="{00000000-0005-0000-0000-0000AEB20000}"/>
    <cellStyle name="Vírgula 7 2 2 5 9" xfId="47519" xr:uid="{00000000-0005-0000-0000-0000AFB20000}"/>
    <cellStyle name="Vírgula 7 2 2 6" xfId="4044" xr:uid="{00000000-0005-0000-0000-0000B0B20000}"/>
    <cellStyle name="Vírgula 7 2 2 6 2" xfId="8816" xr:uid="{00000000-0005-0000-0000-0000B1B20000}"/>
    <cellStyle name="Vírgula 7 2 2 6 2 2" xfId="47520" xr:uid="{00000000-0005-0000-0000-0000B2B20000}"/>
    <cellStyle name="Vírgula 7 2 2 6 2 2 2" xfId="47521" xr:uid="{00000000-0005-0000-0000-0000B3B20000}"/>
    <cellStyle name="Vírgula 7 2 2 6 2 2 3" xfId="47522" xr:uid="{00000000-0005-0000-0000-0000B4B20000}"/>
    <cellStyle name="Vírgula 7 2 2 6 2 2 4" xfId="47523" xr:uid="{00000000-0005-0000-0000-0000B5B20000}"/>
    <cellStyle name="Vírgula 7 2 2 6 2 3" xfId="47524" xr:uid="{00000000-0005-0000-0000-0000B6B20000}"/>
    <cellStyle name="Vírgula 7 2 2 6 2 3 2" xfId="47525" xr:uid="{00000000-0005-0000-0000-0000B7B20000}"/>
    <cellStyle name="Vírgula 7 2 2 6 2 3 3" xfId="47526" xr:uid="{00000000-0005-0000-0000-0000B8B20000}"/>
    <cellStyle name="Vírgula 7 2 2 6 2 4" xfId="47527" xr:uid="{00000000-0005-0000-0000-0000B9B20000}"/>
    <cellStyle name="Vírgula 7 2 2 6 2 5" xfId="47528" xr:uid="{00000000-0005-0000-0000-0000BAB20000}"/>
    <cellStyle name="Vírgula 7 2 2 6 2 6" xfId="47529" xr:uid="{00000000-0005-0000-0000-0000BBB20000}"/>
    <cellStyle name="Vírgula 7 2 2 6 3" xfId="47530" xr:uid="{00000000-0005-0000-0000-0000BCB20000}"/>
    <cellStyle name="Vírgula 7 2 2 6 3 2" xfId="47531" xr:uid="{00000000-0005-0000-0000-0000BDB20000}"/>
    <cellStyle name="Vírgula 7 2 2 6 3 3" xfId="47532" xr:uid="{00000000-0005-0000-0000-0000BEB20000}"/>
    <cellStyle name="Vírgula 7 2 2 6 3 4" xfId="47533" xr:uid="{00000000-0005-0000-0000-0000BFB20000}"/>
    <cellStyle name="Vírgula 7 2 2 6 4" xfId="47534" xr:uid="{00000000-0005-0000-0000-0000C0B20000}"/>
    <cellStyle name="Vírgula 7 2 2 6 4 2" xfId="47535" xr:uid="{00000000-0005-0000-0000-0000C1B20000}"/>
    <cellStyle name="Vírgula 7 2 2 6 4 3" xfId="47536" xr:uid="{00000000-0005-0000-0000-0000C2B20000}"/>
    <cellStyle name="Vírgula 7 2 2 6 4 4" xfId="47537" xr:uid="{00000000-0005-0000-0000-0000C3B20000}"/>
    <cellStyle name="Vírgula 7 2 2 6 5" xfId="47538" xr:uid="{00000000-0005-0000-0000-0000C4B20000}"/>
    <cellStyle name="Vírgula 7 2 2 6 5 2" xfId="47539" xr:uid="{00000000-0005-0000-0000-0000C5B20000}"/>
    <cellStyle name="Vírgula 7 2 2 6 5 3" xfId="47540" xr:uid="{00000000-0005-0000-0000-0000C6B20000}"/>
    <cellStyle name="Vírgula 7 2 2 6 6" xfId="47541" xr:uid="{00000000-0005-0000-0000-0000C7B20000}"/>
    <cellStyle name="Vírgula 7 2 2 6 7" xfId="47542" xr:uid="{00000000-0005-0000-0000-0000C8B20000}"/>
    <cellStyle name="Vírgula 7 2 2 6 8" xfId="47543" xr:uid="{00000000-0005-0000-0000-0000C9B20000}"/>
    <cellStyle name="Vírgula 7 2 2 7" xfId="5380" xr:uid="{00000000-0005-0000-0000-0000CAB20000}"/>
    <cellStyle name="Vírgula 7 2 2 7 2" xfId="10358" xr:uid="{00000000-0005-0000-0000-0000CBB20000}"/>
    <cellStyle name="Vírgula 7 2 2 7 2 2" xfId="47544" xr:uid="{00000000-0005-0000-0000-0000CCB20000}"/>
    <cellStyle name="Vírgula 7 2 2 7 2 3" xfId="47545" xr:uid="{00000000-0005-0000-0000-0000CDB20000}"/>
    <cellStyle name="Vírgula 7 2 2 7 2 4" xfId="47546" xr:uid="{00000000-0005-0000-0000-0000CEB20000}"/>
    <cellStyle name="Vírgula 7 2 2 7 3" xfId="47547" xr:uid="{00000000-0005-0000-0000-0000CFB20000}"/>
    <cellStyle name="Vírgula 7 2 2 7 3 2" xfId="47548" xr:uid="{00000000-0005-0000-0000-0000D0B20000}"/>
    <cellStyle name="Vírgula 7 2 2 7 3 3" xfId="47549" xr:uid="{00000000-0005-0000-0000-0000D1B20000}"/>
    <cellStyle name="Vírgula 7 2 2 7 4" xfId="47550" xr:uid="{00000000-0005-0000-0000-0000D2B20000}"/>
    <cellStyle name="Vírgula 7 2 2 7 5" xfId="47551" xr:uid="{00000000-0005-0000-0000-0000D3B20000}"/>
    <cellStyle name="Vírgula 7 2 2 7 6" xfId="47552" xr:uid="{00000000-0005-0000-0000-0000D4B20000}"/>
    <cellStyle name="Vírgula 7 2 2 8" xfId="5792" xr:uid="{00000000-0005-0000-0000-0000D5B20000}"/>
    <cellStyle name="Vírgula 7 2 2 8 2" xfId="10734" xr:uid="{00000000-0005-0000-0000-0000D6B20000}"/>
    <cellStyle name="Vírgula 7 2 2 8 3" xfId="47553" xr:uid="{00000000-0005-0000-0000-0000D7B20000}"/>
    <cellStyle name="Vírgula 7 2 2 8 4" xfId="47554" xr:uid="{00000000-0005-0000-0000-0000D8B20000}"/>
    <cellStyle name="Vírgula 7 2 2 9" xfId="7300" xr:uid="{00000000-0005-0000-0000-0000D9B20000}"/>
    <cellStyle name="Vírgula 7 2 2 9 2" xfId="47555" xr:uid="{00000000-0005-0000-0000-0000DAB20000}"/>
    <cellStyle name="Vírgula 7 2 2 9 3" xfId="47556" xr:uid="{00000000-0005-0000-0000-0000DBB20000}"/>
    <cellStyle name="Vírgula 7 2 2 9 4" xfId="47557" xr:uid="{00000000-0005-0000-0000-0000DCB20000}"/>
    <cellStyle name="Vírgula 7 2 3" xfId="631" xr:uid="{00000000-0005-0000-0000-0000DDB20000}"/>
    <cellStyle name="Vírgula 7 2 3 10" xfId="2380" xr:uid="{00000000-0005-0000-0000-0000DEB20000}"/>
    <cellStyle name="Vírgula 7 2 3 10 2" xfId="47558" xr:uid="{00000000-0005-0000-0000-0000DFB20000}"/>
    <cellStyle name="Vírgula 7 2 3 10 3" xfId="47559" xr:uid="{00000000-0005-0000-0000-0000E0B20000}"/>
    <cellStyle name="Vírgula 7 2 3 10 4" xfId="47560" xr:uid="{00000000-0005-0000-0000-0000E1B20000}"/>
    <cellStyle name="Vírgula 7 2 3 11" xfId="47561" xr:uid="{00000000-0005-0000-0000-0000E2B20000}"/>
    <cellStyle name="Vírgula 7 2 3 11 2" xfId="47562" xr:uid="{00000000-0005-0000-0000-0000E3B20000}"/>
    <cellStyle name="Vírgula 7 2 3 11 3" xfId="47563" xr:uid="{00000000-0005-0000-0000-0000E4B20000}"/>
    <cellStyle name="Vírgula 7 2 3 12" xfId="47564" xr:uid="{00000000-0005-0000-0000-0000E5B20000}"/>
    <cellStyle name="Vírgula 7 2 3 13" xfId="47565" xr:uid="{00000000-0005-0000-0000-0000E6B20000}"/>
    <cellStyle name="Vírgula 7 2 3 14" xfId="47566" xr:uid="{00000000-0005-0000-0000-0000E7B20000}"/>
    <cellStyle name="Vírgula 7 2 3 2" xfId="772" xr:uid="{00000000-0005-0000-0000-0000E8B20000}"/>
    <cellStyle name="Vírgula 7 2 3 2 10" xfId="47567" xr:uid="{00000000-0005-0000-0000-0000E9B20000}"/>
    <cellStyle name="Vírgula 7 2 3 2 11" xfId="47568" xr:uid="{00000000-0005-0000-0000-0000EAB20000}"/>
    <cellStyle name="Vírgula 7 2 3 2 2" xfId="1237" xr:uid="{00000000-0005-0000-0000-0000EBB20000}"/>
    <cellStyle name="Vírgula 7 2 3 2 2 10" xfId="47569" xr:uid="{00000000-0005-0000-0000-0000ECB20000}"/>
    <cellStyle name="Vírgula 7 2 3 2 2 2" xfId="1883" xr:uid="{00000000-0005-0000-0000-0000EDB20000}"/>
    <cellStyle name="Vírgula 7 2 3 2 2 2 2" xfId="5241" xr:uid="{00000000-0005-0000-0000-0000EEB20000}"/>
    <cellStyle name="Vírgula 7 2 3 2 2 2 2 2" xfId="10225" xr:uid="{00000000-0005-0000-0000-0000EFB20000}"/>
    <cellStyle name="Vírgula 7 2 3 2 2 2 2 2 2" xfId="47570" xr:uid="{00000000-0005-0000-0000-0000F0B20000}"/>
    <cellStyle name="Vírgula 7 2 3 2 2 2 2 2 3" xfId="47571" xr:uid="{00000000-0005-0000-0000-0000F1B20000}"/>
    <cellStyle name="Vírgula 7 2 3 2 2 2 2 2 4" xfId="47572" xr:uid="{00000000-0005-0000-0000-0000F2B20000}"/>
    <cellStyle name="Vírgula 7 2 3 2 2 2 2 3" xfId="47573" xr:uid="{00000000-0005-0000-0000-0000F3B20000}"/>
    <cellStyle name="Vírgula 7 2 3 2 2 2 2 3 2" xfId="47574" xr:uid="{00000000-0005-0000-0000-0000F4B20000}"/>
    <cellStyle name="Vírgula 7 2 3 2 2 2 2 3 3" xfId="47575" xr:uid="{00000000-0005-0000-0000-0000F5B20000}"/>
    <cellStyle name="Vírgula 7 2 3 2 2 2 2 4" xfId="47576" xr:uid="{00000000-0005-0000-0000-0000F6B20000}"/>
    <cellStyle name="Vírgula 7 2 3 2 2 2 2 5" xfId="47577" xr:uid="{00000000-0005-0000-0000-0000F7B20000}"/>
    <cellStyle name="Vírgula 7 2 3 2 2 2 2 6" xfId="47578" xr:uid="{00000000-0005-0000-0000-0000F8B20000}"/>
    <cellStyle name="Vírgula 7 2 3 2 2 2 3" xfId="6970" xr:uid="{00000000-0005-0000-0000-0000F9B20000}"/>
    <cellStyle name="Vírgula 7 2 3 2 2 2 3 2" xfId="11912" xr:uid="{00000000-0005-0000-0000-0000FAB20000}"/>
    <cellStyle name="Vírgula 7 2 3 2 2 2 3 3" xfId="47579" xr:uid="{00000000-0005-0000-0000-0000FBB20000}"/>
    <cellStyle name="Vírgula 7 2 3 2 2 2 3 4" xfId="47580" xr:uid="{00000000-0005-0000-0000-0000FCB20000}"/>
    <cellStyle name="Vírgula 7 2 3 2 2 2 4" xfId="8478" xr:uid="{00000000-0005-0000-0000-0000FDB20000}"/>
    <cellStyle name="Vírgula 7 2 3 2 2 2 4 2" xfId="47581" xr:uid="{00000000-0005-0000-0000-0000FEB20000}"/>
    <cellStyle name="Vírgula 7 2 3 2 2 2 4 3" xfId="47582" xr:uid="{00000000-0005-0000-0000-0000FFB20000}"/>
    <cellStyle name="Vírgula 7 2 3 2 2 2 4 4" xfId="47583" xr:uid="{00000000-0005-0000-0000-000000B30000}"/>
    <cellStyle name="Vírgula 7 2 3 2 2 2 5" xfId="3516" xr:uid="{00000000-0005-0000-0000-000001B30000}"/>
    <cellStyle name="Vírgula 7 2 3 2 2 2 5 2" xfId="47584" xr:uid="{00000000-0005-0000-0000-000002B30000}"/>
    <cellStyle name="Vírgula 7 2 3 2 2 2 5 3" xfId="47585" xr:uid="{00000000-0005-0000-0000-000003B30000}"/>
    <cellStyle name="Vírgula 7 2 3 2 2 2 5 4" xfId="47586" xr:uid="{00000000-0005-0000-0000-000004B30000}"/>
    <cellStyle name="Vírgula 7 2 3 2 2 2 6" xfId="47587" xr:uid="{00000000-0005-0000-0000-000005B30000}"/>
    <cellStyle name="Vírgula 7 2 3 2 2 2 6 2" xfId="47588" xr:uid="{00000000-0005-0000-0000-000006B30000}"/>
    <cellStyle name="Vírgula 7 2 3 2 2 2 6 3" xfId="47589" xr:uid="{00000000-0005-0000-0000-000007B30000}"/>
    <cellStyle name="Vírgula 7 2 3 2 2 2 7" xfId="47590" xr:uid="{00000000-0005-0000-0000-000008B30000}"/>
    <cellStyle name="Vírgula 7 2 3 2 2 2 8" xfId="47591" xr:uid="{00000000-0005-0000-0000-000009B30000}"/>
    <cellStyle name="Vírgula 7 2 3 2 2 2 9" xfId="47592" xr:uid="{00000000-0005-0000-0000-00000AB30000}"/>
    <cellStyle name="Vírgula 7 2 3 2 2 3" xfId="4605" xr:uid="{00000000-0005-0000-0000-00000BB30000}"/>
    <cellStyle name="Vírgula 7 2 3 2 2 3 2" xfId="9589" xr:uid="{00000000-0005-0000-0000-00000CB30000}"/>
    <cellStyle name="Vírgula 7 2 3 2 2 3 2 2" xfId="47593" xr:uid="{00000000-0005-0000-0000-00000DB30000}"/>
    <cellStyle name="Vírgula 7 2 3 2 2 3 2 3" xfId="47594" xr:uid="{00000000-0005-0000-0000-00000EB30000}"/>
    <cellStyle name="Vírgula 7 2 3 2 2 3 2 4" xfId="47595" xr:uid="{00000000-0005-0000-0000-00000FB30000}"/>
    <cellStyle name="Vírgula 7 2 3 2 2 3 3" xfId="47596" xr:uid="{00000000-0005-0000-0000-000010B30000}"/>
    <cellStyle name="Vírgula 7 2 3 2 2 3 3 2" xfId="47597" xr:uid="{00000000-0005-0000-0000-000011B30000}"/>
    <cellStyle name="Vírgula 7 2 3 2 2 3 3 3" xfId="47598" xr:uid="{00000000-0005-0000-0000-000012B30000}"/>
    <cellStyle name="Vírgula 7 2 3 2 2 3 4" xfId="47599" xr:uid="{00000000-0005-0000-0000-000013B30000}"/>
    <cellStyle name="Vírgula 7 2 3 2 2 3 5" xfId="47600" xr:uid="{00000000-0005-0000-0000-000014B30000}"/>
    <cellStyle name="Vírgula 7 2 3 2 2 3 6" xfId="47601" xr:uid="{00000000-0005-0000-0000-000015B30000}"/>
    <cellStyle name="Vírgula 7 2 3 2 2 4" xfId="6336" xr:uid="{00000000-0005-0000-0000-000016B30000}"/>
    <cellStyle name="Vírgula 7 2 3 2 2 4 2" xfId="11278" xr:uid="{00000000-0005-0000-0000-000017B30000}"/>
    <cellStyle name="Vírgula 7 2 3 2 2 4 3" xfId="47602" xr:uid="{00000000-0005-0000-0000-000018B30000}"/>
    <cellStyle name="Vírgula 7 2 3 2 2 4 4" xfId="47603" xr:uid="{00000000-0005-0000-0000-000019B30000}"/>
    <cellStyle name="Vírgula 7 2 3 2 2 5" xfId="7844" xr:uid="{00000000-0005-0000-0000-00001AB30000}"/>
    <cellStyle name="Vírgula 7 2 3 2 2 5 2" xfId="47604" xr:uid="{00000000-0005-0000-0000-00001BB30000}"/>
    <cellStyle name="Vírgula 7 2 3 2 2 5 3" xfId="47605" xr:uid="{00000000-0005-0000-0000-00001CB30000}"/>
    <cellStyle name="Vírgula 7 2 3 2 2 5 4" xfId="47606" xr:uid="{00000000-0005-0000-0000-00001DB30000}"/>
    <cellStyle name="Vírgula 7 2 3 2 2 6" xfId="2882" xr:uid="{00000000-0005-0000-0000-00001EB30000}"/>
    <cellStyle name="Vírgula 7 2 3 2 2 6 2" xfId="47607" xr:uid="{00000000-0005-0000-0000-00001FB30000}"/>
    <cellStyle name="Vírgula 7 2 3 2 2 6 3" xfId="47608" xr:uid="{00000000-0005-0000-0000-000020B30000}"/>
    <cellStyle name="Vírgula 7 2 3 2 2 6 4" xfId="47609" xr:uid="{00000000-0005-0000-0000-000021B30000}"/>
    <cellStyle name="Vírgula 7 2 3 2 2 7" xfId="47610" xr:uid="{00000000-0005-0000-0000-000022B30000}"/>
    <cellStyle name="Vírgula 7 2 3 2 2 7 2" xfId="47611" xr:uid="{00000000-0005-0000-0000-000023B30000}"/>
    <cellStyle name="Vírgula 7 2 3 2 2 7 3" xfId="47612" xr:uid="{00000000-0005-0000-0000-000024B30000}"/>
    <cellStyle name="Vírgula 7 2 3 2 2 8" xfId="47613" xr:uid="{00000000-0005-0000-0000-000025B30000}"/>
    <cellStyle name="Vírgula 7 2 3 2 2 9" xfId="47614" xr:uid="{00000000-0005-0000-0000-000026B30000}"/>
    <cellStyle name="Vírgula 7 2 3 2 3" xfId="1882" xr:uid="{00000000-0005-0000-0000-000027B30000}"/>
    <cellStyle name="Vírgula 7 2 3 2 3 2" xfId="5240" xr:uid="{00000000-0005-0000-0000-000028B30000}"/>
    <cellStyle name="Vírgula 7 2 3 2 3 2 2" xfId="10224" xr:uid="{00000000-0005-0000-0000-000029B30000}"/>
    <cellStyle name="Vírgula 7 2 3 2 3 2 2 2" xfId="47615" xr:uid="{00000000-0005-0000-0000-00002AB30000}"/>
    <cellStyle name="Vírgula 7 2 3 2 3 2 2 3" xfId="47616" xr:uid="{00000000-0005-0000-0000-00002BB30000}"/>
    <cellStyle name="Vírgula 7 2 3 2 3 2 2 4" xfId="47617" xr:uid="{00000000-0005-0000-0000-00002CB30000}"/>
    <cellStyle name="Vírgula 7 2 3 2 3 2 3" xfId="47618" xr:uid="{00000000-0005-0000-0000-00002DB30000}"/>
    <cellStyle name="Vírgula 7 2 3 2 3 2 3 2" xfId="47619" xr:uid="{00000000-0005-0000-0000-00002EB30000}"/>
    <cellStyle name="Vírgula 7 2 3 2 3 2 3 3" xfId="47620" xr:uid="{00000000-0005-0000-0000-00002FB30000}"/>
    <cellStyle name="Vírgula 7 2 3 2 3 2 4" xfId="47621" xr:uid="{00000000-0005-0000-0000-000030B30000}"/>
    <cellStyle name="Vírgula 7 2 3 2 3 2 5" xfId="47622" xr:uid="{00000000-0005-0000-0000-000031B30000}"/>
    <cellStyle name="Vírgula 7 2 3 2 3 2 6" xfId="47623" xr:uid="{00000000-0005-0000-0000-000032B30000}"/>
    <cellStyle name="Vírgula 7 2 3 2 3 3" xfId="6969" xr:uid="{00000000-0005-0000-0000-000033B30000}"/>
    <cellStyle name="Vírgula 7 2 3 2 3 3 2" xfId="11911" xr:uid="{00000000-0005-0000-0000-000034B30000}"/>
    <cellStyle name="Vírgula 7 2 3 2 3 3 3" xfId="47624" xr:uid="{00000000-0005-0000-0000-000035B30000}"/>
    <cellStyle name="Vírgula 7 2 3 2 3 3 4" xfId="47625" xr:uid="{00000000-0005-0000-0000-000036B30000}"/>
    <cellStyle name="Vírgula 7 2 3 2 3 4" xfId="8477" xr:uid="{00000000-0005-0000-0000-000037B30000}"/>
    <cellStyle name="Vírgula 7 2 3 2 3 4 2" xfId="47626" xr:uid="{00000000-0005-0000-0000-000038B30000}"/>
    <cellStyle name="Vírgula 7 2 3 2 3 4 3" xfId="47627" xr:uid="{00000000-0005-0000-0000-000039B30000}"/>
    <cellStyle name="Vírgula 7 2 3 2 3 4 4" xfId="47628" xr:uid="{00000000-0005-0000-0000-00003AB30000}"/>
    <cellStyle name="Vírgula 7 2 3 2 3 5" xfId="3515" xr:uid="{00000000-0005-0000-0000-00003BB30000}"/>
    <cellStyle name="Vírgula 7 2 3 2 3 5 2" xfId="47629" xr:uid="{00000000-0005-0000-0000-00003CB30000}"/>
    <cellStyle name="Vírgula 7 2 3 2 3 5 3" xfId="47630" xr:uid="{00000000-0005-0000-0000-00003DB30000}"/>
    <cellStyle name="Vírgula 7 2 3 2 3 5 4" xfId="47631" xr:uid="{00000000-0005-0000-0000-00003EB30000}"/>
    <cellStyle name="Vírgula 7 2 3 2 3 6" xfId="47632" xr:uid="{00000000-0005-0000-0000-00003FB30000}"/>
    <cellStyle name="Vírgula 7 2 3 2 3 6 2" xfId="47633" xr:uid="{00000000-0005-0000-0000-000040B30000}"/>
    <cellStyle name="Vírgula 7 2 3 2 3 6 3" xfId="47634" xr:uid="{00000000-0005-0000-0000-000041B30000}"/>
    <cellStyle name="Vírgula 7 2 3 2 3 7" xfId="47635" xr:uid="{00000000-0005-0000-0000-000042B30000}"/>
    <cellStyle name="Vírgula 7 2 3 2 3 8" xfId="47636" xr:uid="{00000000-0005-0000-0000-000043B30000}"/>
    <cellStyle name="Vírgula 7 2 3 2 3 9" xfId="47637" xr:uid="{00000000-0005-0000-0000-000044B30000}"/>
    <cellStyle name="Vírgula 7 2 3 2 4" xfId="4222" xr:uid="{00000000-0005-0000-0000-000045B30000}"/>
    <cellStyle name="Vírgula 7 2 3 2 4 2" xfId="9208" xr:uid="{00000000-0005-0000-0000-000046B30000}"/>
    <cellStyle name="Vírgula 7 2 3 2 4 2 2" xfId="47638" xr:uid="{00000000-0005-0000-0000-000047B30000}"/>
    <cellStyle name="Vírgula 7 2 3 2 4 2 3" xfId="47639" xr:uid="{00000000-0005-0000-0000-000048B30000}"/>
    <cellStyle name="Vírgula 7 2 3 2 4 2 4" xfId="47640" xr:uid="{00000000-0005-0000-0000-000049B30000}"/>
    <cellStyle name="Vírgula 7 2 3 2 4 3" xfId="47641" xr:uid="{00000000-0005-0000-0000-00004AB30000}"/>
    <cellStyle name="Vírgula 7 2 3 2 4 3 2" xfId="47642" xr:uid="{00000000-0005-0000-0000-00004BB30000}"/>
    <cellStyle name="Vírgula 7 2 3 2 4 3 3" xfId="47643" xr:uid="{00000000-0005-0000-0000-00004CB30000}"/>
    <cellStyle name="Vírgula 7 2 3 2 4 4" xfId="47644" xr:uid="{00000000-0005-0000-0000-00004DB30000}"/>
    <cellStyle name="Vírgula 7 2 3 2 4 5" xfId="47645" xr:uid="{00000000-0005-0000-0000-00004EB30000}"/>
    <cellStyle name="Vírgula 7 2 3 2 4 6" xfId="47646" xr:uid="{00000000-0005-0000-0000-00004FB30000}"/>
    <cellStyle name="Vírgula 7 2 3 2 5" xfId="5969" xr:uid="{00000000-0005-0000-0000-000050B30000}"/>
    <cellStyle name="Vírgula 7 2 3 2 5 2" xfId="10911" xr:uid="{00000000-0005-0000-0000-000051B30000}"/>
    <cellStyle name="Vírgula 7 2 3 2 5 3" xfId="47647" xr:uid="{00000000-0005-0000-0000-000052B30000}"/>
    <cellStyle name="Vírgula 7 2 3 2 5 4" xfId="47648" xr:uid="{00000000-0005-0000-0000-000053B30000}"/>
    <cellStyle name="Vírgula 7 2 3 2 6" xfId="7477" xr:uid="{00000000-0005-0000-0000-000054B30000}"/>
    <cellStyle name="Vírgula 7 2 3 2 6 2" xfId="47649" xr:uid="{00000000-0005-0000-0000-000055B30000}"/>
    <cellStyle name="Vírgula 7 2 3 2 6 3" xfId="47650" xr:uid="{00000000-0005-0000-0000-000056B30000}"/>
    <cellStyle name="Vírgula 7 2 3 2 6 4" xfId="47651" xr:uid="{00000000-0005-0000-0000-000057B30000}"/>
    <cellStyle name="Vírgula 7 2 3 2 7" xfId="2515" xr:uid="{00000000-0005-0000-0000-000058B30000}"/>
    <cellStyle name="Vírgula 7 2 3 2 7 2" xfId="47652" xr:uid="{00000000-0005-0000-0000-000059B30000}"/>
    <cellStyle name="Vírgula 7 2 3 2 7 3" xfId="47653" xr:uid="{00000000-0005-0000-0000-00005AB30000}"/>
    <cellStyle name="Vírgula 7 2 3 2 7 4" xfId="47654" xr:uid="{00000000-0005-0000-0000-00005BB30000}"/>
    <cellStyle name="Vírgula 7 2 3 2 8" xfId="47655" xr:uid="{00000000-0005-0000-0000-00005CB30000}"/>
    <cellStyle name="Vírgula 7 2 3 2 8 2" xfId="47656" xr:uid="{00000000-0005-0000-0000-00005DB30000}"/>
    <cellStyle name="Vírgula 7 2 3 2 8 3" xfId="47657" xr:uid="{00000000-0005-0000-0000-00005EB30000}"/>
    <cellStyle name="Vírgula 7 2 3 2 9" xfId="47658" xr:uid="{00000000-0005-0000-0000-00005FB30000}"/>
    <cellStyle name="Vírgula 7 2 3 3" xfId="925" xr:uid="{00000000-0005-0000-0000-000060B30000}"/>
    <cellStyle name="Vírgula 7 2 3 3 10" xfId="47659" xr:uid="{00000000-0005-0000-0000-000061B30000}"/>
    <cellStyle name="Vírgula 7 2 3 3 2" xfId="1884" xr:uid="{00000000-0005-0000-0000-000062B30000}"/>
    <cellStyle name="Vírgula 7 2 3 3 2 2" xfId="5242" xr:uid="{00000000-0005-0000-0000-000063B30000}"/>
    <cellStyle name="Vírgula 7 2 3 3 2 2 2" xfId="10226" xr:uid="{00000000-0005-0000-0000-000064B30000}"/>
    <cellStyle name="Vírgula 7 2 3 3 2 2 2 2" xfId="47660" xr:uid="{00000000-0005-0000-0000-000065B30000}"/>
    <cellStyle name="Vírgula 7 2 3 3 2 2 2 3" xfId="47661" xr:uid="{00000000-0005-0000-0000-000066B30000}"/>
    <cellStyle name="Vírgula 7 2 3 3 2 2 2 4" xfId="47662" xr:uid="{00000000-0005-0000-0000-000067B30000}"/>
    <cellStyle name="Vírgula 7 2 3 3 2 2 3" xfId="47663" xr:uid="{00000000-0005-0000-0000-000068B30000}"/>
    <cellStyle name="Vírgula 7 2 3 3 2 2 3 2" xfId="47664" xr:uid="{00000000-0005-0000-0000-000069B30000}"/>
    <cellStyle name="Vírgula 7 2 3 3 2 2 3 3" xfId="47665" xr:uid="{00000000-0005-0000-0000-00006AB30000}"/>
    <cellStyle name="Vírgula 7 2 3 3 2 2 4" xfId="47666" xr:uid="{00000000-0005-0000-0000-00006BB30000}"/>
    <cellStyle name="Vírgula 7 2 3 3 2 2 5" xfId="47667" xr:uid="{00000000-0005-0000-0000-00006CB30000}"/>
    <cellStyle name="Vírgula 7 2 3 3 2 2 6" xfId="47668" xr:uid="{00000000-0005-0000-0000-00006DB30000}"/>
    <cellStyle name="Vírgula 7 2 3 3 2 3" xfId="6971" xr:uid="{00000000-0005-0000-0000-00006EB30000}"/>
    <cellStyle name="Vírgula 7 2 3 3 2 3 2" xfId="11913" xr:uid="{00000000-0005-0000-0000-00006FB30000}"/>
    <cellStyle name="Vírgula 7 2 3 3 2 3 3" xfId="47669" xr:uid="{00000000-0005-0000-0000-000070B30000}"/>
    <cellStyle name="Vírgula 7 2 3 3 2 3 4" xfId="47670" xr:uid="{00000000-0005-0000-0000-000071B30000}"/>
    <cellStyle name="Vírgula 7 2 3 3 2 4" xfId="8479" xr:uid="{00000000-0005-0000-0000-000072B30000}"/>
    <cellStyle name="Vírgula 7 2 3 3 2 4 2" xfId="47671" xr:uid="{00000000-0005-0000-0000-000073B30000}"/>
    <cellStyle name="Vírgula 7 2 3 3 2 4 3" xfId="47672" xr:uid="{00000000-0005-0000-0000-000074B30000}"/>
    <cellStyle name="Vírgula 7 2 3 3 2 4 4" xfId="47673" xr:uid="{00000000-0005-0000-0000-000075B30000}"/>
    <cellStyle name="Vírgula 7 2 3 3 2 5" xfId="3517" xr:uid="{00000000-0005-0000-0000-000076B30000}"/>
    <cellStyle name="Vírgula 7 2 3 3 2 5 2" xfId="47674" xr:uid="{00000000-0005-0000-0000-000077B30000}"/>
    <cellStyle name="Vírgula 7 2 3 3 2 5 3" xfId="47675" xr:uid="{00000000-0005-0000-0000-000078B30000}"/>
    <cellStyle name="Vírgula 7 2 3 3 2 5 4" xfId="47676" xr:uid="{00000000-0005-0000-0000-000079B30000}"/>
    <cellStyle name="Vírgula 7 2 3 3 2 6" xfId="47677" xr:uid="{00000000-0005-0000-0000-00007AB30000}"/>
    <cellStyle name="Vírgula 7 2 3 3 2 6 2" xfId="47678" xr:uid="{00000000-0005-0000-0000-00007BB30000}"/>
    <cellStyle name="Vírgula 7 2 3 3 2 6 3" xfId="47679" xr:uid="{00000000-0005-0000-0000-00007CB30000}"/>
    <cellStyle name="Vírgula 7 2 3 3 2 7" xfId="47680" xr:uid="{00000000-0005-0000-0000-00007DB30000}"/>
    <cellStyle name="Vírgula 7 2 3 3 2 8" xfId="47681" xr:uid="{00000000-0005-0000-0000-00007EB30000}"/>
    <cellStyle name="Vírgula 7 2 3 3 2 9" xfId="47682" xr:uid="{00000000-0005-0000-0000-00007FB30000}"/>
    <cellStyle name="Vírgula 7 2 3 3 3" xfId="4364" xr:uid="{00000000-0005-0000-0000-000080B30000}"/>
    <cellStyle name="Vírgula 7 2 3 3 3 2" xfId="9349" xr:uid="{00000000-0005-0000-0000-000081B30000}"/>
    <cellStyle name="Vírgula 7 2 3 3 3 2 2" xfId="47683" xr:uid="{00000000-0005-0000-0000-000082B30000}"/>
    <cellStyle name="Vírgula 7 2 3 3 3 2 3" xfId="47684" xr:uid="{00000000-0005-0000-0000-000083B30000}"/>
    <cellStyle name="Vírgula 7 2 3 3 3 2 4" xfId="47685" xr:uid="{00000000-0005-0000-0000-000084B30000}"/>
    <cellStyle name="Vírgula 7 2 3 3 3 3" xfId="47686" xr:uid="{00000000-0005-0000-0000-000085B30000}"/>
    <cellStyle name="Vírgula 7 2 3 3 3 3 2" xfId="47687" xr:uid="{00000000-0005-0000-0000-000086B30000}"/>
    <cellStyle name="Vírgula 7 2 3 3 3 3 3" xfId="47688" xr:uid="{00000000-0005-0000-0000-000087B30000}"/>
    <cellStyle name="Vírgula 7 2 3 3 3 4" xfId="47689" xr:uid="{00000000-0005-0000-0000-000088B30000}"/>
    <cellStyle name="Vírgula 7 2 3 3 3 5" xfId="47690" xr:uid="{00000000-0005-0000-0000-000089B30000}"/>
    <cellStyle name="Vírgula 7 2 3 3 3 6" xfId="47691" xr:uid="{00000000-0005-0000-0000-00008AB30000}"/>
    <cellStyle name="Vírgula 7 2 3 3 4" xfId="6107" xr:uid="{00000000-0005-0000-0000-00008BB30000}"/>
    <cellStyle name="Vírgula 7 2 3 3 4 2" xfId="11049" xr:uid="{00000000-0005-0000-0000-00008CB30000}"/>
    <cellStyle name="Vírgula 7 2 3 3 4 3" xfId="47692" xr:uid="{00000000-0005-0000-0000-00008DB30000}"/>
    <cellStyle name="Vírgula 7 2 3 3 4 4" xfId="47693" xr:uid="{00000000-0005-0000-0000-00008EB30000}"/>
    <cellStyle name="Vírgula 7 2 3 3 5" xfId="7615" xr:uid="{00000000-0005-0000-0000-00008FB30000}"/>
    <cellStyle name="Vírgula 7 2 3 3 5 2" xfId="47694" xr:uid="{00000000-0005-0000-0000-000090B30000}"/>
    <cellStyle name="Vírgula 7 2 3 3 5 3" xfId="47695" xr:uid="{00000000-0005-0000-0000-000091B30000}"/>
    <cellStyle name="Vírgula 7 2 3 3 5 4" xfId="47696" xr:uid="{00000000-0005-0000-0000-000092B30000}"/>
    <cellStyle name="Vírgula 7 2 3 3 6" xfId="2653" xr:uid="{00000000-0005-0000-0000-000093B30000}"/>
    <cellStyle name="Vírgula 7 2 3 3 6 2" xfId="47697" xr:uid="{00000000-0005-0000-0000-000094B30000}"/>
    <cellStyle name="Vírgula 7 2 3 3 6 3" xfId="47698" xr:uid="{00000000-0005-0000-0000-000095B30000}"/>
    <cellStyle name="Vírgula 7 2 3 3 6 4" xfId="47699" xr:uid="{00000000-0005-0000-0000-000096B30000}"/>
    <cellStyle name="Vírgula 7 2 3 3 7" xfId="47700" xr:uid="{00000000-0005-0000-0000-000097B30000}"/>
    <cellStyle name="Vírgula 7 2 3 3 7 2" xfId="47701" xr:uid="{00000000-0005-0000-0000-000098B30000}"/>
    <cellStyle name="Vírgula 7 2 3 3 7 3" xfId="47702" xr:uid="{00000000-0005-0000-0000-000099B30000}"/>
    <cellStyle name="Vírgula 7 2 3 3 8" xfId="47703" xr:uid="{00000000-0005-0000-0000-00009AB30000}"/>
    <cellStyle name="Vírgula 7 2 3 3 9" xfId="47704" xr:uid="{00000000-0005-0000-0000-00009BB30000}"/>
    <cellStyle name="Vírgula 7 2 3 4" xfId="1881" xr:uid="{00000000-0005-0000-0000-00009CB30000}"/>
    <cellStyle name="Vírgula 7 2 3 4 2" xfId="5239" xr:uid="{00000000-0005-0000-0000-00009DB30000}"/>
    <cellStyle name="Vírgula 7 2 3 4 2 2" xfId="10223" xr:uid="{00000000-0005-0000-0000-00009EB30000}"/>
    <cellStyle name="Vírgula 7 2 3 4 2 2 2" xfId="47705" xr:uid="{00000000-0005-0000-0000-00009FB30000}"/>
    <cellStyle name="Vírgula 7 2 3 4 2 2 3" xfId="47706" xr:uid="{00000000-0005-0000-0000-0000A0B30000}"/>
    <cellStyle name="Vírgula 7 2 3 4 2 2 4" xfId="47707" xr:uid="{00000000-0005-0000-0000-0000A1B30000}"/>
    <cellStyle name="Vírgula 7 2 3 4 2 3" xfId="47708" xr:uid="{00000000-0005-0000-0000-0000A2B30000}"/>
    <cellStyle name="Vírgula 7 2 3 4 2 3 2" xfId="47709" xr:uid="{00000000-0005-0000-0000-0000A3B30000}"/>
    <cellStyle name="Vírgula 7 2 3 4 2 3 3" xfId="47710" xr:uid="{00000000-0005-0000-0000-0000A4B30000}"/>
    <cellStyle name="Vírgula 7 2 3 4 2 4" xfId="47711" xr:uid="{00000000-0005-0000-0000-0000A5B30000}"/>
    <cellStyle name="Vírgula 7 2 3 4 2 5" xfId="47712" xr:uid="{00000000-0005-0000-0000-0000A6B30000}"/>
    <cellStyle name="Vírgula 7 2 3 4 2 6" xfId="47713" xr:uid="{00000000-0005-0000-0000-0000A7B30000}"/>
    <cellStyle name="Vírgula 7 2 3 4 3" xfId="6968" xr:uid="{00000000-0005-0000-0000-0000A8B30000}"/>
    <cellStyle name="Vírgula 7 2 3 4 3 2" xfId="11910" xr:uid="{00000000-0005-0000-0000-0000A9B30000}"/>
    <cellStyle name="Vírgula 7 2 3 4 3 3" xfId="47714" xr:uid="{00000000-0005-0000-0000-0000AAB30000}"/>
    <cellStyle name="Vírgula 7 2 3 4 3 4" xfId="47715" xr:uid="{00000000-0005-0000-0000-0000ABB30000}"/>
    <cellStyle name="Vírgula 7 2 3 4 4" xfId="8476" xr:uid="{00000000-0005-0000-0000-0000ACB30000}"/>
    <cellStyle name="Vírgula 7 2 3 4 4 2" xfId="47716" xr:uid="{00000000-0005-0000-0000-0000ADB30000}"/>
    <cellStyle name="Vírgula 7 2 3 4 4 3" xfId="47717" xr:uid="{00000000-0005-0000-0000-0000AEB30000}"/>
    <cellStyle name="Vírgula 7 2 3 4 4 4" xfId="47718" xr:uid="{00000000-0005-0000-0000-0000AFB30000}"/>
    <cellStyle name="Vírgula 7 2 3 4 5" xfId="3514" xr:uid="{00000000-0005-0000-0000-0000B0B30000}"/>
    <cellStyle name="Vírgula 7 2 3 4 5 2" xfId="47719" xr:uid="{00000000-0005-0000-0000-0000B1B30000}"/>
    <cellStyle name="Vírgula 7 2 3 4 5 3" xfId="47720" xr:uid="{00000000-0005-0000-0000-0000B2B30000}"/>
    <cellStyle name="Vírgula 7 2 3 4 5 4" xfId="47721" xr:uid="{00000000-0005-0000-0000-0000B3B30000}"/>
    <cellStyle name="Vírgula 7 2 3 4 6" xfId="47722" xr:uid="{00000000-0005-0000-0000-0000B4B30000}"/>
    <cellStyle name="Vírgula 7 2 3 4 6 2" xfId="47723" xr:uid="{00000000-0005-0000-0000-0000B5B30000}"/>
    <cellStyle name="Vírgula 7 2 3 4 6 3" xfId="47724" xr:uid="{00000000-0005-0000-0000-0000B6B30000}"/>
    <cellStyle name="Vírgula 7 2 3 4 7" xfId="47725" xr:uid="{00000000-0005-0000-0000-0000B7B30000}"/>
    <cellStyle name="Vírgula 7 2 3 4 8" xfId="47726" xr:uid="{00000000-0005-0000-0000-0000B8B30000}"/>
    <cellStyle name="Vírgula 7 2 3 4 9" xfId="47727" xr:uid="{00000000-0005-0000-0000-0000B9B30000}"/>
    <cellStyle name="Vírgula 7 2 3 5" xfId="3762" xr:uid="{00000000-0005-0000-0000-0000BAB30000}"/>
    <cellStyle name="Vírgula 7 2 3 5 2" xfId="5393" xr:uid="{00000000-0005-0000-0000-0000BBB30000}"/>
    <cellStyle name="Vírgula 7 2 3 5 2 2" xfId="10370" xr:uid="{00000000-0005-0000-0000-0000BCB30000}"/>
    <cellStyle name="Vírgula 7 2 3 5 2 2 2" xfId="47728" xr:uid="{00000000-0005-0000-0000-0000BDB30000}"/>
    <cellStyle name="Vírgula 7 2 3 5 2 2 3" xfId="47729" xr:uid="{00000000-0005-0000-0000-0000BEB30000}"/>
    <cellStyle name="Vírgula 7 2 3 5 2 2 4" xfId="47730" xr:uid="{00000000-0005-0000-0000-0000BFB30000}"/>
    <cellStyle name="Vírgula 7 2 3 5 2 3" xfId="47731" xr:uid="{00000000-0005-0000-0000-0000C0B30000}"/>
    <cellStyle name="Vírgula 7 2 3 5 2 3 2" xfId="47732" xr:uid="{00000000-0005-0000-0000-0000C1B30000}"/>
    <cellStyle name="Vírgula 7 2 3 5 2 3 3" xfId="47733" xr:uid="{00000000-0005-0000-0000-0000C2B30000}"/>
    <cellStyle name="Vírgula 7 2 3 5 2 4" xfId="47734" xr:uid="{00000000-0005-0000-0000-0000C3B30000}"/>
    <cellStyle name="Vírgula 7 2 3 5 2 5" xfId="47735" xr:uid="{00000000-0005-0000-0000-0000C4B30000}"/>
    <cellStyle name="Vírgula 7 2 3 5 2 6" xfId="47736" xr:uid="{00000000-0005-0000-0000-0000C5B30000}"/>
    <cellStyle name="Vírgula 7 2 3 5 3" xfId="8722" xr:uid="{00000000-0005-0000-0000-0000C6B30000}"/>
    <cellStyle name="Vírgula 7 2 3 5 3 2" xfId="47737" xr:uid="{00000000-0005-0000-0000-0000C7B30000}"/>
    <cellStyle name="Vírgula 7 2 3 5 3 3" xfId="47738" xr:uid="{00000000-0005-0000-0000-0000C8B30000}"/>
    <cellStyle name="Vírgula 7 2 3 5 3 4" xfId="47739" xr:uid="{00000000-0005-0000-0000-0000C9B30000}"/>
    <cellStyle name="Vírgula 7 2 3 5 4" xfId="47740" xr:uid="{00000000-0005-0000-0000-0000CAB30000}"/>
    <cellStyle name="Vírgula 7 2 3 5 4 2" xfId="47741" xr:uid="{00000000-0005-0000-0000-0000CBB30000}"/>
    <cellStyle name="Vírgula 7 2 3 5 4 3" xfId="47742" xr:uid="{00000000-0005-0000-0000-0000CCB30000}"/>
    <cellStyle name="Vírgula 7 2 3 5 4 4" xfId="47743" xr:uid="{00000000-0005-0000-0000-0000CDB30000}"/>
    <cellStyle name="Vírgula 7 2 3 5 5" xfId="47744" xr:uid="{00000000-0005-0000-0000-0000CEB30000}"/>
    <cellStyle name="Vírgula 7 2 3 5 5 2" xfId="47745" xr:uid="{00000000-0005-0000-0000-0000CFB30000}"/>
    <cellStyle name="Vírgula 7 2 3 5 5 3" xfId="47746" xr:uid="{00000000-0005-0000-0000-0000D0B30000}"/>
    <cellStyle name="Vírgula 7 2 3 5 5 4" xfId="47747" xr:uid="{00000000-0005-0000-0000-0000D1B30000}"/>
    <cellStyle name="Vírgula 7 2 3 5 6" xfId="47748" xr:uid="{00000000-0005-0000-0000-0000D2B30000}"/>
    <cellStyle name="Vírgula 7 2 3 5 6 2" xfId="47749" xr:uid="{00000000-0005-0000-0000-0000D3B30000}"/>
    <cellStyle name="Vírgula 7 2 3 5 6 3" xfId="47750" xr:uid="{00000000-0005-0000-0000-0000D4B30000}"/>
    <cellStyle name="Vírgula 7 2 3 5 7" xfId="47751" xr:uid="{00000000-0005-0000-0000-0000D5B30000}"/>
    <cellStyle name="Vírgula 7 2 3 5 8" xfId="47752" xr:uid="{00000000-0005-0000-0000-0000D6B30000}"/>
    <cellStyle name="Vírgula 7 2 3 5 9" xfId="47753" xr:uid="{00000000-0005-0000-0000-0000D7B30000}"/>
    <cellStyle name="Vírgula 7 2 3 6" xfId="4087" xr:uid="{00000000-0005-0000-0000-0000D8B30000}"/>
    <cellStyle name="Vírgula 7 2 3 6 2" xfId="8858" xr:uid="{00000000-0005-0000-0000-0000D9B30000}"/>
    <cellStyle name="Vírgula 7 2 3 6 2 2" xfId="47754" xr:uid="{00000000-0005-0000-0000-0000DAB30000}"/>
    <cellStyle name="Vírgula 7 2 3 6 2 2 2" xfId="47755" xr:uid="{00000000-0005-0000-0000-0000DBB30000}"/>
    <cellStyle name="Vírgula 7 2 3 6 2 2 3" xfId="47756" xr:uid="{00000000-0005-0000-0000-0000DCB30000}"/>
    <cellStyle name="Vírgula 7 2 3 6 2 2 4" xfId="47757" xr:uid="{00000000-0005-0000-0000-0000DDB30000}"/>
    <cellStyle name="Vírgula 7 2 3 6 2 3" xfId="47758" xr:uid="{00000000-0005-0000-0000-0000DEB30000}"/>
    <cellStyle name="Vírgula 7 2 3 6 2 3 2" xfId="47759" xr:uid="{00000000-0005-0000-0000-0000DFB30000}"/>
    <cellStyle name="Vírgula 7 2 3 6 2 3 3" xfId="47760" xr:uid="{00000000-0005-0000-0000-0000E0B30000}"/>
    <cellStyle name="Vírgula 7 2 3 6 2 4" xfId="47761" xr:uid="{00000000-0005-0000-0000-0000E1B30000}"/>
    <cellStyle name="Vírgula 7 2 3 6 2 5" xfId="47762" xr:uid="{00000000-0005-0000-0000-0000E2B30000}"/>
    <cellStyle name="Vírgula 7 2 3 6 2 6" xfId="47763" xr:uid="{00000000-0005-0000-0000-0000E3B30000}"/>
    <cellStyle name="Vírgula 7 2 3 6 3" xfId="47764" xr:uid="{00000000-0005-0000-0000-0000E4B30000}"/>
    <cellStyle name="Vírgula 7 2 3 6 3 2" xfId="47765" xr:uid="{00000000-0005-0000-0000-0000E5B30000}"/>
    <cellStyle name="Vírgula 7 2 3 6 3 3" xfId="47766" xr:uid="{00000000-0005-0000-0000-0000E6B30000}"/>
    <cellStyle name="Vírgula 7 2 3 6 3 4" xfId="47767" xr:uid="{00000000-0005-0000-0000-0000E7B30000}"/>
    <cellStyle name="Vírgula 7 2 3 6 4" xfId="47768" xr:uid="{00000000-0005-0000-0000-0000E8B30000}"/>
    <cellStyle name="Vírgula 7 2 3 6 4 2" xfId="47769" xr:uid="{00000000-0005-0000-0000-0000E9B30000}"/>
    <cellStyle name="Vírgula 7 2 3 6 4 3" xfId="47770" xr:uid="{00000000-0005-0000-0000-0000EAB30000}"/>
    <cellStyle name="Vírgula 7 2 3 6 4 4" xfId="47771" xr:uid="{00000000-0005-0000-0000-0000EBB30000}"/>
    <cellStyle name="Vírgula 7 2 3 6 5" xfId="47772" xr:uid="{00000000-0005-0000-0000-0000ECB30000}"/>
    <cellStyle name="Vírgula 7 2 3 6 5 2" xfId="47773" xr:uid="{00000000-0005-0000-0000-0000EDB30000}"/>
    <cellStyle name="Vírgula 7 2 3 6 5 3" xfId="47774" xr:uid="{00000000-0005-0000-0000-0000EEB30000}"/>
    <cellStyle name="Vírgula 7 2 3 6 6" xfId="47775" xr:uid="{00000000-0005-0000-0000-0000EFB30000}"/>
    <cellStyle name="Vírgula 7 2 3 6 7" xfId="47776" xr:uid="{00000000-0005-0000-0000-0000F0B30000}"/>
    <cellStyle name="Vírgula 7 2 3 6 8" xfId="47777" xr:uid="{00000000-0005-0000-0000-0000F1B30000}"/>
    <cellStyle name="Vírgula 7 2 3 7" xfId="5493" xr:uid="{00000000-0005-0000-0000-0000F2B30000}"/>
    <cellStyle name="Vírgula 7 2 3 7 2" xfId="10451" xr:uid="{00000000-0005-0000-0000-0000F3B30000}"/>
    <cellStyle name="Vírgula 7 2 3 7 2 2" xfId="47778" xr:uid="{00000000-0005-0000-0000-0000F4B30000}"/>
    <cellStyle name="Vírgula 7 2 3 7 2 3" xfId="47779" xr:uid="{00000000-0005-0000-0000-0000F5B30000}"/>
    <cellStyle name="Vírgula 7 2 3 7 2 4" xfId="47780" xr:uid="{00000000-0005-0000-0000-0000F6B30000}"/>
    <cellStyle name="Vírgula 7 2 3 7 3" xfId="47781" xr:uid="{00000000-0005-0000-0000-0000F7B30000}"/>
    <cellStyle name="Vírgula 7 2 3 7 3 2" xfId="47782" xr:uid="{00000000-0005-0000-0000-0000F8B30000}"/>
    <cellStyle name="Vírgula 7 2 3 7 3 3" xfId="47783" xr:uid="{00000000-0005-0000-0000-0000F9B30000}"/>
    <cellStyle name="Vírgula 7 2 3 7 4" xfId="47784" xr:uid="{00000000-0005-0000-0000-0000FAB30000}"/>
    <cellStyle name="Vírgula 7 2 3 7 5" xfId="47785" xr:uid="{00000000-0005-0000-0000-0000FBB30000}"/>
    <cellStyle name="Vírgula 7 2 3 7 6" xfId="47786" xr:uid="{00000000-0005-0000-0000-0000FCB30000}"/>
    <cellStyle name="Vírgula 7 2 3 8" xfId="5834" xr:uid="{00000000-0005-0000-0000-0000FDB30000}"/>
    <cellStyle name="Vírgula 7 2 3 8 2" xfId="10776" xr:uid="{00000000-0005-0000-0000-0000FEB30000}"/>
    <cellStyle name="Vírgula 7 2 3 8 3" xfId="47787" xr:uid="{00000000-0005-0000-0000-0000FFB30000}"/>
    <cellStyle name="Vírgula 7 2 3 8 4" xfId="47788" xr:uid="{00000000-0005-0000-0000-000000B40000}"/>
    <cellStyle name="Vírgula 7 2 3 9" xfId="7342" xr:uid="{00000000-0005-0000-0000-000001B40000}"/>
    <cellStyle name="Vírgula 7 2 3 9 2" xfId="47789" xr:uid="{00000000-0005-0000-0000-000002B40000}"/>
    <cellStyle name="Vírgula 7 2 3 9 3" xfId="47790" xr:uid="{00000000-0005-0000-0000-000003B40000}"/>
    <cellStyle name="Vírgula 7 2 3 9 4" xfId="47791" xr:uid="{00000000-0005-0000-0000-000004B40000}"/>
    <cellStyle name="Vírgula 7 2 4" xfId="473" xr:uid="{00000000-0005-0000-0000-000005B40000}"/>
    <cellStyle name="Vírgula 7 2 4 10" xfId="47792" xr:uid="{00000000-0005-0000-0000-000006B40000}"/>
    <cellStyle name="Vírgula 7 2 4 11" xfId="47793" xr:uid="{00000000-0005-0000-0000-000007B40000}"/>
    <cellStyle name="Vírgula 7 2 4 2" xfId="1035" xr:uid="{00000000-0005-0000-0000-000008B40000}"/>
    <cellStyle name="Vírgula 7 2 4 2 10" xfId="47794" xr:uid="{00000000-0005-0000-0000-000009B40000}"/>
    <cellStyle name="Vírgula 7 2 4 2 2" xfId="1886" xr:uid="{00000000-0005-0000-0000-00000AB40000}"/>
    <cellStyle name="Vírgula 7 2 4 2 2 2" xfId="5244" xr:uid="{00000000-0005-0000-0000-00000BB40000}"/>
    <cellStyle name="Vírgula 7 2 4 2 2 2 2" xfId="10228" xr:uid="{00000000-0005-0000-0000-00000CB40000}"/>
    <cellStyle name="Vírgula 7 2 4 2 2 2 2 2" xfId="47795" xr:uid="{00000000-0005-0000-0000-00000DB40000}"/>
    <cellStyle name="Vírgula 7 2 4 2 2 2 2 3" xfId="47796" xr:uid="{00000000-0005-0000-0000-00000EB40000}"/>
    <cellStyle name="Vírgula 7 2 4 2 2 2 2 4" xfId="47797" xr:uid="{00000000-0005-0000-0000-00000FB40000}"/>
    <cellStyle name="Vírgula 7 2 4 2 2 2 3" xfId="47798" xr:uid="{00000000-0005-0000-0000-000010B40000}"/>
    <cellStyle name="Vírgula 7 2 4 2 2 2 3 2" xfId="47799" xr:uid="{00000000-0005-0000-0000-000011B40000}"/>
    <cellStyle name="Vírgula 7 2 4 2 2 2 3 3" xfId="47800" xr:uid="{00000000-0005-0000-0000-000012B40000}"/>
    <cellStyle name="Vírgula 7 2 4 2 2 2 4" xfId="47801" xr:uid="{00000000-0005-0000-0000-000013B40000}"/>
    <cellStyle name="Vírgula 7 2 4 2 2 2 5" xfId="47802" xr:uid="{00000000-0005-0000-0000-000014B40000}"/>
    <cellStyle name="Vírgula 7 2 4 2 2 2 6" xfId="47803" xr:uid="{00000000-0005-0000-0000-000015B40000}"/>
    <cellStyle name="Vírgula 7 2 4 2 2 3" xfId="6973" xr:uid="{00000000-0005-0000-0000-000016B40000}"/>
    <cellStyle name="Vírgula 7 2 4 2 2 3 2" xfId="11915" xr:uid="{00000000-0005-0000-0000-000017B40000}"/>
    <cellStyle name="Vírgula 7 2 4 2 2 3 3" xfId="47804" xr:uid="{00000000-0005-0000-0000-000018B40000}"/>
    <cellStyle name="Vírgula 7 2 4 2 2 3 4" xfId="47805" xr:uid="{00000000-0005-0000-0000-000019B40000}"/>
    <cellStyle name="Vírgula 7 2 4 2 2 4" xfId="8481" xr:uid="{00000000-0005-0000-0000-00001AB40000}"/>
    <cellStyle name="Vírgula 7 2 4 2 2 4 2" xfId="47806" xr:uid="{00000000-0005-0000-0000-00001BB40000}"/>
    <cellStyle name="Vírgula 7 2 4 2 2 4 3" xfId="47807" xr:uid="{00000000-0005-0000-0000-00001CB40000}"/>
    <cellStyle name="Vírgula 7 2 4 2 2 4 4" xfId="47808" xr:uid="{00000000-0005-0000-0000-00001DB40000}"/>
    <cellStyle name="Vírgula 7 2 4 2 2 5" xfId="3519" xr:uid="{00000000-0005-0000-0000-00001EB40000}"/>
    <cellStyle name="Vírgula 7 2 4 2 2 5 2" xfId="47809" xr:uid="{00000000-0005-0000-0000-00001FB40000}"/>
    <cellStyle name="Vírgula 7 2 4 2 2 5 3" xfId="47810" xr:uid="{00000000-0005-0000-0000-000020B40000}"/>
    <cellStyle name="Vírgula 7 2 4 2 2 5 4" xfId="47811" xr:uid="{00000000-0005-0000-0000-000021B40000}"/>
    <cellStyle name="Vírgula 7 2 4 2 2 6" xfId="47812" xr:uid="{00000000-0005-0000-0000-000022B40000}"/>
    <cellStyle name="Vírgula 7 2 4 2 2 6 2" xfId="47813" xr:uid="{00000000-0005-0000-0000-000023B40000}"/>
    <cellStyle name="Vírgula 7 2 4 2 2 6 3" xfId="47814" xr:uid="{00000000-0005-0000-0000-000024B40000}"/>
    <cellStyle name="Vírgula 7 2 4 2 2 7" xfId="47815" xr:uid="{00000000-0005-0000-0000-000025B40000}"/>
    <cellStyle name="Vírgula 7 2 4 2 2 8" xfId="47816" xr:uid="{00000000-0005-0000-0000-000026B40000}"/>
    <cellStyle name="Vírgula 7 2 4 2 2 9" xfId="47817" xr:uid="{00000000-0005-0000-0000-000027B40000}"/>
    <cellStyle name="Vírgula 7 2 4 2 3" xfId="4457" xr:uid="{00000000-0005-0000-0000-000028B40000}"/>
    <cellStyle name="Vírgula 7 2 4 2 3 2" xfId="9442" xr:uid="{00000000-0005-0000-0000-000029B40000}"/>
    <cellStyle name="Vírgula 7 2 4 2 3 2 2" xfId="47818" xr:uid="{00000000-0005-0000-0000-00002AB40000}"/>
    <cellStyle name="Vírgula 7 2 4 2 3 2 3" xfId="47819" xr:uid="{00000000-0005-0000-0000-00002BB40000}"/>
    <cellStyle name="Vírgula 7 2 4 2 3 2 4" xfId="47820" xr:uid="{00000000-0005-0000-0000-00002CB40000}"/>
    <cellStyle name="Vírgula 7 2 4 2 3 3" xfId="47821" xr:uid="{00000000-0005-0000-0000-00002DB40000}"/>
    <cellStyle name="Vírgula 7 2 4 2 3 3 2" xfId="47822" xr:uid="{00000000-0005-0000-0000-00002EB40000}"/>
    <cellStyle name="Vírgula 7 2 4 2 3 3 3" xfId="47823" xr:uid="{00000000-0005-0000-0000-00002FB40000}"/>
    <cellStyle name="Vírgula 7 2 4 2 3 4" xfId="47824" xr:uid="{00000000-0005-0000-0000-000030B40000}"/>
    <cellStyle name="Vírgula 7 2 4 2 3 5" xfId="47825" xr:uid="{00000000-0005-0000-0000-000031B40000}"/>
    <cellStyle name="Vírgula 7 2 4 2 3 6" xfId="47826" xr:uid="{00000000-0005-0000-0000-000032B40000}"/>
    <cellStyle name="Vírgula 7 2 4 2 4" xfId="6197" xr:uid="{00000000-0005-0000-0000-000033B40000}"/>
    <cellStyle name="Vírgula 7 2 4 2 4 2" xfId="11139" xr:uid="{00000000-0005-0000-0000-000034B40000}"/>
    <cellStyle name="Vírgula 7 2 4 2 4 3" xfId="47827" xr:uid="{00000000-0005-0000-0000-000035B40000}"/>
    <cellStyle name="Vírgula 7 2 4 2 4 4" xfId="47828" xr:uid="{00000000-0005-0000-0000-000036B40000}"/>
    <cellStyle name="Vírgula 7 2 4 2 5" xfId="7705" xr:uid="{00000000-0005-0000-0000-000037B40000}"/>
    <cellStyle name="Vírgula 7 2 4 2 5 2" xfId="47829" xr:uid="{00000000-0005-0000-0000-000038B40000}"/>
    <cellStyle name="Vírgula 7 2 4 2 5 3" xfId="47830" xr:uid="{00000000-0005-0000-0000-000039B40000}"/>
    <cellStyle name="Vírgula 7 2 4 2 5 4" xfId="47831" xr:uid="{00000000-0005-0000-0000-00003AB40000}"/>
    <cellStyle name="Vírgula 7 2 4 2 6" xfId="2743" xr:uid="{00000000-0005-0000-0000-00003BB40000}"/>
    <cellStyle name="Vírgula 7 2 4 2 6 2" xfId="47832" xr:uid="{00000000-0005-0000-0000-00003CB40000}"/>
    <cellStyle name="Vírgula 7 2 4 2 6 3" xfId="47833" xr:uid="{00000000-0005-0000-0000-00003DB40000}"/>
    <cellStyle name="Vírgula 7 2 4 2 6 4" xfId="47834" xr:uid="{00000000-0005-0000-0000-00003EB40000}"/>
    <cellStyle name="Vírgula 7 2 4 2 7" xfId="47835" xr:uid="{00000000-0005-0000-0000-00003FB40000}"/>
    <cellStyle name="Vírgula 7 2 4 2 7 2" xfId="47836" xr:uid="{00000000-0005-0000-0000-000040B40000}"/>
    <cellStyle name="Vírgula 7 2 4 2 7 3" xfId="47837" xr:uid="{00000000-0005-0000-0000-000041B40000}"/>
    <cellStyle name="Vírgula 7 2 4 2 8" xfId="47838" xr:uid="{00000000-0005-0000-0000-000042B40000}"/>
    <cellStyle name="Vírgula 7 2 4 2 9" xfId="47839" xr:uid="{00000000-0005-0000-0000-000043B40000}"/>
    <cellStyle name="Vírgula 7 2 4 3" xfId="1885" xr:uid="{00000000-0005-0000-0000-000044B40000}"/>
    <cellStyle name="Vírgula 7 2 4 3 2" xfId="5243" xr:uid="{00000000-0005-0000-0000-000045B40000}"/>
    <cellStyle name="Vírgula 7 2 4 3 2 2" xfId="10227" xr:uid="{00000000-0005-0000-0000-000046B40000}"/>
    <cellStyle name="Vírgula 7 2 4 3 2 2 2" xfId="47840" xr:uid="{00000000-0005-0000-0000-000047B40000}"/>
    <cellStyle name="Vírgula 7 2 4 3 2 2 3" xfId="47841" xr:uid="{00000000-0005-0000-0000-000048B40000}"/>
    <cellStyle name="Vírgula 7 2 4 3 2 2 4" xfId="47842" xr:uid="{00000000-0005-0000-0000-000049B40000}"/>
    <cellStyle name="Vírgula 7 2 4 3 2 3" xfId="47843" xr:uid="{00000000-0005-0000-0000-00004AB40000}"/>
    <cellStyle name="Vírgula 7 2 4 3 2 3 2" xfId="47844" xr:uid="{00000000-0005-0000-0000-00004BB40000}"/>
    <cellStyle name="Vírgula 7 2 4 3 2 3 3" xfId="47845" xr:uid="{00000000-0005-0000-0000-00004CB40000}"/>
    <cellStyle name="Vírgula 7 2 4 3 2 4" xfId="47846" xr:uid="{00000000-0005-0000-0000-00004DB40000}"/>
    <cellStyle name="Vírgula 7 2 4 3 2 5" xfId="47847" xr:uid="{00000000-0005-0000-0000-00004EB40000}"/>
    <cellStyle name="Vírgula 7 2 4 3 2 6" xfId="47848" xr:uid="{00000000-0005-0000-0000-00004FB40000}"/>
    <cellStyle name="Vírgula 7 2 4 3 3" xfId="6972" xr:uid="{00000000-0005-0000-0000-000050B40000}"/>
    <cellStyle name="Vírgula 7 2 4 3 3 2" xfId="11914" xr:uid="{00000000-0005-0000-0000-000051B40000}"/>
    <cellStyle name="Vírgula 7 2 4 3 3 3" xfId="47849" xr:uid="{00000000-0005-0000-0000-000052B40000}"/>
    <cellStyle name="Vírgula 7 2 4 3 3 4" xfId="47850" xr:uid="{00000000-0005-0000-0000-000053B40000}"/>
    <cellStyle name="Vírgula 7 2 4 3 4" xfId="8480" xr:uid="{00000000-0005-0000-0000-000054B40000}"/>
    <cellStyle name="Vírgula 7 2 4 3 4 2" xfId="47851" xr:uid="{00000000-0005-0000-0000-000055B40000}"/>
    <cellStyle name="Vírgula 7 2 4 3 4 3" xfId="47852" xr:uid="{00000000-0005-0000-0000-000056B40000}"/>
    <cellStyle name="Vírgula 7 2 4 3 4 4" xfId="47853" xr:uid="{00000000-0005-0000-0000-000057B40000}"/>
    <cellStyle name="Vírgula 7 2 4 3 5" xfId="3518" xr:uid="{00000000-0005-0000-0000-000058B40000}"/>
    <cellStyle name="Vírgula 7 2 4 3 5 2" xfId="47854" xr:uid="{00000000-0005-0000-0000-000059B40000}"/>
    <cellStyle name="Vírgula 7 2 4 3 5 3" xfId="47855" xr:uid="{00000000-0005-0000-0000-00005AB40000}"/>
    <cellStyle name="Vírgula 7 2 4 3 5 4" xfId="47856" xr:uid="{00000000-0005-0000-0000-00005BB40000}"/>
    <cellStyle name="Vírgula 7 2 4 3 6" xfId="47857" xr:uid="{00000000-0005-0000-0000-00005CB40000}"/>
    <cellStyle name="Vírgula 7 2 4 3 6 2" xfId="47858" xr:uid="{00000000-0005-0000-0000-00005DB40000}"/>
    <cellStyle name="Vírgula 7 2 4 3 6 3" xfId="47859" xr:uid="{00000000-0005-0000-0000-00005EB40000}"/>
    <cellStyle name="Vírgula 7 2 4 3 7" xfId="47860" xr:uid="{00000000-0005-0000-0000-00005FB40000}"/>
    <cellStyle name="Vírgula 7 2 4 3 8" xfId="47861" xr:uid="{00000000-0005-0000-0000-000060B40000}"/>
    <cellStyle name="Vírgula 7 2 4 3 9" xfId="47862" xr:uid="{00000000-0005-0000-0000-000061B40000}"/>
    <cellStyle name="Vírgula 7 2 4 4" xfId="3989" xr:uid="{00000000-0005-0000-0000-000062B40000}"/>
    <cellStyle name="Vírgula 7 2 4 4 2" xfId="9061" xr:uid="{00000000-0005-0000-0000-000063B40000}"/>
    <cellStyle name="Vírgula 7 2 4 4 2 2" xfId="47863" xr:uid="{00000000-0005-0000-0000-000064B40000}"/>
    <cellStyle name="Vírgula 7 2 4 4 2 3" xfId="47864" xr:uid="{00000000-0005-0000-0000-000065B40000}"/>
    <cellStyle name="Vírgula 7 2 4 4 2 4" xfId="47865" xr:uid="{00000000-0005-0000-0000-000066B40000}"/>
    <cellStyle name="Vírgula 7 2 4 4 3" xfId="47866" xr:uid="{00000000-0005-0000-0000-000067B40000}"/>
    <cellStyle name="Vírgula 7 2 4 4 3 2" xfId="47867" xr:uid="{00000000-0005-0000-0000-000068B40000}"/>
    <cellStyle name="Vírgula 7 2 4 4 3 3" xfId="47868" xr:uid="{00000000-0005-0000-0000-000069B40000}"/>
    <cellStyle name="Vírgula 7 2 4 4 4" xfId="47869" xr:uid="{00000000-0005-0000-0000-00006AB40000}"/>
    <cellStyle name="Vírgula 7 2 4 4 5" xfId="47870" xr:uid="{00000000-0005-0000-0000-00006BB40000}"/>
    <cellStyle name="Vírgula 7 2 4 4 6" xfId="47871" xr:uid="{00000000-0005-0000-0000-00006CB40000}"/>
    <cellStyle name="Vírgula 7 2 4 5" xfId="5745" xr:uid="{00000000-0005-0000-0000-00006DB40000}"/>
    <cellStyle name="Vírgula 7 2 4 5 2" xfId="10687" xr:uid="{00000000-0005-0000-0000-00006EB40000}"/>
    <cellStyle name="Vírgula 7 2 4 5 3" xfId="47872" xr:uid="{00000000-0005-0000-0000-00006FB40000}"/>
    <cellStyle name="Vírgula 7 2 4 5 4" xfId="47873" xr:uid="{00000000-0005-0000-0000-000070B40000}"/>
    <cellStyle name="Vírgula 7 2 4 6" xfId="7253" xr:uid="{00000000-0005-0000-0000-000071B40000}"/>
    <cellStyle name="Vírgula 7 2 4 6 2" xfId="47874" xr:uid="{00000000-0005-0000-0000-000072B40000}"/>
    <cellStyle name="Vírgula 7 2 4 6 3" xfId="47875" xr:uid="{00000000-0005-0000-0000-000073B40000}"/>
    <cellStyle name="Vírgula 7 2 4 6 4" xfId="47876" xr:uid="{00000000-0005-0000-0000-000074B40000}"/>
    <cellStyle name="Vírgula 7 2 4 7" xfId="2291" xr:uid="{00000000-0005-0000-0000-000075B40000}"/>
    <cellStyle name="Vírgula 7 2 4 7 2" xfId="47877" xr:uid="{00000000-0005-0000-0000-000076B40000}"/>
    <cellStyle name="Vírgula 7 2 4 7 3" xfId="47878" xr:uid="{00000000-0005-0000-0000-000077B40000}"/>
    <cellStyle name="Vírgula 7 2 4 7 4" xfId="47879" xr:uid="{00000000-0005-0000-0000-000078B40000}"/>
    <cellStyle name="Vírgula 7 2 4 8" xfId="47880" xr:uid="{00000000-0005-0000-0000-000079B40000}"/>
    <cellStyle name="Vírgula 7 2 4 8 2" xfId="47881" xr:uid="{00000000-0005-0000-0000-00007AB40000}"/>
    <cellStyle name="Vírgula 7 2 4 8 3" xfId="47882" xr:uid="{00000000-0005-0000-0000-00007BB40000}"/>
    <cellStyle name="Vírgula 7 2 4 9" xfId="47883" xr:uid="{00000000-0005-0000-0000-00007CB40000}"/>
    <cellStyle name="Vírgula 7 2 5" xfId="682" xr:uid="{00000000-0005-0000-0000-00007DB40000}"/>
    <cellStyle name="Vírgula 7 2 5 10" xfId="47884" xr:uid="{00000000-0005-0000-0000-00007EB40000}"/>
    <cellStyle name="Vírgula 7 2 5 11" xfId="47885" xr:uid="{00000000-0005-0000-0000-00007FB40000}"/>
    <cellStyle name="Vírgula 7 2 5 2" xfId="1148" xr:uid="{00000000-0005-0000-0000-000080B40000}"/>
    <cellStyle name="Vírgula 7 2 5 2 10" xfId="47886" xr:uid="{00000000-0005-0000-0000-000081B40000}"/>
    <cellStyle name="Vírgula 7 2 5 2 2" xfId="1888" xr:uid="{00000000-0005-0000-0000-000082B40000}"/>
    <cellStyle name="Vírgula 7 2 5 2 2 2" xfId="5246" xr:uid="{00000000-0005-0000-0000-000083B40000}"/>
    <cellStyle name="Vírgula 7 2 5 2 2 2 2" xfId="10230" xr:uid="{00000000-0005-0000-0000-000084B40000}"/>
    <cellStyle name="Vírgula 7 2 5 2 2 2 2 2" xfId="47887" xr:uid="{00000000-0005-0000-0000-000085B40000}"/>
    <cellStyle name="Vírgula 7 2 5 2 2 2 2 3" xfId="47888" xr:uid="{00000000-0005-0000-0000-000086B40000}"/>
    <cellStyle name="Vírgula 7 2 5 2 2 2 2 4" xfId="47889" xr:uid="{00000000-0005-0000-0000-000087B40000}"/>
    <cellStyle name="Vírgula 7 2 5 2 2 2 3" xfId="47890" xr:uid="{00000000-0005-0000-0000-000088B40000}"/>
    <cellStyle name="Vírgula 7 2 5 2 2 2 3 2" xfId="47891" xr:uid="{00000000-0005-0000-0000-000089B40000}"/>
    <cellStyle name="Vírgula 7 2 5 2 2 2 3 3" xfId="47892" xr:uid="{00000000-0005-0000-0000-00008AB40000}"/>
    <cellStyle name="Vírgula 7 2 5 2 2 2 4" xfId="47893" xr:uid="{00000000-0005-0000-0000-00008BB40000}"/>
    <cellStyle name="Vírgula 7 2 5 2 2 2 5" xfId="47894" xr:uid="{00000000-0005-0000-0000-00008CB40000}"/>
    <cellStyle name="Vírgula 7 2 5 2 2 2 6" xfId="47895" xr:uid="{00000000-0005-0000-0000-00008DB40000}"/>
    <cellStyle name="Vírgula 7 2 5 2 2 3" xfId="6975" xr:uid="{00000000-0005-0000-0000-00008EB40000}"/>
    <cellStyle name="Vírgula 7 2 5 2 2 3 2" xfId="11917" xr:uid="{00000000-0005-0000-0000-00008FB40000}"/>
    <cellStyle name="Vírgula 7 2 5 2 2 3 3" xfId="47896" xr:uid="{00000000-0005-0000-0000-000090B40000}"/>
    <cellStyle name="Vírgula 7 2 5 2 2 3 4" xfId="47897" xr:uid="{00000000-0005-0000-0000-000091B40000}"/>
    <cellStyle name="Vírgula 7 2 5 2 2 4" xfId="8483" xr:uid="{00000000-0005-0000-0000-000092B40000}"/>
    <cellStyle name="Vírgula 7 2 5 2 2 4 2" xfId="47898" xr:uid="{00000000-0005-0000-0000-000093B40000}"/>
    <cellStyle name="Vírgula 7 2 5 2 2 4 3" xfId="47899" xr:uid="{00000000-0005-0000-0000-000094B40000}"/>
    <cellStyle name="Vírgula 7 2 5 2 2 4 4" xfId="47900" xr:uid="{00000000-0005-0000-0000-000095B40000}"/>
    <cellStyle name="Vírgula 7 2 5 2 2 5" xfId="3521" xr:uid="{00000000-0005-0000-0000-000096B40000}"/>
    <cellStyle name="Vírgula 7 2 5 2 2 5 2" xfId="47901" xr:uid="{00000000-0005-0000-0000-000097B40000}"/>
    <cellStyle name="Vírgula 7 2 5 2 2 5 3" xfId="47902" xr:uid="{00000000-0005-0000-0000-000098B40000}"/>
    <cellStyle name="Vírgula 7 2 5 2 2 5 4" xfId="47903" xr:uid="{00000000-0005-0000-0000-000099B40000}"/>
    <cellStyle name="Vírgula 7 2 5 2 2 6" xfId="47904" xr:uid="{00000000-0005-0000-0000-00009AB40000}"/>
    <cellStyle name="Vírgula 7 2 5 2 2 6 2" xfId="47905" xr:uid="{00000000-0005-0000-0000-00009BB40000}"/>
    <cellStyle name="Vírgula 7 2 5 2 2 6 3" xfId="47906" xr:uid="{00000000-0005-0000-0000-00009CB40000}"/>
    <cellStyle name="Vírgula 7 2 5 2 2 7" xfId="47907" xr:uid="{00000000-0005-0000-0000-00009DB40000}"/>
    <cellStyle name="Vírgula 7 2 5 2 2 8" xfId="47908" xr:uid="{00000000-0005-0000-0000-00009EB40000}"/>
    <cellStyle name="Vírgula 7 2 5 2 2 9" xfId="47909" xr:uid="{00000000-0005-0000-0000-00009FB40000}"/>
    <cellStyle name="Vírgula 7 2 5 2 3" xfId="4516" xr:uid="{00000000-0005-0000-0000-0000A0B40000}"/>
    <cellStyle name="Vírgula 7 2 5 2 3 2" xfId="9500" xr:uid="{00000000-0005-0000-0000-0000A1B40000}"/>
    <cellStyle name="Vírgula 7 2 5 2 3 2 2" xfId="47910" xr:uid="{00000000-0005-0000-0000-0000A2B40000}"/>
    <cellStyle name="Vírgula 7 2 5 2 3 2 3" xfId="47911" xr:uid="{00000000-0005-0000-0000-0000A3B40000}"/>
    <cellStyle name="Vírgula 7 2 5 2 3 2 4" xfId="47912" xr:uid="{00000000-0005-0000-0000-0000A4B40000}"/>
    <cellStyle name="Vírgula 7 2 5 2 3 3" xfId="47913" xr:uid="{00000000-0005-0000-0000-0000A5B40000}"/>
    <cellStyle name="Vírgula 7 2 5 2 3 3 2" xfId="47914" xr:uid="{00000000-0005-0000-0000-0000A6B40000}"/>
    <cellStyle name="Vírgula 7 2 5 2 3 3 3" xfId="47915" xr:uid="{00000000-0005-0000-0000-0000A7B40000}"/>
    <cellStyle name="Vírgula 7 2 5 2 3 4" xfId="47916" xr:uid="{00000000-0005-0000-0000-0000A8B40000}"/>
    <cellStyle name="Vírgula 7 2 5 2 3 5" xfId="47917" xr:uid="{00000000-0005-0000-0000-0000A9B40000}"/>
    <cellStyle name="Vírgula 7 2 5 2 3 6" xfId="47918" xr:uid="{00000000-0005-0000-0000-0000AAB40000}"/>
    <cellStyle name="Vírgula 7 2 5 2 4" xfId="6247" xr:uid="{00000000-0005-0000-0000-0000ABB40000}"/>
    <cellStyle name="Vírgula 7 2 5 2 4 2" xfId="11189" xr:uid="{00000000-0005-0000-0000-0000ACB40000}"/>
    <cellStyle name="Vírgula 7 2 5 2 4 3" xfId="47919" xr:uid="{00000000-0005-0000-0000-0000ADB40000}"/>
    <cellStyle name="Vírgula 7 2 5 2 4 4" xfId="47920" xr:uid="{00000000-0005-0000-0000-0000AEB40000}"/>
    <cellStyle name="Vírgula 7 2 5 2 5" xfId="7755" xr:uid="{00000000-0005-0000-0000-0000AFB40000}"/>
    <cellStyle name="Vírgula 7 2 5 2 5 2" xfId="47921" xr:uid="{00000000-0005-0000-0000-0000B0B40000}"/>
    <cellStyle name="Vírgula 7 2 5 2 5 3" xfId="47922" xr:uid="{00000000-0005-0000-0000-0000B1B40000}"/>
    <cellStyle name="Vírgula 7 2 5 2 5 4" xfId="47923" xr:uid="{00000000-0005-0000-0000-0000B2B40000}"/>
    <cellStyle name="Vírgula 7 2 5 2 6" xfId="2793" xr:uid="{00000000-0005-0000-0000-0000B3B40000}"/>
    <cellStyle name="Vírgula 7 2 5 2 6 2" xfId="47924" xr:uid="{00000000-0005-0000-0000-0000B4B40000}"/>
    <cellStyle name="Vírgula 7 2 5 2 6 3" xfId="47925" xr:uid="{00000000-0005-0000-0000-0000B5B40000}"/>
    <cellStyle name="Vírgula 7 2 5 2 6 4" xfId="47926" xr:uid="{00000000-0005-0000-0000-0000B6B40000}"/>
    <cellStyle name="Vírgula 7 2 5 2 7" xfId="47927" xr:uid="{00000000-0005-0000-0000-0000B7B40000}"/>
    <cellStyle name="Vírgula 7 2 5 2 7 2" xfId="47928" xr:uid="{00000000-0005-0000-0000-0000B8B40000}"/>
    <cellStyle name="Vírgula 7 2 5 2 7 3" xfId="47929" xr:uid="{00000000-0005-0000-0000-0000B9B40000}"/>
    <cellStyle name="Vírgula 7 2 5 2 8" xfId="47930" xr:uid="{00000000-0005-0000-0000-0000BAB40000}"/>
    <cellStyle name="Vírgula 7 2 5 2 9" xfId="47931" xr:uid="{00000000-0005-0000-0000-0000BBB40000}"/>
    <cellStyle name="Vírgula 7 2 5 3" xfId="1887" xr:uid="{00000000-0005-0000-0000-0000BCB40000}"/>
    <cellStyle name="Vírgula 7 2 5 3 2" xfId="5245" xr:uid="{00000000-0005-0000-0000-0000BDB40000}"/>
    <cellStyle name="Vírgula 7 2 5 3 2 2" xfId="10229" xr:uid="{00000000-0005-0000-0000-0000BEB40000}"/>
    <cellStyle name="Vírgula 7 2 5 3 2 2 2" xfId="47932" xr:uid="{00000000-0005-0000-0000-0000BFB40000}"/>
    <cellStyle name="Vírgula 7 2 5 3 2 2 3" xfId="47933" xr:uid="{00000000-0005-0000-0000-0000C0B40000}"/>
    <cellStyle name="Vírgula 7 2 5 3 2 2 4" xfId="47934" xr:uid="{00000000-0005-0000-0000-0000C1B40000}"/>
    <cellStyle name="Vírgula 7 2 5 3 2 3" xfId="47935" xr:uid="{00000000-0005-0000-0000-0000C2B40000}"/>
    <cellStyle name="Vírgula 7 2 5 3 2 3 2" xfId="47936" xr:uid="{00000000-0005-0000-0000-0000C3B40000}"/>
    <cellStyle name="Vírgula 7 2 5 3 2 3 3" xfId="47937" xr:uid="{00000000-0005-0000-0000-0000C4B40000}"/>
    <cellStyle name="Vírgula 7 2 5 3 2 4" xfId="47938" xr:uid="{00000000-0005-0000-0000-0000C5B40000}"/>
    <cellStyle name="Vírgula 7 2 5 3 2 5" xfId="47939" xr:uid="{00000000-0005-0000-0000-0000C6B40000}"/>
    <cellStyle name="Vírgula 7 2 5 3 2 6" xfId="47940" xr:uid="{00000000-0005-0000-0000-0000C7B40000}"/>
    <cellStyle name="Vírgula 7 2 5 3 3" xfId="6974" xr:uid="{00000000-0005-0000-0000-0000C8B40000}"/>
    <cellStyle name="Vírgula 7 2 5 3 3 2" xfId="11916" xr:uid="{00000000-0005-0000-0000-0000C9B40000}"/>
    <cellStyle name="Vírgula 7 2 5 3 3 3" xfId="47941" xr:uid="{00000000-0005-0000-0000-0000CAB40000}"/>
    <cellStyle name="Vírgula 7 2 5 3 3 4" xfId="47942" xr:uid="{00000000-0005-0000-0000-0000CBB40000}"/>
    <cellStyle name="Vírgula 7 2 5 3 4" xfId="8482" xr:uid="{00000000-0005-0000-0000-0000CCB40000}"/>
    <cellStyle name="Vírgula 7 2 5 3 4 2" xfId="47943" xr:uid="{00000000-0005-0000-0000-0000CDB40000}"/>
    <cellStyle name="Vírgula 7 2 5 3 4 3" xfId="47944" xr:uid="{00000000-0005-0000-0000-0000CEB40000}"/>
    <cellStyle name="Vírgula 7 2 5 3 4 4" xfId="47945" xr:uid="{00000000-0005-0000-0000-0000CFB40000}"/>
    <cellStyle name="Vírgula 7 2 5 3 5" xfId="3520" xr:uid="{00000000-0005-0000-0000-0000D0B40000}"/>
    <cellStyle name="Vírgula 7 2 5 3 5 2" xfId="47946" xr:uid="{00000000-0005-0000-0000-0000D1B40000}"/>
    <cellStyle name="Vírgula 7 2 5 3 5 3" xfId="47947" xr:uid="{00000000-0005-0000-0000-0000D2B40000}"/>
    <cellStyle name="Vírgula 7 2 5 3 5 4" xfId="47948" xr:uid="{00000000-0005-0000-0000-0000D3B40000}"/>
    <cellStyle name="Vírgula 7 2 5 3 6" xfId="47949" xr:uid="{00000000-0005-0000-0000-0000D4B40000}"/>
    <cellStyle name="Vírgula 7 2 5 3 6 2" xfId="47950" xr:uid="{00000000-0005-0000-0000-0000D5B40000}"/>
    <cellStyle name="Vírgula 7 2 5 3 6 3" xfId="47951" xr:uid="{00000000-0005-0000-0000-0000D6B40000}"/>
    <cellStyle name="Vírgula 7 2 5 3 7" xfId="47952" xr:uid="{00000000-0005-0000-0000-0000D7B40000}"/>
    <cellStyle name="Vírgula 7 2 5 3 8" xfId="47953" xr:uid="{00000000-0005-0000-0000-0000D8B40000}"/>
    <cellStyle name="Vírgula 7 2 5 3 9" xfId="47954" xr:uid="{00000000-0005-0000-0000-0000D9B40000}"/>
    <cellStyle name="Vírgula 7 2 5 4" xfId="4133" xr:uid="{00000000-0005-0000-0000-0000DAB40000}"/>
    <cellStyle name="Vírgula 7 2 5 4 2" xfId="9119" xr:uid="{00000000-0005-0000-0000-0000DBB40000}"/>
    <cellStyle name="Vírgula 7 2 5 4 2 2" xfId="47955" xr:uid="{00000000-0005-0000-0000-0000DCB40000}"/>
    <cellStyle name="Vírgula 7 2 5 4 2 3" xfId="47956" xr:uid="{00000000-0005-0000-0000-0000DDB40000}"/>
    <cellStyle name="Vírgula 7 2 5 4 2 4" xfId="47957" xr:uid="{00000000-0005-0000-0000-0000DEB40000}"/>
    <cellStyle name="Vírgula 7 2 5 4 3" xfId="47958" xr:uid="{00000000-0005-0000-0000-0000DFB40000}"/>
    <cellStyle name="Vírgula 7 2 5 4 3 2" xfId="47959" xr:uid="{00000000-0005-0000-0000-0000E0B40000}"/>
    <cellStyle name="Vírgula 7 2 5 4 3 3" xfId="47960" xr:uid="{00000000-0005-0000-0000-0000E1B40000}"/>
    <cellStyle name="Vírgula 7 2 5 4 4" xfId="47961" xr:uid="{00000000-0005-0000-0000-0000E2B40000}"/>
    <cellStyle name="Vírgula 7 2 5 4 5" xfId="47962" xr:uid="{00000000-0005-0000-0000-0000E3B40000}"/>
    <cellStyle name="Vírgula 7 2 5 4 6" xfId="47963" xr:uid="{00000000-0005-0000-0000-0000E4B40000}"/>
    <cellStyle name="Vírgula 7 2 5 5" xfId="5880" xr:uid="{00000000-0005-0000-0000-0000E5B40000}"/>
    <cellStyle name="Vírgula 7 2 5 5 2" xfId="10822" xr:uid="{00000000-0005-0000-0000-0000E6B40000}"/>
    <cellStyle name="Vírgula 7 2 5 5 3" xfId="47964" xr:uid="{00000000-0005-0000-0000-0000E7B40000}"/>
    <cellStyle name="Vírgula 7 2 5 5 4" xfId="47965" xr:uid="{00000000-0005-0000-0000-0000E8B40000}"/>
    <cellStyle name="Vírgula 7 2 5 6" xfId="7388" xr:uid="{00000000-0005-0000-0000-0000E9B40000}"/>
    <cellStyle name="Vírgula 7 2 5 6 2" xfId="47966" xr:uid="{00000000-0005-0000-0000-0000EAB40000}"/>
    <cellStyle name="Vírgula 7 2 5 6 3" xfId="47967" xr:uid="{00000000-0005-0000-0000-0000EBB40000}"/>
    <cellStyle name="Vírgula 7 2 5 6 4" xfId="47968" xr:uid="{00000000-0005-0000-0000-0000ECB40000}"/>
    <cellStyle name="Vírgula 7 2 5 7" xfId="2426" xr:uid="{00000000-0005-0000-0000-0000EDB40000}"/>
    <cellStyle name="Vírgula 7 2 5 7 2" xfId="47969" xr:uid="{00000000-0005-0000-0000-0000EEB40000}"/>
    <cellStyle name="Vírgula 7 2 5 7 3" xfId="47970" xr:uid="{00000000-0005-0000-0000-0000EFB40000}"/>
    <cellStyle name="Vírgula 7 2 5 7 4" xfId="47971" xr:uid="{00000000-0005-0000-0000-0000F0B40000}"/>
    <cellStyle name="Vírgula 7 2 5 8" xfId="47972" xr:uid="{00000000-0005-0000-0000-0000F1B40000}"/>
    <cellStyle name="Vírgula 7 2 5 8 2" xfId="47973" xr:uid="{00000000-0005-0000-0000-0000F2B40000}"/>
    <cellStyle name="Vírgula 7 2 5 8 3" xfId="47974" xr:uid="{00000000-0005-0000-0000-0000F3B40000}"/>
    <cellStyle name="Vírgula 7 2 5 9" xfId="47975" xr:uid="{00000000-0005-0000-0000-0000F4B40000}"/>
    <cellStyle name="Vírgula 7 2 6" xfId="357" xr:uid="{00000000-0005-0000-0000-0000F5B40000}"/>
    <cellStyle name="Vírgula 7 2 6 10" xfId="47976" xr:uid="{00000000-0005-0000-0000-0000F6B40000}"/>
    <cellStyle name="Vírgula 7 2 6 11" xfId="47977" xr:uid="{00000000-0005-0000-0000-0000F7B40000}"/>
    <cellStyle name="Vírgula 7 2 6 2" xfId="979" xr:uid="{00000000-0005-0000-0000-0000F8B40000}"/>
    <cellStyle name="Vírgula 7 2 6 2 10" xfId="47978" xr:uid="{00000000-0005-0000-0000-0000F9B40000}"/>
    <cellStyle name="Vírgula 7 2 6 2 2" xfId="1890" xr:uid="{00000000-0005-0000-0000-0000FAB40000}"/>
    <cellStyle name="Vírgula 7 2 6 2 2 2" xfId="5248" xr:uid="{00000000-0005-0000-0000-0000FBB40000}"/>
    <cellStyle name="Vírgula 7 2 6 2 2 2 2" xfId="10232" xr:uid="{00000000-0005-0000-0000-0000FCB40000}"/>
    <cellStyle name="Vírgula 7 2 6 2 2 2 2 2" xfId="47979" xr:uid="{00000000-0005-0000-0000-0000FDB40000}"/>
    <cellStyle name="Vírgula 7 2 6 2 2 2 2 3" xfId="47980" xr:uid="{00000000-0005-0000-0000-0000FEB40000}"/>
    <cellStyle name="Vírgula 7 2 6 2 2 2 2 4" xfId="47981" xr:uid="{00000000-0005-0000-0000-0000FFB40000}"/>
    <cellStyle name="Vírgula 7 2 6 2 2 2 3" xfId="47982" xr:uid="{00000000-0005-0000-0000-000000B50000}"/>
    <cellStyle name="Vírgula 7 2 6 2 2 2 3 2" xfId="47983" xr:uid="{00000000-0005-0000-0000-000001B50000}"/>
    <cellStyle name="Vírgula 7 2 6 2 2 2 3 3" xfId="47984" xr:uid="{00000000-0005-0000-0000-000002B50000}"/>
    <cellStyle name="Vírgula 7 2 6 2 2 2 4" xfId="47985" xr:uid="{00000000-0005-0000-0000-000003B50000}"/>
    <cellStyle name="Vírgula 7 2 6 2 2 2 5" xfId="47986" xr:uid="{00000000-0005-0000-0000-000004B50000}"/>
    <cellStyle name="Vírgula 7 2 6 2 2 2 6" xfId="47987" xr:uid="{00000000-0005-0000-0000-000005B50000}"/>
    <cellStyle name="Vírgula 7 2 6 2 2 3" xfId="6977" xr:uid="{00000000-0005-0000-0000-000006B50000}"/>
    <cellStyle name="Vírgula 7 2 6 2 2 3 2" xfId="11919" xr:uid="{00000000-0005-0000-0000-000007B50000}"/>
    <cellStyle name="Vírgula 7 2 6 2 2 3 3" xfId="47988" xr:uid="{00000000-0005-0000-0000-000008B50000}"/>
    <cellStyle name="Vírgula 7 2 6 2 2 3 4" xfId="47989" xr:uid="{00000000-0005-0000-0000-000009B50000}"/>
    <cellStyle name="Vírgula 7 2 6 2 2 4" xfId="8485" xr:uid="{00000000-0005-0000-0000-00000AB50000}"/>
    <cellStyle name="Vírgula 7 2 6 2 2 4 2" xfId="47990" xr:uid="{00000000-0005-0000-0000-00000BB50000}"/>
    <cellStyle name="Vírgula 7 2 6 2 2 4 3" xfId="47991" xr:uid="{00000000-0005-0000-0000-00000CB50000}"/>
    <cellStyle name="Vírgula 7 2 6 2 2 4 4" xfId="47992" xr:uid="{00000000-0005-0000-0000-00000DB50000}"/>
    <cellStyle name="Vírgula 7 2 6 2 2 5" xfId="3523" xr:uid="{00000000-0005-0000-0000-00000EB50000}"/>
    <cellStyle name="Vírgula 7 2 6 2 2 5 2" xfId="47993" xr:uid="{00000000-0005-0000-0000-00000FB50000}"/>
    <cellStyle name="Vírgula 7 2 6 2 2 5 3" xfId="47994" xr:uid="{00000000-0005-0000-0000-000010B50000}"/>
    <cellStyle name="Vírgula 7 2 6 2 2 5 4" xfId="47995" xr:uid="{00000000-0005-0000-0000-000011B50000}"/>
    <cellStyle name="Vírgula 7 2 6 2 2 6" xfId="47996" xr:uid="{00000000-0005-0000-0000-000012B50000}"/>
    <cellStyle name="Vírgula 7 2 6 2 2 6 2" xfId="47997" xr:uid="{00000000-0005-0000-0000-000013B50000}"/>
    <cellStyle name="Vírgula 7 2 6 2 2 6 3" xfId="47998" xr:uid="{00000000-0005-0000-0000-000014B50000}"/>
    <cellStyle name="Vírgula 7 2 6 2 2 7" xfId="47999" xr:uid="{00000000-0005-0000-0000-000015B50000}"/>
    <cellStyle name="Vírgula 7 2 6 2 2 8" xfId="48000" xr:uid="{00000000-0005-0000-0000-000016B50000}"/>
    <cellStyle name="Vírgula 7 2 6 2 2 9" xfId="48001" xr:uid="{00000000-0005-0000-0000-000017B50000}"/>
    <cellStyle name="Vírgula 7 2 6 2 3" xfId="4411" xr:uid="{00000000-0005-0000-0000-000018B50000}"/>
    <cellStyle name="Vírgula 7 2 6 2 3 2" xfId="9396" xr:uid="{00000000-0005-0000-0000-000019B50000}"/>
    <cellStyle name="Vírgula 7 2 6 2 3 2 2" xfId="48002" xr:uid="{00000000-0005-0000-0000-00001AB50000}"/>
    <cellStyle name="Vírgula 7 2 6 2 3 2 3" xfId="48003" xr:uid="{00000000-0005-0000-0000-00001BB50000}"/>
    <cellStyle name="Vírgula 7 2 6 2 3 2 4" xfId="48004" xr:uid="{00000000-0005-0000-0000-00001CB50000}"/>
    <cellStyle name="Vírgula 7 2 6 2 3 3" xfId="48005" xr:uid="{00000000-0005-0000-0000-00001DB50000}"/>
    <cellStyle name="Vírgula 7 2 6 2 3 3 2" xfId="48006" xr:uid="{00000000-0005-0000-0000-00001EB50000}"/>
    <cellStyle name="Vírgula 7 2 6 2 3 3 3" xfId="48007" xr:uid="{00000000-0005-0000-0000-00001FB50000}"/>
    <cellStyle name="Vírgula 7 2 6 2 3 4" xfId="48008" xr:uid="{00000000-0005-0000-0000-000020B50000}"/>
    <cellStyle name="Vírgula 7 2 6 2 3 5" xfId="48009" xr:uid="{00000000-0005-0000-0000-000021B50000}"/>
    <cellStyle name="Vírgula 7 2 6 2 3 6" xfId="48010" xr:uid="{00000000-0005-0000-0000-000022B50000}"/>
    <cellStyle name="Vírgula 7 2 6 2 4" xfId="6153" xr:uid="{00000000-0005-0000-0000-000023B50000}"/>
    <cellStyle name="Vírgula 7 2 6 2 4 2" xfId="11095" xr:uid="{00000000-0005-0000-0000-000024B50000}"/>
    <cellStyle name="Vírgula 7 2 6 2 4 3" xfId="48011" xr:uid="{00000000-0005-0000-0000-000025B50000}"/>
    <cellStyle name="Vírgula 7 2 6 2 4 4" xfId="48012" xr:uid="{00000000-0005-0000-0000-000026B50000}"/>
    <cellStyle name="Vírgula 7 2 6 2 5" xfId="7661" xr:uid="{00000000-0005-0000-0000-000027B50000}"/>
    <cellStyle name="Vírgula 7 2 6 2 5 2" xfId="48013" xr:uid="{00000000-0005-0000-0000-000028B50000}"/>
    <cellStyle name="Vírgula 7 2 6 2 5 3" xfId="48014" xr:uid="{00000000-0005-0000-0000-000029B50000}"/>
    <cellStyle name="Vírgula 7 2 6 2 5 4" xfId="48015" xr:uid="{00000000-0005-0000-0000-00002AB50000}"/>
    <cellStyle name="Vírgula 7 2 6 2 6" xfId="2699" xr:uid="{00000000-0005-0000-0000-00002BB50000}"/>
    <cellStyle name="Vírgula 7 2 6 2 6 2" xfId="48016" xr:uid="{00000000-0005-0000-0000-00002CB50000}"/>
    <cellStyle name="Vírgula 7 2 6 2 6 3" xfId="48017" xr:uid="{00000000-0005-0000-0000-00002DB50000}"/>
    <cellStyle name="Vírgula 7 2 6 2 6 4" xfId="48018" xr:uid="{00000000-0005-0000-0000-00002EB50000}"/>
    <cellStyle name="Vírgula 7 2 6 2 7" xfId="48019" xr:uid="{00000000-0005-0000-0000-00002FB50000}"/>
    <cellStyle name="Vírgula 7 2 6 2 7 2" xfId="48020" xr:uid="{00000000-0005-0000-0000-000030B50000}"/>
    <cellStyle name="Vírgula 7 2 6 2 7 3" xfId="48021" xr:uid="{00000000-0005-0000-0000-000031B50000}"/>
    <cellStyle name="Vírgula 7 2 6 2 8" xfId="48022" xr:uid="{00000000-0005-0000-0000-000032B50000}"/>
    <cellStyle name="Vírgula 7 2 6 2 9" xfId="48023" xr:uid="{00000000-0005-0000-0000-000033B50000}"/>
    <cellStyle name="Vírgula 7 2 6 3" xfId="1889" xr:uid="{00000000-0005-0000-0000-000034B50000}"/>
    <cellStyle name="Vírgula 7 2 6 3 2" xfId="5247" xr:uid="{00000000-0005-0000-0000-000035B50000}"/>
    <cellStyle name="Vírgula 7 2 6 3 2 2" xfId="10231" xr:uid="{00000000-0005-0000-0000-000036B50000}"/>
    <cellStyle name="Vírgula 7 2 6 3 2 2 2" xfId="48024" xr:uid="{00000000-0005-0000-0000-000037B50000}"/>
    <cellStyle name="Vírgula 7 2 6 3 2 2 3" xfId="48025" xr:uid="{00000000-0005-0000-0000-000038B50000}"/>
    <cellStyle name="Vírgula 7 2 6 3 2 2 4" xfId="48026" xr:uid="{00000000-0005-0000-0000-000039B50000}"/>
    <cellStyle name="Vírgula 7 2 6 3 2 3" xfId="48027" xr:uid="{00000000-0005-0000-0000-00003AB50000}"/>
    <cellStyle name="Vírgula 7 2 6 3 2 3 2" xfId="48028" xr:uid="{00000000-0005-0000-0000-00003BB50000}"/>
    <cellStyle name="Vírgula 7 2 6 3 2 3 3" xfId="48029" xr:uid="{00000000-0005-0000-0000-00003CB50000}"/>
    <cellStyle name="Vírgula 7 2 6 3 2 4" xfId="48030" xr:uid="{00000000-0005-0000-0000-00003DB50000}"/>
    <cellStyle name="Vírgula 7 2 6 3 2 5" xfId="48031" xr:uid="{00000000-0005-0000-0000-00003EB50000}"/>
    <cellStyle name="Vírgula 7 2 6 3 2 6" xfId="48032" xr:uid="{00000000-0005-0000-0000-00003FB50000}"/>
    <cellStyle name="Vírgula 7 2 6 3 3" xfId="6976" xr:uid="{00000000-0005-0000-0000-000040B50000}"/>
    <cellStyle name="Vírgula 7 2 6 3 3 2" xfId="11918" xr:uid="{00000000-0005-0000-0000-000041B50000}"/>
    <cellStyle name="Vírgula 7 2 6 3 3 3" xfId="48033" xr:uid="{00000000-0005-0000-0000-000042B50000}"/>
    <cellStyle name="Vírgula 7 2 6 3 3 4" xfId="48034" xr:uid="{00000000-0005-0000-0000-000043B50000}"/>
    <cellStyle name="Vírgula 7 2 6 3 4" xfId="8484" xr:uid="{00000000-0005-0000-0000-000044B50000}"/>
    <cellStyle name="Vírgula 7 2 6 3 4 2" xfId="48035" xr:uid="{00000000-0005-0000-0000-000045B50000}"/>
    <cellStyle name="Vírgula 7 2 6 3 4 3" xfId="48036" xr:uid="{00000000-0005-0000-0000-000046B50000}"/>
    <cellStyle name="Vírgula 7 2 6 3 4 4" xfId="48037" xr:uid="{00000000-0005-0000-0000-000047B50000}"/>
    <cellStyle name="Vírgula 7 2 6 3 5" xfId="3522" xr:uid="{00000000-0005-0000-0000-000048B50000}"/>
    <cellStyle name="Vírgula 7 2 6 3 5 2" xfId="48038" xr:uid="{00000000-0005-0000-0000-000049B50000}"/>
    <cellStyle name="Vírgula 7 2 6 3 5 3" xfId="48039" xr:uid="{00000000-0005-0000-0000-00004AB50000}"/>
    <cellStyle name="Vírgula 7 2 6 3 5 4" xfId="48040" xr:uid="{00000000-0005-0000-0000-00004BB50000}"/>
    <cellStyle name="Vírgula 7 2 6 3 6" xfId="48041" xr:uid="{00000000-0005-0000-0000-00004CB50000}"/>
    <cellStyle name="Vírgula 7 2 6 3 6 2" xfId="48042" xr:uid="{00000000-0005-0000-0000-00004DB50000}"/>
    <cellStyle name="Vírgula 7 2 6 3 6 3" xfId="48043" xr:uid="{00000000-0005-0000-0000-00004EB50000}"/>
    <cellStyle name="Vírgula 7 2 6 3 7" xfId="48044" xr:uid="{00000000-0005-0000-0000-00004FB50000}"/>
    <cellStyle name="Vírgula 7 2 6 3 8" xfId="48045" xr:uid="{00000000-0005-0000-0000-000050B50000}"/>
    <cellStyle name="Vírgula 7 2 6 3 9" xfId="48046" xr:uid="{00000000-0005-0000-0000-000051B50000}"/>
    <cellStyle name="Vírgula 7 2 6 4" xfId="3930" xr:uid="{00000000-0005-0000-0000-000052B50000}"/>
    <cellStyle name="Vírgula 7 2 6 4 2" xfId="9009" xr:uid="{00000000-0005-0000-0000-000053B50000}"/>
    <cellStyle name="Vírgula 7 2 6 4 2 2" xfId="48047" xr:uid="{00000000-0005-0000-0000-000054B50000}"/>
    <cellStyle name="Vírgula 7 2 6 4 2 3" xfId="48048" xr:uid="{00000000-0005-0000-0000-000055B50000}"/>
    <cellStyle name="Vírgula 7 2 6 4 2 4" xfId="48049" xr:uid="{00000000-0005-0000-0000-000056B50000}"/>
    <cellStyle name="Vírgula 7 2 6 4 3" xfId="48050" xr:uid="{00000000-0005-0000-0000-000057B50000}"/>
    <cellStyle name="Vírgula 7 2 6 4 3 2" xfId="48051" xr:uid="{00000000-0005-0000-0000-000058B50000}"/>
    <cellStyle name="Vírgula 7 2 6 4 3 3" xfId="48052" xr:uid="{00000000-0005-0000-0000-000059B50000}"/>
    <cellStyle name="Vírgula 7 2 6 4 4" xfId="48053" xr:uid="{00000000-0005-0000-0000-00005AB50000}"/>
    <cellStyle name="Vírgula 7 2 6 4 5" xfId="48054" xr:uid="{00000000-0005-0000-0000-00005BB50000}"/>
    <cellStyle name="Vírgula 7 2 6 4 6" xfId="48055" xr:uid="{00000000-0005-0000-0000-00005CB50000}"/>
    <cellStyle name="Vírgula 7 2 6 5" xfId="5696" xr:uid="{00000000-0005-0000-0000-00005DB50000}"/>
    <cellStyle name="Vírgula 7 2 6 5 2" xfId="10638" xr:uid="{00000000-0005-0000-0000-00005EB50000}"/>
    <cellStyle name="Vírgula 7 2 6 5 3" xfId="48056" xr:uid="{00000000-0005-0000-0000-00005FB50000}"/>
    <cellStyle name="Vírgula 7 2 6 5 4" xfId="48057" xr:uid="{00000000-0005-0000-0000-000060B50000}"/>
    <cellStyle name="Vírgula 7 2 6 6" xfId="7204" xr:uid="{00000000-0005-0000-0000-000061B50000}"/>
    <cellStyle name="Vírgula 7 2 6 6 2" xfId="48058" xr:uid="{00000000-0005-0000-0000-000062B50000}"/>
    <cellStyle name="Vírgula 7 2 6 6 3" xfId="48059" xr:uid="{00000000-0005-0000-0000-000063B50000}"/>
    <cellStyle name="Vírgula 7 2 6 6 4" xfId="48060" xr:uid="{00000000-0005-0000-0000-000064B50000}"/>
    <cellStyle name="Vírgula 7 2 6 7" xfId="2242" xr:uid="{00000000-0005-0000-0000-000065B50000}"/>
    <cellStyle name="Vírgula 7 2 6 7 2" xfId="48061" xr:uid="{00000000-0005-0000-0000-000066B50000}"/>
    <cellStyle name="Vírgula 7 2 6 7 3" xfId="48062" xr:uid="{00000000-0005-0000-0000-000067B50000}"/>
    <cellStyle name="Vírgula 7 2 6 7 4" xfId="48063" xr:uid="{00000000-0005-0000-0000-000068B50000}"/>
    <cellStyle name="Vírgula 7 2 6 8" xfId="48064" xr:uid="{00000000-0005-0000-0000-000069B50000}"/>
    <cellStyle name="Vírgula 7 2 6 8 2" xfId="48065" xr:uid="{00000000-0005-0000-0000-00006AB50000}"/>
    <cellStyle name="Vírgula 7 2 6 8 3" xfId="48066" xr:uid="{00000000-0005-0000-0000-00006BB50000}"/>
    <cellStyle name="Vírgula 7 2 6 9" xfId="48067" xr:uid="{00000000-0005-0000-0000-00006CB50000}"/>
    <cellStyle name="Vírgula 7 2 7" xfId="832" xr:uid="{00000000-0005-0000-0000-00006DB50000}"/>
    <cellStyle name="Vírgula 7 2 7 10" xfId="48068" xr:uid="{00000000-0005-0000-0000-00006EB50000}"/>
    <cellStyle name="Vírgula 7 2 7 2" xfId="1891" xr:uid="{00000000-0005-0000-0000-00006FB50000}"/>
    <cellStyle name="Vírgula 7 2 7 2 2" xfId="5249" xr:uid="{00000000-0005-0000-0000-000070B50000}"/>
    <cellStyle name="Vírgula 7 2 7 2 2 2" xfId="10233" xr:uid="{00000000-0005-0000-0000-000071B50000}"/>
    <cellStyle name="Vírgula 7 2 7 2 2 2 2" xfId="48069" xr:uid="{00000000-0005-0000-0000-000072B50000}"/>
    <cellStyle name="Vírgula 7 2 7 2 2 2 3" xfId="48070" xr:uid="{00000000-0005-0000-0000-000073B50000}"/>
    <cellStyle name="Vírgula 7 2 7 2 2 2 4" xfId="48071" xr:uid="{00000000-0005-0000-0000-000074B50000}"/>
    <cellStyle name="Vírgula 7 2 7 2 2 3" xfId="48072" xr:uid="{00000000-0005-0000-0000-000075B50000}"/>
    <cellStyle name="Vírgula 7 2 7 2 2 3 2" xfId="48073" xr:uid="{00000000-0005-0000-0000-000076B50000}"/>
    <cellStyle name="Vírgula 7 2 7 2 2 3 3" xfId="48074" xr:uid="{00000000-0005-0000-0000-000077B50000}"/>
    <cellStyle name="Vírgula 7 2 7 2 2 4" xfId="48075" xr:uid="{00000000-0005-0000-0000-000078B50000}"/>
    <cellStyle name="Vírgula 7 2 7 2 2 5" xfId="48076" xr:uid="{00000000-0005-0000-0000-000079B50000}"/>
    <cellStyle name="Vírgula 7 2 7 2 2 6" xfId="48077" xr:uid="{00000000-0005-0000-0000-00007AB50000}"/>
    <cellStyle name="Vírgula 7 2 7 2 3" xfId="6978" xr:uid="{00000000-0005-0000-0000-00007BB50000}"/>
    <cellStyle name="Vírgula 7 2 7 2 3 2" xfId="11920" xr:uid="{00000000-0005-0000-0000-00007CB50000}"/>
    <cellStyle name="Vírgula 7 2 7 2 3 3" xfId="48078" xr:uid="{00000000-0005-0000-0000-00007DB50000}"/>
    <cellStyle name="Vírgula 7 2 7 2 3 4" xfId="48079" xr:uid="{00000000-0005-0000-0000-00007EB50000}"/>
    <cellStyle name="Vírgula 7 2 7 2 4" xfId="8486" xr:uid="{00000000-0005-0000-0000-00007FB50000}"/>
    <cellStyle name="Vírgula 7 2 7 2 4 2" xfId="48080" xr:uid="{00000000-0005-0000-0000-000080B50000}"/>
    <cellStyle name="Vírgula 7 2 7 2 4 3" xfId="48081" xr:uid="{00000000-0005-0000-0000-000081B50000}"/>
    <cellStyle name="Vírgula 7 2 7 2 4 4" xfId="48082" xr:uid="{00000000-0005-0000-0000-000082B50000}"/>
    <cellStyle name="Vírgula 7 2 7 2 5" xfId="3524" xr:uid="{00000000-0005-0000-0000-000083B50000}"/>
    <cellStyle name="Vírgula 7 2 7 2 5 2" xfId="48083" xr:uid="{00000000-0005-0000-0000-000084B50000}"/>
    <cellStyle name="Vírgula 7 2 7 2 5 3" xfId="48084" xr:uid="{00000000-0005-0000-0000-000085B50000}"/>
    <cellStyle name="Vírgula 7 2 7 2 5 4" xfId="48085" xr:uid="{00000000-0005-0000-0000-000086B50000}"/>
    <cellStyle name="Vírgula 7 2 7 2 6" xfId="48086" xr:uid="{00000000-0005-0000-0000-000087B50000}"/>
    <cellStyle name="Vírgula 7 2 7 2 6 2" xfId="48087" xr:uid="{00000000-0005-0000-0000-000088B50000}"/>
    <cellStyle name="Vírgula 7 2 7 2 6 3" xfId="48088" xr:uid="{00000000-0005-0000-0000-000089B50000}"/>
    <cellStyle name="Vírgula 7 2 7 2 7" xfId="48089" xr:uid="{00000000-0005-0000-0000-00008AB50000}"/>
    <cellStyle name="Vírgula 7 2 7 2 8" xfId="48090" xr:uid="{00000000-0005-0000-0000-00008BB50000}"/>
    <cellStyle name="Vírgula 7 2 7 2 9" xfId="48091" xr:uid="{00000000-0005-0000-0000-00008CB50000}"/>
    <cellStyle name="Vírgula 7 2 7 3" xfId="4274" xr:uid="{00000000-0005-0000-0000-00008DB50000}"/>
    <cellStyle name="Vírgula 7 2 7 3 2" xfId="9260" xr:uid="{00000000-0005-0000-0000-00008EB50000}"/>
    <cellStyle name="Vírgula 7 2 7 3 2 2" xfId="48092" xr:uid="{00000000-0005-0000-0000-00008FB50000}"/>
    <cellStyle name="Vírgula 7 2 7 3 2 3" xfId="48093" xr:uid="{00000000-0005-0000-0000-000090B50000}"/>
    <cellStyle name="Vírgula 7 2 7 3 2 4" xfId="48094" xr:uid="{00000000-0005-0000-0000-000091B50000}"/>
    <cellStyle name="Vírgula 7 2 7 3 3" xfId="48095" xr:uid="{00000000-0005-0000-0000-000092B50000}"/>
    <cellStyle name="Vírgula 7 2 7 3 3 2" xfId="48096" xr:uid="{00000000-0005-0000-0000-000093B50000}"/>
    <cellStyle name="Vírgula 7 2 7 3 3 3" xfId="48097" xr:uid="{00000000-0005-0000-0000-000094B50000}"/>
    <cellStyle name="Vírgula 7 2 7 3 4" xfId="48098" xr:uid="{00000000-0005-0000-0000-000095B50000}"/>
    <cellStyle name="Vírgula 7 2 7 3 5" xfId="48099" xr:uid="{00000000-0005-0000-0000-000096B50000}"/>
    <cellStyle name="Vírgula 7 2 7 3 6" xfId="48100" xr:uid="{00000000-0005-0000-0000-000097B50000}"/>
    <cellStyle name="Vírgula 7 2 7 4" xfId="6018" xr:uid="{00000000-0005-0000-0000-000098B50000}"/>
    <cellStyle name="Vírgula 7 2 7 4 2" xfId="10960" xr:uid="{00000000-0005-0000-0000-000099B50000}"/>
    <cellStyle name="Vírgula 7 2 7 4 3" xfId="48101" xr:uid="{00000000-0005-0000-0000-00009AB50000}"/>
    <cellStyle name="Vírgula 7 2 7 4 4" xfId="48102" xr:uid="{00000000-0005-0000-0000-00009BB50000}"/>
    <cellStyle name="Vírgula 7 2 7 5" xfId="7526" xr:uid="{00000000-0005-0000-0000-00009CB50000}"/>
    <cellStyle name="Vírgula 7 2 7 5 2" xfId="48103" xr:uid="{00000000-0005-0000-0000-00009DB50000}"/>
    <cellStyle name="Vírgula 7 2 7 5 3" xfId="48104" xr:uid="{00000000-0005-0000-0000-00009EB50000}"/>
    <cellStyle name="Vírgula 7 2 7 5 4" xfId="48105" xr:uid="{00000000-0005-0000-0000-00009FB50000}"/>
    <cellStyle name="Vírgula 7 2 7 6" xfId="2564" xr:uid="{00000000-0005-0000-0000-0000A0B50000}"/>
    <cellStyle name="Vírgula 7 2 7 6 2" xfId="48106" xr:uid="{00000000-0005-0000-0000-0000A1B50000}"/>
    <cellStyle name="Vírgula 7 2 7 6 3" xfId="48107" xr:uid="{00000000-0005-0000-0000-0000A2B50000}"/>
    <cellStyle name="Vírgula 7 2 7 6 4" xfId="48108" xr:uid="{00000000-0005-0000-0000-0000A3B50000}"/>
    <cellStyle name="Vírgula 7 2 7 7" xfId="48109" xr:uid="{00000000-0005-0000-0000-0000A4B50000}"/>
    <cellStyle name="Vírgula 7 2 7 7 2" xfId="48110" xr:uid="{00000000-0005-0000-0000-0000A5B50000}"/>
    <cellStyle name="Vírgula 7 2 7 7 3" xfId="48111" xr:uid="{00000000-0005-0000-0000-0000A6B50000}"/>
    <cellStyle name="Vírgula 7 2 7 8" xfId="48112" xr:uid="{00000000-0005-0000-0000-0000A7B50000}"/>
    <cellStyle name="Vírgula 7 2 7 9" xfId="48113" xr:uid="{00000000-0005-0000-0000-0000A8B50000}"/>
    <cellStyle name="Vírgula 7 2 8" xfId="1298" xr:uid="{00000000-0005-0000-0000-0000A9B50000}"/>
    <cellStyle name="Vírgula 7 2 8 2" xfId="4656" xr:uid="{00000000-0005-0000-0000-0000AAB50000}"/>
    <cellStyle name="Vírgula 7 2 8 2 2" xfId="9640" xr:uid="{00000000-0005-0000-0000-0000ABB50000}"/>
    <cellStyle name="Vírgula 7 2 8 2 2 2" xfId="48114" xr:uid="{00000000-0005-0000-0000-0000ACB50000}"/>
    <cellStyle name="Vírgula 7 2 8 2 2 3" xfId="48115" xr:uid="{00000000-0005-0000-0000-0000ADB50000}"/>
    <cellStyle name="Vírgula 7 2 8 2 2 4" xfId="48116" xr:uid="{00000000-0005-0000-0000-0000AEB50000}"/>
    <cellStyle name="Vírgula 7 2 8 2 3" xfId="48117" xr:uid="{00000000-0005-0000-0000-0000AFB50000}"/>
    <cellStyle name="Vírgula 7 2 8 2 3 2" xfId="48118" xr:uid="{00000000-0005-0000-0000-0000B0B50000}"/>
    <cellStyle name="Vírgula 7 2 8 2 3 3" xfId="48119" xr:uid="{00000000-0005-0000-0000-0000B1B50000}"/>
    <cellStyle name="Vírgula 7 2 8 2 4" xfId="48120" xr:uid="{00000000-0005-0000-0000-0000B2B50000}"/>
    <cellStyle name="Vírgula 7 2 8 2 5" xfId="48121" xr:uid="{00000000-0005-0000-0000-0000B3B50000}"/>
    <cellStyle name="Vírgula 7 2 8 2 6" xfId="48122" xr:uid="{00000000-0005-0000-0000-0000B4B50000}"/>
    <cellStyle name="Vírgula 7 2 8 3" xfId="6385" xr:uid="{00000000-0005-0000-0000-0000B5B50000}"/>
    <cellStyle name="Vírgula 7 2 8 3 2" xfId="11327" xr:uid="{00000000-0005-0000-0000-0000B6B50000}"/>
    <cellStyle name="Vírgula 7 2 8 3 3" xfId="48123" xr:uid="{00000000-0005-0000-0000-0000B7B50000}"/>
    <cellStyle name="Vírgula 7 2 8 3 4" xfId="48124" xr:uid="{00000000-0005-0000-0000-0000B8B50000}"/>
    <cellStyle name="Vírgula 7 2 8 4" xfId="7893" xr:uid="{00000000-0005-0000-0000-0000B9B50000}"/>
    <cellStyle name="Vírgula 7 2 8 4 2" xfId="48125" xr:uid="{00000000-0005-0000-0000-0000BAB50000}"/>
    <cellStyle name="Vírgula 7 2 8 4 3" xfId="48126" xr:uid="{00000000-0005-0000-0000-0000BBB50000}"/>
    <cellStyle name="Vírgula 7 2 8 4 4" xfId="48127" xr:uid="{00000000-0005-0000-0000-0000BCB50000}"/>
    <cellStyle name="Vírgula 7 2 8 5" xfId="2931" xr:uid="{00000000-0005-0000-0000-0000BDB50000}"/>
    <cellStyle name="Vírgula 7 2 8 5 2" xfId="48128" xr:uid="{00000000-0005-0000-0000-0000BEB50000}"/>
    <cellStyle name="Vírgula 7 2 8 5 3" xfId="48129" xr:uid="{00000000-0005-0000-0000-0000BFB50000}"/>
    <cellStyle name="Vírgula 7 2 8 5 4" xfId="48130" xr:uid="{00000000-0005-0000-0000-0000C0B50000}"/>
    <cellStyle name="Vírgula 7 2 8 6" xfId="48131" xr:uid="{00000000-0005-0000-0000-0000C1B50000}"/>
    <cellStyle name="Vírgula 7 2 8 6 2" xfId="48132" xr:uid="{00000000-0005-0000-0000-0000C2B50000}"/>
    <cellStyle name="Vírgula 7 2 8 6 3" xfId="48133" xr:uid="{00000000-0005-0000-0000-0000C3B50000}"/>
    <cellStyle name="Vírgula 7 2 8 7" xfId="48134" xr:uid="{00000000-0005-0000-0000-0000C4B50000}"/>
    <cellStyle name="Vírgula 7 2 8 8" xfId="48135" xr:uid="{00000000-0005-0000-0000-0000C5B50000}"/>
    <cellStyle name="Vírgula 7 2 8 9" xfId="48136" xr:uid="{00000000-0005-0000-0000-0000C6B50000}"/>
    <cellStyle name="Vírgula 7 2 9" xfId="242" xr:uid="{00000000-0005-0000-0000-0000C7B50000}"/>
    <cellStyle name="Vírgula 7 2 9 2" xfId="3874" xr:uid="{00000000-0005-0000-0000-0000C8B50000}"/>
    <cellStyle name="Vírgula 7 2 9 2 2" xfId="8961" xr:uid="{00000000-0005-0000-0000-0000C9B50000}"/>
    <cellStyle name="Vírgula 7 2 9 2 2 2" xfId="48137" xr:uid="{00000000-0005-0000-0000-0000CAB50000}"/>
    <cellStyle name="Vírgula 7 2 9 2 2 3" xfId="48138" xr:uid="{00000000-0005-0000-0000-0000CBB50000}"/>
    <cellStyle name="Vírgula 7 2 9 2 2 4" xfId="48139" xr:uid="{00000000-0005-0000-0000-0000CCB50000}"/>
    <cellStyle name="Vírgula 7 2 9 2 3" xfId="48140" xr:uid="{00000000-0005-0000-0000-0000CDB50000}"/>
    <cellStyle name="Vírgula 7 2 9 2 3 2" xfId="48141" xr:uid="{00000000-0005-0000-0000-0000CEB50000}"/>
    <cellStyle name="Vírgula 7 2 9 2 3 3" xfId="48142" xr:uid="{00000000-0005-0000-0000-0000CFB50000}"/>
    <cellStyle name="Vírgula 7 2 9 2 4" xfId="48143" xr:uid="{00000000-0005-0000-0000-0000D0B50000}"/>
    <cellStyle name="Vírgula 7 2 9 2 5" xfId="48144" xr:uid="{00000000-0005-0000-0000-0000D1B50000}"/>
    <cellStyle name="Vírgula 7 2 9 2 6" xfId="48145" xr:uid="{00000000-0005-0000-0000-0000D2B50000}"/>
    <cellStyle name="Vírgula 7 2 9 3" xfId="5652" xr:uid="{00000000-0005-0000-0000-0000D3B50000}"/>
    <cellStyle name="Vírgula 7 2 9 3 2" xfId="10594" xr:uid="{00000000-0005-0000-0000-0000D4B50000}"/>
    <cellStyle name="Vírgula 7 2 9 3 3" xfId="48146" xr:uid="{00000000-0005-0000-0000-0000D5B50000}"/>
    <cellStyle name="Vírgula 7 2 9 3 4" xfId="48147" xr:uid="{00000000-0005-0000-0000-0000D6B50000}"/>
    <cellStyle name="Vírgula 7 2 9 4" xfId="7160" xr:uid="{00000000-0005-0000-0000-0000D7B50000}"/>
    <cellStyle name="Vírgula 7 2 9 4 2" xfId="48148" xr:uid="{00000000-0005-0000-0000-0000D8B50000}"/>
    <cellStyle name="Vírgula 7 2 9 4 3" xfId="48149" xr:uid="{00000000-0005-0000-0000-0000D9B50000}"/>
    <cellStyle name="Vírgula 7 2 9 4 4" xfId="48150" xr:uid="{00000000-0005-0000-0000-0000DAB50000}"/>
    <cellStyle name="Vírgula 7 2 9 5" xfId="2198" xr:uid="{00000000-0005-0000-0000-0000DBB50000}"/>
    <cellStyle name="Vírgula 7 2 9 5 2" xfId="48151" xr:uid="{00000000-0005-0000-0000-0000DCB50000}"/>
    <cellStyle name="Vírgula 7 2 9 5 3" xfId="48152" xr:uid="{00000000-0005-0000-0000-0000DDB50000}"/>
    <cellStyle name="Vírgula 7 2 9 5 4" xfId="48153" xr:uid="{00000000-0005-0000-0000-0000DEB50000}"/>
    <cellStyle name="Vírgula 7 2 9 6" xfId="48154" xr:uid="{00000000-0005-0000-0000-0000DFB50000}"/>
    <cellStyle name="Vírgula 7 2 9 6 2" xfId="48155" xr:uid="{00000000-0005-0000-0000-0000E0B50000}"/>
    <cellStyle name="Vírgula 7 2 9 6 3" xfId="48156" xr:uid="{00000000-0005-0000-0000-0000E1B50000}"/>
    <cellStyle name="Vírgula 7 2 9 7" xfId="48157" xr:uid="{00000000-0005-0000-0000-0000E2B50000}"/>
    <cellStyle name="Vírgula 7 2 9 8" xfId="48158" xr:uid="{00000000-0005-0000-0000-0000E3B50000}"/>
    <cellStyle name="Vírgula 7 2 9 9" xfId="48159" xr:uid="{00000000-0005-0000-0000-0000E4B50000}"/>
    <cellStyle name="Vírgula 7 20" xfId="48160" xr:uid="{00000000-0005-0000-0000-0000E5B50000}"/>
    <cellStyle name="Vírgula 7 21" xfId="48161" xr:uid="{00000000-0005-0000-0000-0000E6B50000}"/>
    <cellStyle name="Vírgula 7 22" xfId="48162" xr:uid="{00000000-0005-0000-0000-0000E7B50000}"/>
    <cellStyle name="Vírgula 7 3" xfId="141" xr:uid="{00000000-0005-0000-0000-0000E8B50000}"/>
    <cellStyle name="Vírgula 7 3 10" xfId="2127" xr:uid="{00000000-0005-0000-0000-0000E9B50000}"/>
    <cellStyle name="Vírgula 7 3 10 2" xfId="4381" xr:uid="{00000000-0005-0000-0000-0000EAB50000}"/>
    <cellStyle name="Vírgula 7 3 10 2 2" xfId="9366" xr:uid="{00000000-0005-0000-0000-0000EBB50000}"/>
    <cellStyle name="Vírgula 7 3 10 2 2 2" xfId="48163" xr:uid="{00000000-0005-0000-0000-0000ECB50000}"/>
    <cellStyle name="Vírgula 7 3 10 2 2 3" xfId="48164" xr:uid="{00000000-0005-0000-0000-0000EDB50000}"/>
    <cellStyle name="Vírgula 7 3 10 2 2 4" xfId="48165" xr:uid="{00000000-0005-0000-0000-0000EEB50000}"/>
    <cellStyle name="Vírgula 7 3 10 2 3" xfId="48166" xr:uid="{00000000-0005-0000-0000-0000EFB50000}"/>
    <cellStyle name="Vírgula 7 3 10 2 3 2" xfId="48167" xr:uid="{00000000-0005-0000-0000-0000F0B50000}"/>
    <cellStyle name="Vírgula 7 3 10 2 3 3" xfId="48168" xr:uid="{00000000-0005-0000-0000-0000F1B50000}"/>
    <cellStyle name="Vírgula 7 3 10 2 4" xfId="48169" xr:uid="{00000000-0005-0000-0000-0000F2B50000}"/>
    <cellStyle name="Vírgula 7 3 10 2 5" xfId="48170" xr:uid="{00000000-0005-0000-0000-0000F3B50000}"/>
    <cellStyle name="Vírgula 7 3 10 2 6" xfId="48171" xr:uid="{00000000-0005-0000-0000-0000F4B50000}"/>
    <cellStyle name="Vírgula 7 3 10 3" xfId="8633" xr:uid="{00000000-0005-0000-0000-0000F5B50000}"/>
    <cellStyle name="Vírgula 7 3 10 3 2" xfId="48172" xr:uid="{00000000-0005-0000-0000-0000F6B50000}"/>
    <cellStyle name="Vírgula 7 3 10 3 3" xfId="48173" xr:uid="{00000000-0005-0000-0000-0000F7B50000}"/>
    <cellStyle name="Vírgula 7 3 10 3 4" xfId="48174" xr:uid="{00000000-0005-0000-0000-0000F8B50000}"/>
    <cellStyle name="Vírgula 7 3 10 4" xfId="48175" xr:uid="{00000000-0005-0000-0000-0000F9B50000}"/>
    <cellStyle name="Vírgula 7 3 10 4 2" xfId="48176" xr:uid="{00000000-0005-0000-0000-0000FAB50000}"/>
    <cellStyle name="Vírgula 7 3 10 4 3" xfId="48177" xr:uid="{00000000-0005-0000-0000-0000FBB50000}"/>
    <cellStyle name="Vírgula 7 3 10 4 4" xfId="48178" xr:uid="{00000000-0005-0000-0000-0000FCB50000}"/>
    <cellStyle name="Vírgula 7 3 10 5" xfId="48179" xr:uid="{00000000-0005-0000-0000-0000FDB50000}"/>
    <cellStyle name="Vírgula 7 3 10 5 2" xfId="48180" xr:uid="{00000000-0005-0000-0000-0000FEB50000}"/>
    <cellStyle name="Vírgula 7 3 10 5 3" xfId="48181" xr:uid="{00000000-0005-0000-0000-0000FFB50000}"/>
    <cellStyle name="Vírgula 7 3 10 5 4" xfId="48182" xr:uid="{00000000-0005-0000-0000-000000B60000}"/>
    <cellStyle name="Vírgula 7 3 10 6" xfId="48183" xr:uid="{00000000-0005-0000-0000-000001B60000}"/>
    <cellStyle name="Vírgula 7 3 10 6 2" xfId="48184" xr:uid="{00000000-0005-0000-0000-000002B60000}"/>
    <cellStyle name="Vírgula 7 3 10 6 3" xfId="48185" xr:uid="{00000000-0005-0000-0000-000003B60000}"/>
    <cellStyle name="Vírgula 7 3 10 7" xfId="48186" xr:uid="{00000000-0005-0000-0000-000004B60000}"/>
    <cellStyle name="Vírgula 7 3 10 8" xfId="48187" xr:uid="{00000000-0005-0000-0000-000005B60000}"/>
    <cellStyle name="Vírgula 7 3 10 9" xfId="48188" xr:uid="{00000000-0005-0000-0000-000006B60000}"/>
    <cellStyle name="Vírgula 7 3 11" xfId="3672" xr:uid="{00000000-0005-0000-0000-000007B60000}"/>
    <cellStyle name="Vírgula 7 3 11 2" xfId="8770" xr:uid="{00000000-0005-0000-0000-000008B60000}"/>
    <cellStyle name="Vírgula 7 3 11 2 2" xfId="48189" xr:uid="{00000000-0005-0000-0000-000009B60000}"/>
    <cellStyle name="Vírgula 7 3 11 2 2 2" xfId="48190" xr:uid="{00000000-0005-0000-0000-00000AB60000}"/>
    <cellStyle name="Vírgula 7 3 11 2 2 3" xfId="48191" xr:uid="{00000000-0005-0000-0000-00000BB60000}"/>
    <cellStyle name="Vírgula 7 3 11 2 2 4" xfId="48192" xr:uid="{00000000-0005-0000-0000-00000CB60000}"/>
    <cellStyle name="Vírgula 7 3 11 2 3" xfId="48193" xr:uid="{00000000-0005-0000-0000-00000DB60000}"/>
    <cellStyle name="Vírgula 7 3 11 2 3 2" xfId="48194" xr:uid="{00000000-0005-0000-0000-00000EB60000}"/>
    <cellStyle name="Vírgula 7 3 11 2 3 3" xfId="48195" xr:uid="{00000000-0005-0000-0000-00000FB60000}"/>
    <cellStyle name="Vírgula 7 3 11 2 4" xfId="48196" xr:uid="{00000000-0005-0000-0000-000010B60000}"/>
    <cellStyle name="Vírgula 7 3 11 2 5" xfId="48197" xr:uid="{00000000-0005-0000-0000-000011B60000}"/>
    <cellStyle name="Vírgula 7 3 11 2 6" xfId="48198" xr:uid="{00000000-0005-0000-0000-000012B60000}"/>
    <cellStyle name="Vírgula 7 3 11 3" xfId="48199" xr:uid="{00000000-0005-0000-0000-000013B60000}"/>
    <cellStyle name="Vírgula 7 3 11 3 2" xfId="48200" xr:uid="{00000000-0005-0000-0000-000014B60000}"/>
    <cellStyle name="Vírgula 7 3 11 3 3" xfId="48201" xr:uid="{00000000-0005-0000-0000-000015B60000}"/>
    <cellStyle name="Vírgula 7 3 11 3 4" xfId="48202" xr:uid="{00000000-0005-0000-0000-000016B60000}"/>
    <cellStyle name="Vírgula 7 3 11 4" xfId="48203" xr:uid="{00000000-0005-0000-0000-000017B60000}"/>
    <cellStyle name="Vírgula 7 3 11 4 2" xfId="48204" xr:uid="{00000000-0005-0000-0000-000018B60000}"/>
    <cellStyle name="Vírgula 7 3 11 4 3" xfId="48205" xr:uid="{00000000-0005-0000-0000-000019B60000}"/>
    <cellStyle name="Vírgula 7 3 11 4 4" xfId="48206" xr:uid="{00000000-0005-0000-0000-00001AB60000}"/>
    <cellStyle name="Vírgula 7 3 11 5" xfId="48207" xr:uid="{00000000-0005-0000-0000-00001BB60000}"/>
    <cellStyle name="Vírgula 7 3 11 5 2" xfId="48208" xr:uid="{00000000-0005-0000-0000-00001CB60000}"/>
    <cellStyle name="Vírgula 7 3 11 5 3" xfId="48209" xr:uid="{00000000-0005-0000-0000-00001DB60000}"/>
    <cellStyle name="Vírgula 7 3 11 6" xfId="48210" xr:uid="{00000000-0005-0000-0000-00001EB60000}"/>
    <cellStyle name="Vírgula 7 3 11 7" xfId="48211" xr:uid="{00000000-0005-0000-0000-00001FB60000}"/>
    <cellStyle name="Vírgula 7 3 11 8" xfId="48212" xr:uid="{00000000-0005-0000-0000-000020B60000}"/>
    <cellStyle name="Vírgula 7 3 12" xfId="3824" xr:uid="{00000000-0005-0000-0000-000021B60000}"/>
    <cellStyle name="Vírgula 7 3 12 2" xfId="8915" xr:uid="{00000000-0005-0000-0000-000022B60000}"/>
    <cellStyle name="Vírgula 7 3 12 2 2" xfId="48213" xr:uid="{00000000-0005-0000-0000-000023B60000}"/>
    <cellStyle name="Vírgula 7 3 12 2 3" xfId="48214" xr:uid="{00000000-0005-0000-0000-000024B60000}"/>
    <cellStyle name="Vírgula 7 3 12 2 4" xfId="48215" xr:uid="{00000000-0005-0000-0000-000025B60000}"/>
    <cellStyle name="Vírgula 7 3 12 3" xfId="48216" xr:uid="{00000000-0005-0000-0000-000026B60000}"/>
    <cellStyle name="Vírgula 7 3 12 3 2" xfId="48217" xr:uid="{00000000-0005-0000-0000-000027B60000}"/>
    <cellStyle name="Vírgula 7 3 12 3 3" xfId="48218" xr:uid="{00000000-0005-0000-0000-000028B60000}"/>
    <cellStyle name="Vírgula 7 3 12 3 4" xfId="48219" xr:uid="{00000000-0005-0000-0000-000029B60000}"/>
    <cellStyle name="Vírgula 7 3 12 4" xfId="48220" xr:uid="{00000000-0005-0000-0000-00002AB60000}"/>
    <cellStyle name="Vírgula 7 3 12 4 2" xfId="48221" xr:uid="{00000000-0005-0000-0000-00002BB60000}"/>
    <cellStyle name="Vírgula 7 3 12 4 3" xfId="48222" xr:uid="{00000000-0005-0000-0000-00002CB60000}"/>
    <cellStyle name="Vírgula 7 3 12 5" xfId="48223" xr:uid="{00000000-0005-0000-0000-00002DB60000}"/>
    <cellStyle name="Vírgula 7 3 12 6" xfId="48224" xr:uid="{00000000-0005-0000-0000-00002EB60000}"/>
    <cellStyle name="Vírgula 7 3 12 7" xfId="48225" xr:uid="{00000000-0005-0000-0000-00002FB60000}"/>
    <cellStyle name="Vírgula 7 3 13" xfId="5609" xr:uid="{00000000-0005-0000-0000-000030B60000}"/>
    <cellStyle name="Vírgula 7 3 13 2" xfId="10551" xr:uid="{00000000-0005-0000-0000-000031B60000}"/>
    <cellStyle name="Vírgula 7 3 13 3" xfId="48226" xr:uid="{00000000-0005-0000-0000-000032B60000}"/>
    <cellStyle name="Vírgula 7 3 13 4" xfId="48227" xr:uid="{00000000-0005-0000-0000-000033B60000}"/>
    <cellStyle name="Vírgula 7 3 14" xfId="7117" xr:uid="{00000000-0005-0000-0000-000034B60000}"/>
    <cellStyle name="Vírgula 7 3 14 2" xfId="48228" xr:uid="{00000000-0005-0000-0000-000035B60000}"/>
    <cellStyle name="Vírgula 7 3 14 3" xfId="48229" xr:uid="{00000000-0005-0000-0000-000036B60000}"/>
    <cellStyle name="Vírgula 7 3 14 4" xfId="48230" xr:uid="{00000000-0005-0000-0000-000037B60000}"/>
    <cellStyle name="Vírgula 7 3 15" xfId="2090" xr:uid="{00000000-0005-0000-0000-000038B60000}"/>
    <cellStyle name="Vírgula 7 3 15 2" xfId="48231" xr:uid="{00000000-0005-0000-0000-000039B60000}"/>
    <cellStyle name="Vírgula 7 3 15 3" xfId="48232" xr:uid="{00000000-0005-0000-0000-00003AB60000}"/>
    <cellStyle name="Vírgula 7 3 15 4" xfId="48233" xr:uid="{00000000-0005-0000-0000-00003BB60000}"/>
    <cellStyle name="Vírgula 7 3 16" xfId="48234" xr:uid="{00000000-0005-0000-0000-00003CB60000}"/>
    <cellStyle name="Vírgula 7 3 16 2" xfId="48235" xr:uid="{00000000-0005-0000-0000-00003DB60000}"/>
    <cellStyle name="Vírgula 7 3 16 3" xfId="48236" xr:uid="{00000000-0005-0000-0000-00003EB60000}"/>
    <cellStyle name="Vírgula 7 3 17" xfId="48237" xr:uid="{00000000-0005-0000-0000-00003FB60000}"/>
    <cellStyle name="Vírgula 7 3 18" xfId="48238" xr:uid="{00000000-0005-0000-0000-000040B60000}"/>
    <cellStyle name="Vírgula 7 3 19" xfId="48239" xr:uid="{00000000-0005-0000-0000-000041B60000}"/>
    <cellStyle name="Vírgula 7 3 2" xfId="588" xr:uid="{00000000-0005-0000-0000-000042B60000}"/>
    <cellStyle name="Vírgula 7 3 2 10" xfId="2339" xr:uid="{00000000-0005-0000-0000-000043B60000}"/>
    <cellStyle name="Vírgula 7 3 2 10 2" xfId="48240" xr:uid="{00000000-0005-0000-0000-000044B60000}"/>
    <cellStyle name="Vírgula 7 3 2 10 3" xfId="48241" xr:uid="{00000000-0005-0000-0000-000045B60000}"/>
    <cellStyle name="Vírgula 7 3 2 10 4" xfId="48242" xr:uid="{00000000-0005-0000-0000-000046B60000}"/>
    <cellStyle name="Vírgula 7 3 2 11" xfId="48243" xr:uid="{00000000-0005-0000-0000-000047B60000}"/>
    <cellStyle name="Vírgula 7 3 2 11 2" xfId="48244" xr:uid="{00000000-0005-0000-0000-000048B60000}"/>
    <cellStyle name="Vírgula 7 3 2 11 3" xfId="48245" xr:uid="{00000000-0005-0000-0000-000049B60000}"/>
    <cellStyle name="Vírgula 7 3 2 12" xfId="48246" xr:uid="{00000000-0005-0000-0000-00004AB60000}"/>
    <cellStyle name="Vírgula 7 3 2 13" xfId="48247" xr:uid="{00000000-0005-0000-0000-00004BB60000}"/>
    <cellStyle name="Vírgula 7 3 2 14" xfId="48248" xr:uid="{00000000-0005-0000-0000-00004CB60000}"/>
    <cellStyle name="Vírgula 7 3 2 2" xfId="731" xr:uid="{00000000-0005-0000-0000-00004DB60000}"/>
    <cellStyle name="Vírgula 7 3 2 2 10" xfId="48249" xr:uid="{00000000-0005-0000-0000-00004EB60000}"/>
    <cellStyle name="Vírgula 7 3 2 2 11" xfId="48250" xr:uid="{00000000-0005-0000-0000-00004FB60000}"/>
    <cellStyle name="Vírgula 7 3 2 2 2" xfId="1196" xr:uid="{00000000-0005-0000-0000-000050B60000}"/>
    <cellStyle name="Vírgula 7 3 2 2 2 10" xfId="48251" xr:uid="{00000000-0005-0000-0000-000051B60000}"/>
    <cellStyle name="Vírgula 7 3 2 2 2 2" xfId="1894" xr:uid="{00000000-0005-0000-0000-000052B60000}"/>
    <cellStyle name="Vírgula 7 3 2 2 2 2 2" xfId="5252" xr:uid="{00000000-0005-0000-0000-000053B60000}"/>
    <cellStyle name="Vírgula 7 3 2 2 2 2 2 2" xfId="10236" xr:uid="{00000000-0005-0000-0000-000054B60000}"/>
    <cellStyle name="Vírgula 7 3 2 2 2 2 2 2 2" xfId="48252" xr:uid="{00000000-0005-0000-0000-000055B60000}"/>
    <cellStyle name="Vírgula 7 3 2 2 2 2 2 2 3" xfId="48253" xr:uid="{00000000-0005-0000-0000-000056B60000}"/>
    <cellStyle name="Vírgula 7 3 2 2 2 2 2 2 4" xfId="48254" xr:uid="{00000000-0005-0000-0000-000057B60000}"/>
    <cellStyle name="Vírgula 7 3 2 2 2 2 2 3" xfId="48255" xr:uid="{00000000-0005-0000-0000-000058B60000}"/>
    <cellStyle name="Vírgula 7 3 2 2 2 2 2 3 2" xfId="48256" xr:uid="{00000000-0005-0000-0000-000059B60000}"/>
    <cellStyle name="Vírgula 7 3 2 2 2 2 2 3 3" xfId="48257" xr:uid="{00000000-0005-0000-0000-00005AB60000}"/>
    <cellStyle name="Vírgula 7 3 2 2 2 2 2 4" xfId="48258" xr:uid="{00000000-0005-0000-0000-00005BB60000}"/>
    <cellStyle name="Vírgula 7 3 2 2 2 2 2 5" xfId="48259" xr:uid="{00000000-0005-0000-0000-00005CB60000}"/>
    <cellStyle name="Vírgula 7 3 2 2 2 2 2 6" xfId="48260" xr:uid="{00000000-0005-0000-0000-00005DB60000}"/>
    <cellStyle name="Vírgula 7 3 2 2 2 2 3" xfId="6981" xr:uid="{00000000-0005-0000-0000-00005EB60000}"/>
    <cellStyle name="Vírgula 7 3 2 2 2 2 3 2" xfId="11923" xr:uid="{00000000-0005-0000-0000-00005FB60000}"/>
    <cellStyle name="Vírgula 7 3 2 2 2 2 3 3" xfId="48261" xr:uid="{00000000-0005-0000-0000-000060B60000}"/>
    <cellStyle name="Vírgula 7 3 2 2 2 2 3 4" xfId="48262" xr:uid="{00000000-0005-0000-0000-000061B60000}"/>
    <cellStyle name="Vírgula 7 3 2 2 2 2 4" xfId="8489" xr:uid="{00000000-0005-0000-0000-000062B60000}"/>
    <cellStyle name="Vírgula 7 3 2 2 2 2 4 2" xfId="48263" xr:uid="{00000000-0005-0000-0000-000063B60000}"/>
    <cellStyle name="Vírgula 7 3 2 2 2 2 4 3" xfId="48264" xr:uid="{00000000-0005-0000-0000-000064B60000}"/>
    <cellStyle name="Vírgula 7 3 2 2 2 2 4 4" xfId="48265" xr:uid="{00000000-0005-0000-0000-000065B60000}"/>
    <cellStyle name="Vírgula 7 3 2 2 2 2 5" xfId="3527" xr:uid="{00000000-0005-0000-0000-000066B60000}"/>
    <cellStyle name="Vírgula 7 3 2 2 2 2 5 2" xfId="48266" xr:uid="{00000000-0005-0000-0000-000067B60000}"/>
    <cellStyle name="Vírgula 7 3 2 2 2 2 5 3" xfId="48267" xr:uid="{00000000-0005-0000-0000-000068B60000}"/>
    <cellStyle name="Vírgula 7 3 2 2 2 2 5 4" xfId="48268" xr:uid="{00000000-0005-0000-0000-000069B60000}"/>
    <cellStyle name="Vírgula 7 3 2 2 2 2 6" xfId="48269" xr:uid="{00000000-0005-0000-0000-00006AB60000}"/>
    <cellStyle name="Vírgula 7 3 2 2 2 2 6 2" xfId="48270" xr:uid="{00000000-0005-0000-0000-00006BB60000}"/>
    <cellStyle name="Vírgula 7 3 2 2 2 2 6 3" xfId="48271" xr:uid="{00000000-0005-0000-0000-00006CB60000}"/>
    <cellStyle name="Vírgula 7 3 2 2 2 2 7" xfId="48272" xr:uid="{00000000-0005-0000-0000-00006DB60000}"/>
    <cellStyle name="Vírgula 7 3 2 2 2 2 8" xfId="48273" xr:uid="{00000000-0005-0000-0000-00006EB60000}"/>
    <cellStyle name="Vírgula 7 3 2 2 2 2 9" xfId="48274" xr:uid="{00000000-0005-0000-0000-00006FB60000}"/>
    <cellStyle name="Vírgula 7 3 2 2 2 3" xfId="4564" xr:uid="{00000000-0005-0000-0000-000070B60000}"/>
    <cellStyle name="Vírgula 7 3 2 2 2 3 2" xfId="9548" xr:uid="{00000000-0005-0000-0000-000071B60000}"/>
    <cellStyle name="Vírgula 7 3 2 2 2 3 2 2" xfId="48275" xr:uid="{00000000-0005-0000-0000-000072B60000}"/>
    <cellStyle name="Vírgula 7 3 2 2 2 3 2 3" xfId="48276" xr:uid="{00000000-0005-0000-0000-000073B60000}"/>
    <cellStyle name="Vírgula 7 3 2 2 2 3 2 4" xfId="48277" xr:uid="{00000000-0005-0000-0000-000074B60000}"/>
    <cellStyle name="Vírgula 7 3 2 2 2 3 3" xfId="48278" xr:uid="{00000000-0005-0000-0000-000075B60000}"/>
    <cellStyle name="Vírgula 7 3 2 2 2 3 3 2" xfId="48279" xr:uid="{00000000-0005-0000-0000-000076B60000}"/>
    <cellStyle name="Vírgula 7 3 2 2 2 3 3 3" xfId="48280" xr:uid="{00000000-0005-0000-0000-000077B60000}"/>
    <cellStyle name="Vírgula 7 3 2 2 2 3 4" xfId="48281" xr:uid="{00000000-0005-0000-0000-000078B60000}"/>
    <cellStyle name="Vírgula 7 3 2 2 2 3 5" xfId="48282" xr:uid="{00000000-0005-0000-0000-000079B60000}"/>
    <cellStyle name="Vírgula 7 3 2 2 2 3 6" xfId="48283" xr:uid="{00000000-0005-0000-0000-00007AB60000}"/>
    <cellStyle name="Vírgula 7 3 2 2 2 4" xfId="6295" xr:uid="{00000000-0005-0000-0000-00007BB60000}"/>
    <cellStyle name="Vírgula 7 3 2 2 2 4 2" xfId="11237" xr:uid="{00000000-0005-0000-0000-00007CB60000}"/>
    <cellStyle name="Vírgula 7 3 2 2 2 4 3" xfId="48284" xr:uid="{00000000-0005-0000-0000-00007DB60000}"/>
    <cellStyle name="Vírgula 7 3 2 2 2 4 4" xfId="48285" xr:uid="{00000000-0005-0000-0000-00007EB60000}"/>
    <cellStyle name="Vírgula 7 3 2 2 2 5" xfId="7803" xr:uid="{00000000-0005-0000-0000-00007FB60000}"/>
    <cellStyle name="Vírgula 7 3 2 2 2 5 2" xfId="48286" xr:uid="{00000000-0005-0000-0000-000080B60000}"/>
    <cellStyle name="Vírgula 7 3 2 2 2 5 3" xfId="48287" xr:uid="{00000000-0005-0000-0000-000081B60000}"/>
    <cellStyle name="Vírgula 7 3 2 2 2 5 4" xfId="48288" xr:uid="{00000000-0005-0000-0000-000082B60000}"/>
    <cellStyle name="Vírgula 7 3 2 2 2 6" xfId="2841" xr:uid="{00000000-0005-0000-0000-000083B60000}"/>
    <cellStyle name="Vírgula 7 3 2 2 2 6 2" xfId="48289" xr:uid="{00000000-0005-0000-0000-000084B60000}"/>
    <cellStyle name="Vírgula 7 3 2 2 2 6 3" xfId="48290" xr:uid="{00000000-0005-0000-0000-000085B60000}"/>
    <cellStyle name="Vírgula 7 3 2 2 2 6 4" xfId="48291" xr:uid="{00000000-0005-0000-0000-000086B60000}"/>
    <cellStyle name="Vírgula 7 3 2 2 2 7" xfId="48292" xr:uid="{00000000-0005-0000-0000-000087B60000}"/>
    <cellStyle name="Vírgula 7 3 2 2 2 7 2" xfId="48293" xr:uid="{00000000-0005-0000-0000-000088B60000}"/>
    <cellStyle name="Vírgula 7 3 2 2 2 7 3" xfId="48294" xr:uid="{00000000-0005-0000-0000-000089B60000}"/>
    <cellStyle name="Vírgula 7 3 2 2 2 8" xfId="48295" xr:uid="{00000000-0005-0000-0000-00008AB60000}"/>
    <cellStyle name="Vírgula 7 3 2 2 2 9" xfId="48296" xr:uid="{00000000-0005-0000-0000-00008BB60000}"/>
    <cellStyle name="Vírgula 7 3 2 2 3" xfId="1893" xr:uid="{00000000-0005-0000-0000-00008CB60000}"/>
    <cellStyle name="Vírgula 7 3 2 2 3 2" xfId="5251" xr:uid="{00000000-0005-0000-0000-00008DB60000}"/>
    <cellStyle name="Vírgula 7 3 2 2 3 2 2" xfId="10235" xr:uid="{00000000-0005-0000-0000-00008EB60000}"/>
    <cellStyle name="Vírgula 7 3 2 2 3 2 2 2" xfId="48297" xr:uid="{00000000-0005-0000-0000-00008FB60000}"/>
    <cellStyle name="Vírgula 7 3 2 2 3 2 2 3" xfId="48298" xr:uid="{00000000-0005-0000-0000-000090B60000}"/>
    <cellStyle name="Vírgula 7 3 2 2 3 2 2 4" xfId="48299" xr:uid="{00000000-0005-0000-0000-000091B60000}"/>
    <cellStyle name="Vírgula 7 3 2 2 3 2 3" xfId="48300" xr:uid="{00000000-0005-0000-0000-000092B60000}"/>
    <cellStyle name="Vírgula 7 3 2 2 3 2 3 2" xfId="48301" xr:uid="{00000000-0005-0000-0000-000093B60000}"/>
    <cellStyle name="Vírgula 7 3 2 2 3 2 3 3" xfId="48302" xr:uid="{00000000-0005-0000-0000-000094B60000}"/>
    <cellStyle name="Vírgula 7 3 2 2 3 2 4" xfId="48303" xr:uid="{00000000-0005-0000-0000-000095B60000}"/>
    <cellStyle name="Vírgula 7 3 2 2 3 2 5" xfId="48304" xr:uid="{00000000-0005-0000-0000-000096B60000}"/>
    <cellStyle name="Vírgula 7 3 2 2 3 2 6" xfId="48305" xr:uid="{00000000-0005-0000-0000-000097B60000}"/>
    <cellStyle name="Vírgula 7 3 2 2 3 3" xfId="6980" xr:uid="{00000000-0005-0000-0000-000098B60000}"/>
    <cellStyle name="Vírgula 7 3 2 2 3 3 2" xfId="11922" xr:uid="{00000000-0005-0000-0000-000099B60000}"/>
    <cellStyle name="Vírgula 7 3 2 2 3 3 3" xfId="48306" xr:uid="{00000000-0005-0000-0000-00009AB60000}"/>
    <cellStyle name="Vírgula 7 3 2 2 3 3 4" xfId="48307" xr:uid="{00000000-0005-0000-0000-00009BB60000}"/>
    <cellStyle name="Vírgula 7 3 2 2 3 4" xfId="8488" xr:uid="{00000000-0005-0000-0000-00009CB60000}"/>
    <cellStyle name="Vírgula 7 3 2 2 3 4 2" xfId="48308" xr:uid="{00000000-0005-0000-0000-00009DB60000}"/>
    <cellStyle name="Vírgula 7 3 2 2 3 4 3" xfId="48309" xr:uid="{00000000-0005-0000-0000-00009EB60000}"/>
    <cellStyle name="Vírgula 7 3 2 2 3 4 4" xfId="48310" xr:uid="{00000000-0005-0000-0000-00009FB60000}"/>
    <cellStyle name="Vírgula 7 3 2 2 3 5" xfId="3526" xr:uid="{00000000-0005-0000-0000-0000A0B60000}"/>
    <cellStyle name="Vírgula 7 3 2 2 3 5 2" xfId="48311" xr:uid="{00000000-0005-0000-0000-0000A1B60000}"/>
    <cellStyle name="Vírgula 7 3 2 2 3 5 3" xfId="48312" xr:uid="{00000000-0005-0000-0000-0000A2B60000}"/>
    <cellStyle name="Vírgula 7 3 2 2 3 5 4" xfId="48313" xr:uid="{00000000-0005-0000-0000-0000A3B60000}"/>
    <cellStyle name="Vírgula 7 3 2 2 3 6" xfId="48314" xr:uid="{00000000-0005-0000-0000-0000A4B60000}"/>
    <cellStyle name="Vírgula 7 3 2 2 3 6 2" xfId="48315" xr:uid="{00000000-0005-0000-0000-0000A5B60000}"/>
    <cellStyle name="Vírgula 7 3 2 2 3 6 3" xfId="48316" xr:uid="{00000000-0005-0000-0000-0000A6B60000}"/>
    <cellStyle name="Vírgula 7 3 2 2 3 7" xfId="48317" xr:uid="{00000000-0005-0000-0000-0000A7B60000}"/>
    <cellStyle name="Vírgula 7 3 2 2 3 8" xfId="48318" xr:uid="{00000000-0005-0000-0000-0000A8B60000}"/>
    <cellStyle name="Vírgula 7 3 2 2 3 9" xfId="48319" xr:uid="{00000000-0005-0000-0000-0000A9B60000}"/>
    <cellStyle name="Vírgula 7 3 2 2 4" xfId="4181" xr:uid="{00000000-0005-0000-0000-0000AAB60000}"/>
    <cellStyle name="Vírgula 7 3 2 2 4 2" xfId="9167" xr:uid="{00000000-0005-0000-0000-0000ABB60000}"/>
    <cellStyle name="Vírgula 7 3 2 2 4 2 2" xfId="48320" xr:uid="{00000000-0005-0000-0000-0000ACB60000}"/>
    <cellStyle name="Vírgula 7 3 2 2 4 2 3" xfId="48321" xr:uid="{00000000-0005-0000-0000-0000ADB60000}"/>
    <cellStyle name="Vírgula 7 3 2 2 4 2 4" xfId="48322" xr:uid="{00000000-0005-0000-0000-0000AEB60000}"/>
    <cellStyle name="Vírgula 7 3 2 2 4 3" xfId="48323" xr:uid="{00000000-0005-0000-0000-0000AFB60000}"/>
    <cellStyle name="Vírgula 7 3 2 2 4 3 2" xfId="48324" xr:uid="{00000000-0005-0000-0000-0000B0B60000}"/>
    <cellStyle name="Vírgula 7 3 2 2 4 3 3" xfId="48325" xr:uid="{00000000-0005-0000-0000-0000B1B60000}"/>
    <cellStyle name="Vírgula 7 3 2 2 4 4" xfId="48326" xr:uid="{00000000-0005-0000-0000-0000B2B60000}"/>
    <cellStyle name="Vírgula 7 3 2 2 4 5" xfId="48327" xr:uid="{00000000-0005-0000-0000-0000B3B60000}"/>
    <cellStyle name="Vírgula 7 3 2 2 4 6" xfId="48328" xr:uid="{00000000-0005-0000-0000-0000B4B60000}"/>
    <cellStyle name="Vírgula 7 3 2 2 5" xfId="5928" xr:uid="{00000000-0005-0000-0000-0000B5B60000}"/>
    <cellStyle name="Vírgula 7 3 2 2 5 2" xfId="10870" xr:uid="{00000000-0005-0000-0000-0000B6B60000}"/>
    <cellStyle name="Vírgula 7 3 2 2 5 3" xfId="48329" xr:uid="{00000000-0005-0000-0000-0000B7B60000}"/>
    <cellStyle name="Vírgula 7 3 2 2 5 4" xfId="48330" xr:uid="{00000000-0005-0000-0000-0000B8B60000}"/>
    <cellStyle name="Vírgula 7 3 2 2 6" xfId="7436" xr:uid="{00000000-0005-0000-0000-0000B9B60000}"/>
    <cellStyle name="Vírgula 7 3 2 2 6 2" xfId="48331" xr:uid="{00000000-0005-0000-0000-0000BAB60000}"/>
    <cellStyle name="Vírgula 7 3 2 2 6 3" xfId="48332" xr:uid="{00000000-0005-0000-0000-0000BBB60000}"/>
    <cellStyle name="Vírgula 7 3 2 2 6 4" xfId="48333" xr:uid="{00000000-0005-0000-0000-0000BCB60000}"/>
    <cellStyle name="Vírgula 7 3 2 2 7" xfId="2474" xr:uid="{00000000-0005-0000-0000-0000BDB60000}"/>
    <cellStyle name="Vírgula 7 3 2 2 7 2" xfId="48334" xr:uid="{00000000-0005-0000-0000-0000BEB60000}"/>
    <cellStyle name="Vírgula 7 3 2 2 7 3" xfId="48335" xr:uid="{00000000-0005-0000-0000-0000BFB60000}"/>
    <cellStyle name="Vírgula 7 3 2 2 7 4" xfId="48336" xr:uid="{00000000-0005-0000-0000-0000C0B60000}"/>
    <cellStyle name="Vírgula 7 3 2 2 8" xfId="48337" xr:uid="{00000000-0005-0000-0000-0000C1B60000}"/>
    <cellStyle name="Vírgula 7 3 2 2 8 2" xfId="48338" xr:uid="{00000000-0005-0000-0000-0000C2B60000}"/>
    <cellStyle name="Vírgula 7 3 2 2 8 3" xfId="48339" xr:uid="{00000000-0005-0000-0000-0000C3B60000}"/>
    <cellStyle name="Vírgula 7 3 2 2 9" xfId="48340" xr:uid="{00000000-0005-0000-0000-0000C4B60000}"/>
    <cellStyle name="Vírgula 7 3 2 3" xfId="884" xr:uid="{00000000-0005-0000-0000-0000C5B60000}"/>
    <cellStyle name="Vírgula 7 3 2 3 10" xfId="48341" xr:uid="{00000000-0005-0000-0000-0000C6B60000}"/>
    <cellStyle name="Vírgula 7 3 2 3 2" xfId="1895" xr:uid="{00000000-0005-0000-0000-0000C7B60000}"/>
    <cellStyle name="Vírgula 7 3 2 3 2 2" xfId="5253" xr:uid="{00000000-0005-0000-0000-0000C8B60000}"/>
    <cellStyle name="Vírgula 7 3 2 3 2 2 2" xfId="10237" xr:uid="{00000000-0005-0000-0000-0000C9B60000}"/>
    <cellStyle name="Vírgula 7 3 2 3 2 2 2 2" xfId="48342" xr:uid="{00000000-0005-0000-0000-0000CAB60000}"/>
    <cellStyle name="Vírgula 7 3 2 3 2 2 2 3" xfId="48343" xr:uid="{00000000-0005-0000-0000-0000CBB60000}"/>
    <cellStyle name="Vírgula 7 3 2 3 2 2 2 4" xfId="48344" xr:uid="{00000000-0005-0000-0000-0000CCB60000}"/>
    <cellStyle name="Vírgula 7 3 2 3 2 2 3" xfId="48345" xr:uid="{00000000-0005-0000-0000-0000CDB60000}"/>
    <cellStyle name="Vírgula 7 3 2 3 2 2 3 2" xfId="48346" xr:uid="{00000000-0005-0000-0000-0000CEB60000}"/>
    <cellStyle name="Vírgula 7 3 2 3 2 2 3 3" xfId="48347" xr:uid="{00000000-0005-0000-0000-0000CFB60000}"/>
    <cellStyle name="Vírgula 7 3 2 3 2 2 4" xfId="48348" xr:uid="{00000000-0005-0000-0000-0000D0B60000}"/>
    <cellStyle name="Vírgula 7 3 2 3 2 2 5" xfId="48349" xr:uid="{00000000-0005-0000-0000-0000D1B60000}"/>
    <cellStyle name="Vírgula 7 3 2 3 2 2 6" xfId="48350" xr:uid="{00000000-0005-0000-0000-0000D2B60000}"/>
    <cellStyle name="Vírgula 7 3 2 3 2 3" xfId="6982" xr:uid="{00000000-0005-0000-0000-0000D3B60000}"/>
    <cellStyle name="Vírgula 7 3 2 3 2 3 2" xfId="11924" xr:uid="{00000000-0005-0000-0000-0000D4B60000}"/>
    <cellStyle name="Vírgula 7 3 2 3 2 3 3" xfId="48351" xr:uid="{00000000-0005-0000-0000-0000D5B60000}"/>
    <cellStyle name="Vírgula 7 3 2 3 2 3 4" xfId="48352" xr:uid="{00000000-0005-0000-0000-0000D6B60000}"/>
    <cellStyle name="Vírgula 7 3 2 3 2 4" xfId="8490" xr:uid="{00000000-0005-0000-0000-0000D7B60000}"/>
    <cellStyle name="Vírgula 7 3 2 3 2 4 2" xfId="48353" xr:uid="{00000000-0005-0000-0000-0000D8B60000}"/>
    <cellStyle name="Vírgula 7 3 2 3 2 4 3" xfId="48354" xr:uid="{00000000-0005-0000-0000-0000D9B60000}"/>
    <cellStyle name="Vírgula 7 3 2 3 2 4 4" xfId="48355" xr:uid="{00000000-0005-0000-0000-0000DAB60000}"/>
    <cellStyle name="Vírgula 7 3 2 3 2 5" xfId="3528" xr:uid="{00000000-0005-0000-0000-0000DBB60000}"/>
    <cellStyle name="Vírgula 7 3 2 3 2 5 2" xfId="48356" xr:uid="{00000000-0005-0000-0000-0000DCB60000}"/>
    <cellStyle name="Vírgula 7 3 2 3 2 5 3" xfId="48357" xr:uid="{00000000-0005-0000-0000-0000DDB60000}"/>
    <cellStyle name="Vírgula 7 3 2 3 2 5 4" xfId="48358" xr:uid="{00000000-0005-0000-0000-0000DEB60000}"/>
    <cellStyle name="Vírgula 7 3 2 3 2 6" xfId="48359" xr:uid="{00000000-0005-0000-0000-0000DFB60000}"/>
    <cellStyle name="Vírgula 7 3 2 3 2 6 2" xfId="48360" xr:uid="{00000000-0005-0000-0000-0000E0B60000}"/>
    <cellStyle name="Vírgula 7 3 2 3 2 6 3" xfId="48361" xr:uid="{00000000-0005-0000-0000-0000E1B60000}"/>
    <cellStyle name="Vírgula 7 3 2 3 2 7" xfId="48362" xr:uid="{00000000-0005-0000-0000-0000E2B60000}"/>
    <cellStyle name="Vírgula 7 3 2 3 2 8" xfId="48363" xr:uid="{00000000-0005-0000-0000-0000E3B60000}"/>
    <cellStyle name="Vírgula 7 3 2 3 2 9" xfId="48364" xr:uid="{00000000-0005-0000-0000-0000E4B60000}"/>
    <cellStyle name="Vírgula 7 3 2 3 3" xfId="4323" xr:uid="{00000000-0005-0000-0000-0000E5B60000}"/>
    <cellStyle name="Vírgula 7 3 2 3 3 2" xfId="9308" xr:uid="{00000000-0005-0000-0000-0000E6B60000}"/>
    <cellStyle name="Vírgula 7 3 2 3 3 2 2" xfId="48365" xr:uid="{00000000-0005-0000-0000-0000E7B60000}"/>
    <cellStyle name="Vírgula 7 3 2 3 3 2 3" xfId="48366" xr:uid="{00000000-0005-0000-0000-0000E8B60000}"/>
    <cellStyle name="Vírgula 7 3 2 3 3 2 4" xfId="48367" xr:uid="{00000000-0005-0000-0000-0000E9B60000}"/>
    <cellStyle name="Vírgula 7 3 2 3 3 3" xfId="48368" xr:uid="{00000000-0005-0000-0000-0000EAB60000}"/>
    <cellStyle name="Vírgula 7 3 2 3 3 3 2" xfId="48369" xr:uid="{00000000-0005-0000-0000-0000EBB60000}"/>
    <cellStyle name="Vírgula 7 3 2 3 3 3 3" xfId="48370" xr:uid="{00000000-0005-0000-0000-0000ECB60000}"/>
    <cellStyle name="Vírgula 7 3 2 3 3 4" xfId="48371" xr:uid="{00000000-0005-0000-0000-0000EDB60000}"/>
    <cellStyle name="Vírgula 7 3 2 3 3 5" xfId="48372" xr:uid="{00000000-0005-0000-0000-0000EEB60000}"/>
    <cellStyle name="Vírgula 7 3 2 3 3 6" xfId="48373" xr:uid="{00000000-0005-0000-0000-0000EFB60000}"/>
    <cellStyle name="Vírgula 7 3 2 3 4" xfId="6066" xr:uid="{00000000-0005-0000-0000-0000F0B60000}"/>
    <cellStyle name="Vírgula 7 3 2 3 4 2" xfId="11008" xr:uid="{00000000-0005-0000-0000-0000F1B60000}"/>
    <cellStyle name="Vírgula 7 3 2 3 4 3" xfId="48374" xr:uid="{00000000-0005-0000-0000-0000F2B60000}"/>
    <cellStyle name="Vírgula 7 3 2 3 4 4" xfId="48375" xr:uid="{00000000-0005-0000-0000-0000F3B60000}"/>
    <cellStyle name="Vírgula 7 3 2 3 5" xfId="7574" xr:uid="{00000000-0005-0000-0000-0000F4B60000}"/>
    <cellStyle name="Vírgula 7 3 2 3 5 2" xfId="48376" xr:uid="{00000000-0005-0000-0000-0000F5B60000}"/>
    <cellStyle name="Vírgula 7 3 2 3 5 3" xfId="48377" xr:uid="{00000000-0005-0000-0000-0000F6B60000}"/>
    <cellStyle name="Vírgula 7 3 2 3 5 4" xfId="48378" xr:uid="{00000000-0005-0000-0000-0000F7B60000}"/>
    <cellStyle name="Vírgula 7 3 2 3 6" xfId="2612" xr:uid="{00000000-0005-0000-0000-0000F8B60000}"/>
    <cellStyle name="Vírgula 7 3 2 3 6 2" xfId="48379" xr:uid="{00000000-0005-0000-0000-0000F9B60000}"/>
    <cellStyle name="Vírgula 7 3 2 3 6 3" xfId="48380" xr:uid="{00000000-0005-0000-0000-0000FAB60000}"/>
    <cellStyle name="Vírgula 7 3 2 3 6 4" xfId="48381" xr:uid="{00000000-0005-0000-0000-0000FBB60000}"/>
    <cellStyle name="Vírgula 7 3 2 3 7" xfId="48382" xr:uid="{00000000-0005-0000-0000-0000FCB60000}"/>
    <cellStyle name="Vírgula 7 3 2 3 7 2" xfId="48383" xr:uid="{00000000-0005-0000-0000-0000FDB60000}"/>
    <cellStyle name="Vírgula 7 3 2 3 7 3" xfId="48384" xr:uid="{00000000-0005-0000-0000-0000FEB60000}"/>
    <cellStyle name="Vírgula 7 3 2 3 8" xfId="48385" xr:uid="{00000000-0005-0000-0000-0000FFB60000}"/>
    <cellStyle name="Vírgula 7 3 2 3 9" xfId="48386" xr:uid="{00000000-0005-0000-0000-000000B70000}"/>
    <cellStyle name="Vírgula 7 3 2 4" xfId="1892" xr:uid="{00000000-0005-0000-0000-000001B70000}"/>
    <cellStyle name="Vírgula 7 3 2 4 2" xfId="5250" xr:uid="{00000000-0005-0000-0000-000002B70000}"/>
    <cellStyle name="Vírgula 7 3 2 4 2 2" xfId="10234" xr:uid="{00000000-0005-0000-0000-000003B70000}"/>
    <cellStyle name="Vírgula 7 3 2 4 2 2 2" xfId="48387" xr:uid="{00000000-0005-0000-0000-000004B70000}"/>
    <cellStyle name="Vírgula 7 3 2 4 2 2 3" xfId="48388" xr:uid="{00000000-0005-0000-0000-000005B70000}"/>
    <cellStyle name="Vírgula 7 3 2 4 2 2 4" xfId="48389" xr:uid="{00000000-0005-0000-0000-000006B70000}"/>
    <cellStyle name="Vírgula 7 3 2 4 2 3" xfId="48390" xr:uid="{00000000-0005-0000-0000-000007B70000}"/>
    <cellStyle name="Vírgula 7 3 2 4 2 3 2" xfId="48391" xr:uid="{00000000-0005-0000-0000-000008B70000}"/>
    <cellStyle name="Vírgula 7 3 2 4 2 3 3" xfId="48392" xr:uid="{00000000-0005-0000-0000-000009B70000}"/>
    <cellStyle name="Vírgula 7 3 2 4 2 4" xfId="48393" xr:uid="{00000000-0005-0000-0000-00000AB70000}"/>
    <cellStyle name="Vírgula 7 3 2 4 2 5" xfId="48394" xr:uid="{00000000-0005-0000-0000-00000BB70000}"/>
    <cellStyle name="Vírgula 7 3 2 4 2 6" xfId="48395" xr:uid="{00000000-0005-0000-0000-00000CB70000}"/>
    <cellStyle name="Vírgula 7 3 2 4 3" xfId="6979" xr:uid="{00000000-0005-0000-0000-00000DB70000}"/>
    <cellStyle name="Vírgula 7 3 2 4 3 2" xfId="11921" xr:uid="{00000000-0005-0000-0000-00000EB70000}"/>
    <cellStyle name="Vírgula 7 3 2 4 3 3" xfId="48396" xr:uid="{00000000-0005-0000-0000-00000FB70000}"/>
    <cellStyle name="Vírgula 7 3 2 4 3 4" xfId="48397" xr:uid="{00000000-0005-0000-0000-000010B70000}"/>
    <cellStyle name="Vírgula 7 3 2 4 4" xfId="8487" xr:uid="{00000000-0005-0000-0000-000011B70000}"/>
    <cellStyle name="Vírgula 7 3 2 4 4 2" xfId="48398" xr:uid="{00000000-0005-0000-0000-000012B70000}"/>
    <cellStyle name="Vírgula 7 3 2 4 4 3" xfId="48399" xr:uid="{00000000-0005-0000-0000-000013B70000}"/>
    <cellStyle name="Vírgula 7 3 2 4 4 4" xfId="48400" xr:uid="{00000000-0005-0000-0000-000014B70000}"/>
    <cellStyle name="Vírgula 7 3 2 4 5" xfId="3525" xr:uid="{00000000-0005-0000-0000-000015B70000}"/>
    <cellStyle name="Vírgula 7 3 2 4 5 2" xfId="48401" xr:uid="{00000000-0005-0000-0000-000016B70000}"/>
    <cellStyle name="Vírgula 7 3 2 4 5 3" xfId="48402" xr:uid="{00000000-0005-0000-0000-000017B70000}"/>
    <cellStyle name="Vírgula 7 3 2 4 5 4" xfId="48403" xr:uid="{00000000-0005-0000-0000-000018B70000}"/>
    <cellStyle name="Vírgula 7 3 2 4 6" xfId="48404" xr:uid="{00000000-0005-0000-0000-000019B70000}"/>
    <cellStyle name="Vírgula 7 3 2 4 6 2" xfId="48405" xr:uid="{00000000-0005-0000-0000-00001AB70000}"/>
    <cellStyle name="Vírgula 7 3 2 4 6 3" xfId="48406" xr:uid="{00000000-0005-0000-0000-00001BB70000}"/>
    <cellStyle name="Vírgula 7 3 2 4 7" xfId="48407" xr:uid="{00000000-0005-0000-0000-00001CB70000}"/>
    <cellStyle name="Vírgula 7 3 2 4 8" xfId="48408" xr:uid="{00000000-0005-0000-0000-00001DB70000}"/>
    <cellStyle name="Vírgula 7 3 2 4 9" xfId="48409" xr:uid="{00000000-0005-0000-0000-00001EB70000}"/>
    <cellStyle name="Vírgula 7 3 2 5" xfId="3721" xr:uid="{00000000-0005-0000-0000-00001FB70000}"/>
    <cellStyle name="Vírgula 7 3 2 5 2" xfId="4475" xr:uid="{00000000-0005-0000-0000-000020B70000}"/>
    <cellStyle name="Vírgula 7 3 2 5 2 2" xfId="9459" xr:uid="{00000000-0005-0000-0000-000021B70000}"/>
    <cellStyle name="Vírgula 7 3 2 5 2 2 2" xfId="48410" xr:uid="{00000000-0005-0000-0000-000022B70000}"/>
    <cellStyle name="Vírgula 7 3 2 5 2 2 3" xfId="48411" xr:uid="{00000000-0005-0000-0000-000023B70000}"/>
    <cellStyle name="Vírgula 7 3 2 5 2 2 4" xfId="48412" xr:uid="{00000000-0005-0000-0000-000024B70000}"/>
    <cellStyle name="Vírgula 7 3 2 5 2 3" xfId="48413" xr:uid="{00000000-0005-0000-0000-000025B70000}"/>
    <cellStyle name="Vírgula 7 3 2 5 2 3 2" xfId="48414" xr:uid="{00000000-0005-0000-0000-000026B70000}"/>
    <cellStyle name="Vírgula 7 3 2 5 2 3 3" xfId="48415" xr:uid="{00000000-0005-0000-0000-000027B70000}"/>
    <cellStyle name="Vírgula 7 3 2 5 2 4" xfId="48416" xr:uid="{00000000-0005-0000-0000-000028B70000}"/>
    <cellStyle name="Vírgula 7 3 2 5 2 5" xfId="48417" xr:uid="{00000000-0005-0000-0000-000029B70000}"/>
    <cellStyle name="Vírgula 7 3 2 5 2 6" xfId="48418" xr:uid="{00000000-0005-0000-0000-00002AB70000}"/>
    <cellStyle name="Vírgula 7 3 2 5 3" xfId="8681" xr:uid="{00000000-0005-0000-0000-00002BB70000}"/>
    <cellStyle name="Vírgula 7 3 2 5 3 2" xfId="48419" xr:uid="{00000000-0005-0000-0000-00002CB70000}"/>
    <cellStyle name="Vírgula 7 3 2 5 3 3" xfId="48420" xr:uid="{00000000-0005-0000-0000-00002DB70000}"/>
    <cellStyle name="Vírgula 7 3 2 5 3 4" xfId="48421" xr:uid="{00000000-0005-0000-0000-00002EB70000}"/>
    <cellStyle name="Vírgula 7 3 2 5 4" xfId="48422" xr:uid="{00000000-0005-0000-0000-00002FB70000}"/>
    <cellStyle name="Vírgula 7 3 2 5 4 2" xfId="48423" xr:uid="{00000000-0005-0000-0000-000030B70000}"/>
    <cellStyle name="Vírgula 7 3 2 5 4 3" xfId="48424" xr:uid="{00000000-0005-0000-0000-000031B70000}"/>
    <cellStyle name="Vírgula 7 3 2 5 4 4" xfId="48425" xr:uid="{00000000-0005-0000-0000-000032B70000}"/>
    <cellStyle name="Vírgula 7 3 2 5 5" xfId="48426" xr:uid="{00000000-0005-0000-0000-000033B70000}"/>
    <cellStyle name="Vírgula 7 3 2 5 5 2" xfId="48427" xr:uid="{00000000-0005-0000-0000-000034B70000}"/>
    <cellStyle name="Vírgula 7 3 2 5 5 3" xfId="48428" xr:uid="{00000000-0005-0000-0000-000035B70000}"/>
    <cellStyle name="Vírgula 7 3 2 5 5 4" xfId="48429" xr:uid="{00000000-0005-0000-0000-000036B70000}"/>
    <cellStyle name="Vírgula 7 3 2 5 6" xfId="48430" xr:uid="{00000000-0005-0000-0000-000037B70000}"/>
    <cellStyle name="Vírgula 7 3 2 5 6 2" xfId="48431" xr:uid="{00000000-0005-0000-0000-000038B70000}"/>
    <cellStyle name="Vírgula 7 3 2 5 6 3" xfId="48432" xr:uid="{00000000-0005-0000-0000-000039B70000}"/>
    <cellStyle name="Vírgula 7 3 2 5 7" xfId="48433" xr:uid="{00000000-0005-0000-0000-00003AB70000}"/>
    <cellStyle name="Vírgula 7 3 2 5 8" xfId="48434" xr:uid="{00000000-0005-0000-0000-00003BB70000}"/>
    <cellStyle name="Vírgula 7 3 2 5 9" xfId="48435" xr:uid="{00000000-0005-0000-0000-00003CB70000}"/>
    <cellStyle name="Vírgula 7 3 2 6" xfId="4045" xr:uid="{00000000-0005-0000-0000-00003DB70000}"/>
    <cellStyle name="Vírgula 7 3 2 6 2" xfId="8817" xr:uid="{00000000-0005-0000-0000-00003EB70000}"/>
    <cellStyle name="Vírgula 7 3 2 6 2 2" xfId="48436" xr:uid="{00000000-0005-0000-0000-00003FB70000}"/>
    <cellStyle name="Vírgula 7 3 2 6 2 2 2" xfId="48437" xr:uid="{00000000-0005-0000-0000-000040B70000}"/>
    <cellStyle name="Vírgula 7 3 2 6 2 2 3" xfId="48438" xr:uid="{00000000-0005-0000-0000-000041B70000}"/>
    <cellStyle name="Vírgula 7 3 2 6 2 2 4" xfId="48439" xr:uid="{00000000-0005-0000-0000-000042B70000}"/>
    <cellStyle name="Vírgula 7 3 2 6 2 3" xfId="48440" xr:uid="{00000000-0005-0000-0000-000043B70000}"/>
    <cellStyle name="Vírgula 7 3 2 6 2 3 2" xfId="48441" xr:uid="{00000000-0005-0000-0000-000044B70000}"/>
    <cellStyle name="Vírgula 7 3 2 6 2 3 3" xfId="48442" xr:uid="{00000000-0005-0000-0000-000045B70000}"/>
    <cellStyle name="Vírgula 7 3 2 6 2 4" xfId="48443" xr:uid="{00000000-0005-0000-0000-000046B70000}"/>
    <cellStyle name="Vírgula 7 3 2 6 2 5" xfId="48444" xr:uid="{00000000-0005-0000-0000-000047B70000}"/>
    <cellStyle name="Vírgula 7 3 2 6 2 6" xfId="48445" xr:uid="{00000000-0005-0000-0000-000048B70000}"/>
    <cellStyle name="Vírgula 7 3 2 6 3" xfId="48446" xr:uid="{00000000-0005-0000-0000-000049B70000}"/>
    <cellStyle name="Vírgula 7 3 2 6 3 2" xfId="48447" xr:uid="{00000000-0005-0000-0000-00004AB70000}"/>
    <cellStyle name="Vírgula 7 3 2 6 3 3" xfId="48448" xr:uid="{00000000-0005-0000-0000-00004BB70000}"/>
    <cellStyle name="Vírgula 7 3 2 6 3 4" xfId="48449" xr:uid="{00000000-0005-0000-0000-00004CB70000}"/>
    <cellStyle name="Vírgula 7 3 2 6 4" xfId="48450" xr:uid="{00000000-0005-0000-0000-00004DB70000}"/>
    <cellStyle name="Vírgula 7 3 2 6 4 2" xfId="48451" xr:uid="{00000000-0005-0000-0000-00004EB70000}"/>
    <cellStyle name="Vírgula 7 3 2 6 4 3" xfId="48452" xr:uid="{00000000-0005-0000-0000-00004FB70000}"/>
    <cellStyle name="Vírgula 7 3 2 6 4 4" xfId="48453" xr:uid="{00000000-0005-0000-0000-000050B70000}"/>
    <cellStyle name="Vírgula 7 3 2 6 5" xfId="48454" xr:uid="{00000000-0005-0000-0000-000051B70000}"/>
    <cellStyle name="Vírgula 7 3 2 6 5 2" xfId="48455" xr:uid="{00000000-0005-0000-0000-000052B70000}"/>
    <cellStyle name="Vírgula 7 3 2 6 5 3" xfId="48456" xr:uid="{00000000-0005-0000-0000-000053B70000}"/>
    <cellStyle name="Vírgula 7 3 2 6 6" xfId="48457" xr:uid="{00000000-0005-0000-0000-000054B70000}"/>
    <cellStyle name="Vírgula 7 3 2 6 7" xfId="48458" xr:uid="{00000000-0005-0000-0000-000055B70000}"/>
    <cellStyle name="Vírgula 7 3 2 6 8" xfId="48459" xr:uid="{00000000-0005-0000-0000-000056B70000}"/>
    <cellStyle name="Vírgula 7 3 2 7" xfId="4472" xr:uid="{00000000-0005-0000-0000-000057B70000}"/>
    <cellStyle name="Vírgula 7 3 2 7 2" xfId="9456" xr:uid="{00000000-0005-0000-0000-000058B70000}"/>
    <cellStyle name="Vírgula 7 3 2 7 2 2" xfId="48460" xr:uid="{00000000-0005-0000-0000-000059B70000}"/>
    <cellStyle name="Vírgula 7 3 2 7 2 3" xfId="48461" xr:uid="{00000000-0005-0000-0000-00005AB70000}"/>
    <cellStyle name="Vírgula 7 3 2 7 2 4" xfId="48462" xr:uid="{00000000-0005-0000-0000-00005BB70000}"/>
    <cellStyle name="Vírgula 7 3 2 7 3" xfId="48463" xr:uid="{00000000-0005-0000-0000-00005CB70000}"/>
    <cellStyle name="Vírgula 7 3 2 7 3 2" xfId="48464" xr:uid="{00000000-0005-0000-0000-00005DB70000}"/>
    <cellStyle name="Vírgula 7 3 2 7 3 3" xfId="48465" xr:uid="{00000000-0005-0000-0000-00005EB70000}"/>
    <cellStyle name="Vírgula 7 3 2 7 4" xfId="48466" xr:uid="{00000000-0005-0000-0000-00005FB70000}"/>
    <cellStyle name="Vírgula 7 3 2 7 5" xfId="48467" xr:uid="{00000000-0005-0000-0000-000060B70000}"/>
    <cellStyle name="Vírgula 7 3 2 7 6" xfId="48468" xr:uid="{00000000-0005-0000-0000-000061B70000}"/>
    <cellStyle name="Vírgula 7 3 2 8" xfId="5793" xr:uid="{00000000-0005-0000-0000-000062B70000}"/>
    <cellStyle name="Vírgula 7 3 2 8 2" xfId="10735" xr:uid="{00000000-0005-0000-0000-000063B70000}"/>
    <cellStyle name="Vírgula 7 3 2 8 3" xfId="48469" xr:uid="{00000000-0005-0000-0000-000064B70000}"/>
    <cellStyle name="Vírgula 7 3 2 8 4" xfId="48470" xr:uid="{00000000-0005-0000-0000-000065B70000}"/>
    <cellStyle name="Vírgula 7 3 2 9" xfId="7301" xr:uid="{00000000-0005-0000-0000-000066B70000}"/>
    <cellStyle name="Vírgula 7 3 2 9 2" xfId="48471" xr:uid="{00000000-0005-0000-0000-000067B70000}"/>
    <cellStyle name="Vírgula 7 3 2 9 3" xfId="48472" xr:uid="{00000000-0005-0000-0000-000068B70000}"/>
    <cellStyle name="Vírgula 7 3 2 9 4" xfId="48473" xr:uid="{00000000-0005-0000-0000-000069B70000}"/>
    <cellStyle name="Vírgula 7 3 3" xfId="632" xr:uid="{00000000-0005-0000-0000-00006AB70000}"/>
    <cellStyle name="Vírgula 7 3 3 10" xfId="2381" xr:uid="{00000000-0005-0000-0000-00006BB70000}"/>
    <cellStyle name="Vírgula 7 3 3 10 2" xfId="48474" xr:uid="{00000000-0005-0000-0000-00006CB70000}"/>
    <cellStyle name="Vírgula 7 3 3 10 3" xfId="48475" xr:uid="{00000000-0005-0000-0000-00006DB70000}"/>
    <cellStyle name="Vírgula 7 3 3 10 4" xfId="48476" xr:uid="{00000000-0005-0000-0000-00006EB70000}"/>
    <cellStyle name="Vírgula 7 3 3 11" xfId="48477" xr:uid="{00000000-0005-0000-0000-00006FB70000}"/>
    <cellStyle name="Vírgula 7 3 3 11 2" xfId="48478" xr:uid="{00000000-0005-0000-0000-000070B70000}"/>
    <cellStyle name="Vírgula 7 3 3 11 3" xfId="48479" xr:uid="{00000000-0005-0000-0000-000071B70000}"/>
    <cellStyle name="Vírgula 7 3 3 12" xfId="48480" xr:uid="{00000000-0005-0000-0000-000072B70000}"/>
    <cellStyle name="Vírgula 7 3 3 13" xfId="48481" xr:uid="{00000000-0005-0000-0000-000073B70000}"/>
    <cellStyle name="Vírgula 7 3 3 14" xfId="48482" xr:uid="{00000000-0005-0000-0000-000074B70000}"/>
    <cellStyle name="Vírgula 7 3 3 2" xfId="773" xr:uid="{00000000-0005-0000-0000-000075B70000}"/>
    <cellStyle name="Vírgula 7 3 3 2 10" xfId="48483" xr:uid="{00000000-0005-0000-0000-000076B70000}"/>
    <cellStyle name="Vírgula 7 3 3 2 11" xfId="48484" xr:uid="{00000000-0005-0000-0000-000077B70000}"/>
    <cellStyle name="Vírgula 7 3 3 2 2" xfId="1238" xr:uid="{00000000-0005-0000-0000-000078B70000}"/>
    <cellStyle name="Vírgula 7 3 3 2 2 10" xfId="48485" xr:uid="{00000000-0005-0000-0000-000079B70000}"/>
    <cellStyle name="Vírgula 7 3 3 2 2 2" xfId="1898" xr:uid="{00000000-0005-0000-0000-00007AB70000}"/>
    <cellStyle name="Vírgula 7 3 3 2 2 2 2" xfId="5256" xr:uid="{00000000-0005-0000-0000-00007BB70000}"/>
    <cellStyle name="Vírgula 7 3 3 2 2 2 2 2" xfId="10240" xr:uid="{00000000-0005-0000-0000-00007CB70000}"/>
    <cellStyle name="Vírgula 7 3 3 2 2 2 2 2 2" xfId="48486" xr:uid="{00000000-0005-0000-0000-00007DB70000}"/>
    <cellStyle name="Vírgula 7 3 3 2 2 2 2 2 3" xfId="48487" xr:uid="{00000000-0005-0000-0000-00007EB70000}"/>
    <cellStyle name="Vírgula 7 3 3 2 2 2 2 2 4" xfId="48488" xr:uid="{00000000-0005-0000-0000-00007FB70000}"/>
    <cellStyle name="Vírgula 7 3 3 2 2 2 2 3" xfId="48489" xr:uid="{00000000-0005-0000-0000-000080B70000}"/>
    <cellStyle name="Vírgula 7 3 3 2 2 2 2 3 2" xfId="48490" xr:uid="{00000000-0005-0000-0000-000081B70000}"/>
    <cellStyle name="Vírgula 7 3 3 2 2 2 2 3 3" xfId="48491" xr:uid="{00000000-0005-0000-0000-000082B70000}"/>
    <cellStyle name="Vírgula 7 3 3 2 2 2 2 4" xfId="48492" xr:uid="{00000000-0005-0000-0000-000083B70000}"/>
    <cellStyle name="Vírgula 7 3 3 2 2 2 2 5" xfId="48493" xr:uid="{00000000-0005-0000-0000-000084B70000}"/>
    <cellStyle name="Vírgula 7 3 3 2 2 2 2 6" xfId="48494" xr:uid="{00000000-0005-0000-0000-000085B70000}"/>
    <cellStyle name="Vírgula 7 3 3 2 2 2 3" xfId="6985" xr:uid="{00000000-0005-0000-0000-000086B70000}"/>
    <cellStyle name="Vírgula 7 3 3 2 2 2 3 2" xfId="11927" xr:uid="{00000000-0005-0000-0000-000087B70000}"/>
    <cellStyle name="Vírgula 7 3 3 2 2 2 3 3" xfId="48495" xr:uid="{00000000-0005-0000-0000-000088B70000}"/>
    <cellStyle name="Vírgula 7 3 3 2 2 2 3 4" xfId="48496" xr:uid="{00000000-0005-0000-0000-000089B70000}"/>
    <cellStyle name="Vírgula 7 3 3 2 2 2 4" xfId="8493" xr:uid="{00000000-0005-0000-0000-00008AB70000}"/>
    <cellStyle name="Vírgula 7 3 3 2 2 2 4 2" xfId="48497" xr:uid="{00000000-0005-0000-0000-00008BB70000}"/>
    <cellStyle name="Vírgula 7 3 3 2 2 2 4 3" xfId="48498" xr:uid="{00000000-0005-0000-0000-00008CB70000}"/>
    <cellStyle name="Vírgula 7 3 3 2 2 2 4 4" xfId="48499" xr:uid="{00000000-0005-0000-0000-00008DB70000}"/>
    <cellStyle name="Vírgula 7 3 3 2 2 2 5" xfId="3531" xr:uid="{00000000-0005-0000-0000-00008EB70000}"/>
    <cellStyle name="Vírgula 7 3 3 2 2 2 5 2" xfId="48500" xr:uid="{00000000-0005-0000-0000-00008FB70000}"/>
    <cellStyle name="Vírgula 7 3 3 2 2 2 5 3" xfId="48501" xr:uid="{00000000-0005-0000-0000-000090B70000}"/>
    <cellStyle name="Vírgula 7 3 3 2 2 2 5 4" xfId="48502" xr:uid="{00000000-0005-0000-0000-000091B70000}"/>
    <cellStyle name="Vírgula 7 3 3 2 2 2 6" xfId="48503" xr:uid="{00000000-0005-0000-0000-000092B70000}"/>
    <cellStyle name="Vírgula 7 3 3 2 2 2 6 2" xfId="48504" xr:uid="{00000000-0005-0000-0000-000093B70000}"/>
    <cellStyle name="Vírgula 7 3 3 2 2 2 6 3" xfId="48505" xr:uid="{00000000-0005-0000-0000-000094B70000}"/>
    <cellStyle name="Vírgula 7 3 3 2 2 2 7" xfId="48506" xr:uid="{00000000-0005-0000-0000-000095B70000}"/>
    <cellStyle name="Vírgula 7 3 3 2 2 2 8" xfId="48507" xr:uid="{00000000-0005-0000-0000-000096B70000}"/>
    <cellStyle name="Vírgula 7 3 3 2 2 2 9" xfId="48508" xr:uid="{00000000-0005-0000-0000-000097B70000}"/>
    <cellStyle name="Vírgula 7 3 3 2 2 3" xfId="4606" xr:uid="{00000000-0005-0000-0000-000098B70000}"/>
    <cellStyle name="Vírgula 7 3 3 2 2 3 2" xfId="9590" xr:uid="{00000000-0005-0000-0000-000099B70000}"/>
    <cellStyle name="Vírgula 7 3 3 2 2 3 2 2" xfId="48509" xr:uid="{00000000-0005-0000-0000-00009AB70000}"/>
    <cellStyle name="Vírgula 7 3 3 2 2 3 2 3" xfId="48510" xr:uid="{00000000-0005-0000-0000-00009BB70000}"/>
    <cellStyle name="Vírgula 7 3 3 2 2 3 2 4" xfId="48511" xr:uid="{00000000-0005-0000-0000-00009CB70000}"/>
    <cellStyle name="Vírgula 7 3 3 2 2 3 3" xfId="48512" xr:uid="{00000000-0005-0000-0000-00009DB70000}"/>
    <cellStyle name="Vírgula 7 3 3 2 2 3 3 2" xfId="48513" xr:uid="{00000000-0005-0000-0000-00009EB70000}"/>
    <cellStyle name="Vírgula 7 3 3 2 2 3 3 3" xfId="48514" xr:uid="{00000000-0005-0000-0000-00009FB70000}"/>
    <cellStyle name="Vírgula 7 3 3 2 2 3 4" xfId="48515" xr:uid="{00000000-0005-0000-0000-0000A0B70000}"/>
    <cellStyle name="Vírgula 7 3 3 2 2 3 5" xfId="48516" xr:uid="{00000000-0005-0000-0000-0000A1B70000}"/>
    <cellStyle name="Vírgula 7 3 3 2 2 3 6" xfId="48517" xr:uid="{00000000-0005-0000-0000-0000A2B70000}"/>
    <cellStyle name="Vírgula 7 3 3 2 2 4" xfId="6337" xr:uid="{00000000-0005-0000-0000-0000A3B70000}"/>
    <cellStyle name="Vírgula 7 3 3 2 2 4 2" xfId="11279" xr:uid="{00000000-0005-0000-0000-0000A4B70000}"/>
    <cellStyle name="Vírgula 7 3 3 2 2 4 3" xfId="48518" xr:uid="{00000000-0005-0000-0000-0000A5B70000}"/>
    <cellStyle name="Vírgula 7 3 3 2 2 4 4" xfId="48519" xr:uid="{00000000-0005-0000-0000-0000A6B70000}"/>
    <cellStyle name="Vírgula 7 3 3 2 2 5" xfId="7845" xr:uid="{00000000-0005-0000-0000-0000A7B70000}"/>
    <cellStyle name="Vírgula 7 3 3 2 2 5 2" xfId="48520" xr:uid="{00000000-0005-0000-0000-0000A8B70000}"/>
    <cellStyle name="Vírgula 7 3 3 2 2 5 3" xfId="48521" xr:uid="{00000000-0005-0000-0000-0000A9B70000}"/>
    <cellStyle name="Vírgula 7 3 3 2 2 5 4" xfId="48522" xr:uid="{00000000-0005-0000-0000-0000AAB70000}"/>
    <cellStyle name="Vírgula 7 3 3 2 2 6" xfId="2883" xr:uid="{00000000-0005-0000-0000-0000ABB70000}"/>
    <cellStyle name="Vírgula 7 3 3 2 2 6 2" xfId="48523" xr:uid="{00000000-0005-0000-0000-0000ACB70000}"/>
    <cellStyle name="Vírgula 7 3 3 2 2 6 3" xfId="48524" xr:uid="{00000000-0005-0000-0000-0000ADB70000}"/>
    <cellStyle name="Vírgula 7 3 3 2 2 6 4" xfId="48525" xr:uid="{00000000-0005-0000-0000-0000AEB70000}"/>
    <cellStyle name="Vírgula 7 3 3 2 2 7" xfId="48526" xr:uid="{00000000-0005-0000-0000-0000AFB70000}"/>
    <cellStyle name="Vírgula 7 3 3 2 2 7 2" xfId="48527" xr:uid="{00000000-0005-0000-0000-0000B0B70000}"/>
    <cellStyle name="Vírgula 7 3 3 2 2 7 3" xfId="48528" xr:uid="{00000000-0005-0000-0000-0000B1B70000}"/>
    <cellStyle name="Vírgula 7 3 3 2 2 8" xfId="48529" xr:uid="{00000000-0005-0000-0000-0000B2B70000}"/>
    <cellStyle name="Vírgula 7 3 3 2 2 9" xfId="48530" xr:uid="{00000000-0005-0000-0000-0000B3B70000}"/>
    <cellStyle name="Vírgula 7 3 3 2 3" xfId="1897" xr:uid="{00000000-0005-0000-0000-0000B4B70000}"/>
    <cellStyle name="Vírgula 7 3 3 2 3 2" xfId="5255" xr:uid="{00000000-0005-0000-0000-0000B5B70000}"/>
    <cellStyle name="Vírgula 7 3 3 2 3 2 2" xfId="10239" xr:uid="{00000000-0005-0000-0000-0000B6B70000}"/>
    <cellStyle name="Vírgula 7 3 3 2 3 2 2 2" xfId="48531" xr:uid="{00000000-0005-0000-0000-0000B7B70000}"/>
    <cellStyle name="Vírgula 7 3 3 2 3 2 2 3" xfId="48532" xr:uid="{00000000-0005-0000-0000-0000B8B70000}"/>
    <cellStyle name="Vírgula 7 3 3 2 3 2 2 4" xfId="48533" xr:uid="{00000000-0005-0000-0000-0000B9B70000}"/>
    <cellStyle name="Vírgula 7 3 3 2 3 2 3" xfId="48534" xr:uid="{00000000-0005-0000-0000-0000BAB70000}"/>
    <cellStyle name="Vírgula 7 3 3 2 3 2 3 2" xfId="48535" xr:uid="{00000000-0005-0000-0000-0000BBB70000}"/>
    <cellStyle name="Vírgula 7 3 3 2 3 2 3 3" xfId="48536" xr:uid="{00000000-0005-0000-0000-0000BCB70000}"/>
    <cellStyle name="Vírgula 7 3 3 2 3 2 4" xfId="48537" xr:uid="{00000000-0005-0000-0000-0000BDB70000}"/>
    <cellStyle name="Vírgula 7 3 3 2 3 2 5" xfId="48538" xr:uid="{00000000-0005-0000-0000-0000BEB70000}"/>
    <cellStyle name="Vírgula 7 3 3 2 3 2 6" xfId="48539" xr:uid="{00000000-0005-0000-0000-0000BFB70000}"/>
    <cellStyle name="Vírgula 7 3 3 2 3 3" xfId="6984" xr:uid="{00000000-0005-0000-0000-0000C0B70000}"/>
    <cellStyle name="Vírgula 7 3 3 2 3 3 2" xfId="11926" xr:uid="{00000000-0005-0000-0000-0000C1B70000}"/>
    <cellStyle name="Vírgula 7 3 3 2 3 3 3" xfId="48540" xr:uid="{00000000-0005-0000-0000-0000C2B70000}"/>
    <cellStyle name="Vírgula 7 3 3 2 3 3 4" xfId="48541" xr:uid="{00000000-0005-0000-0000-0000C3B70000}"/>
    <cellStyle name="Vírgula 7 3 3 2 3 4" xfId="8492" xr:uid="{00000000-0005-0000-0000-0000C4B70000}"/>
    <cellStyle name="Vírgula 7 3 3 2 3 4 2" xfId="48542" xr:uid="{00000000-0005-0000-0000-0000C5B70000}"/>
    <cellStyle name="Vírgula 7 3 3 2 3 4 3" xfId="48543" xr:uid="{00000000-0005-0000-0000-0000C6B70000}"/>
    <cellStyle name="Vírgula 7 3 3 2 3 4 4" xfId="48544" xr:uid="{00000000-0005-0000-0000-0000C7B70000}"/>
    <cellStyle name="Vírgula 7 3 3 2 3 5" xfId="3530" xr:uid="{00000000-0005-0000-0000-0000C8B70000}"/>
    <cellStyle name="Vírgula 7 3 3 2 3 5 2" xfId="48545" xr:uid="{00000000-0005-0000-0000-0000C9B70000}"/>
    <cellStyle name="Vírgula 7 3 3 2 3 5 3" xfId="48546" xr:uid="{00000000-0005-0000-0000-0000CAB70000}"/>
    <cellStyle name="Vírgula 7 3 3 2 3 5 4" xfId="48547" xr:uid="{00000000-0005-0000-0000-0000CBB70000}"/>
    <cellStyle name="Vírgula 7 3 3 2 3 6" xfId="48548" xr:uid="{00000000-0005-0000-0000-0000CCB70000}"/>
    <cellStyle name="Vírgula 7 3 3 2 3 6 2" xfId="48549" xr:uid="{00000000-0005-0000-0000-0000CDB70000}"/>
    <cellStyle name="Vírgula 7 3 3 2 3 6 3" xfId="48550" xr:uid="{00000000-0005-0000-0000-0000CEB70000}"/>
    <cellStyle name="Vírgula 7 3 3 2 3 7" xfId="48551" xr:uid="{00000000-0005-0000-0000-0000CFB70000}"/>
    <cellStyle name="Vírgula 7 3 3 2 3 8" xfId="48552" xr:uid="{00000000-0005-0000-0000-0000D0B70000}"/>
    <cellStyle name="Vírgula 7 3 3 2 3 9" xfId="48553" xr:uid="{00000000-0005-0000-0000-0000D1B70000}"/>
    <cellStyle name="Vírgula 7 3 3 2 4" xfId="4223" xr:uid="{00000000-0005-0000-0000-0000D2B70000}"/>
    <cellStyle name="Vírgula 7 3 3 2 4 2" xfId="9209" xr:uid="{00000000-0005-0000-0000-0000D3B70000}"/>
    <cellStyle name="Vírgula 7 3 3 2 4 2 2" xfId="48554" xr:uid="{00000000-0005-0000-0000-0000D4B70000}"/>
    <cellStyle name="Vírgula 7 3 3 2 4 2 3" xfId="48555" xr:uid="{00000000-0005-0000-0000-0000D5B70000}"/>
    <cellStyle name="Vírgula 7 3 3 2 4 2 4" xfId="48556" xr:uid="{00000000-0005-0000-0000-0000D6B70000}"/>
    <cellStyle name="Vírgula 7 3 3 2 4 3" xfId="48557" xr:uid="{00000000-0005-0000-0000-0000D7B70000}"/>
    <cellStyle name="Vírgula 7 3 3 2 4 3 2" xfId="48558" xr:uid="{00000000-0005-0000-0000-0000D8B70000}"/>
    <cellStyle name="Vírgula 7 3 3 2 4 3 3" xfId="48559" xr:uid="{00000000-0005-0000-0000-0000D9B70000}"/>
    <cellStyle name="Vírgula 7 3 3 2 4 4" xfId="48560" xr:uid="{00000000-0005-0000-0000-0000DAB70000}"/>
    <cellStyle name="Vírgula 7 3 3 2 4 5" xfId="48561" xr:uid="{00000000-0005-0000-0000-0000DBB70000}"/>
    <cellStyle name="Vírgula 7 3 3 2 4 6" xfId="48562" xr:uid="{00000000-0005-0000-0000-0000DCB70000}"/>
    <cellStyle name="Vírgula 7 3 3 2 5" xfId="5970" xr:uid="{00000000-0005-0000-0000-0000DDB70000}"/>
    <cellStyle name="Vírgula 7 3 3 2 5 2" xfId="10912" xr:uid="{00000000-0005-0000-0000-0000DEB70000}"/>
    <cellStyle name="Vírgula 7 3 3 2 5 3" xfId="48563" xr:uid="{00000000-0005-0000-0000-0000DFB70000}"/>
    <cellStyle name="Vírgula 7 3 3 2 5 4" xfId="48564" xr:uid="{00000000-0005-0000-0000-0000E0B70000}"/>
    <cellStyle name="Vírgula 7 3 3 2 6" xfId="7478" xr:uid="{00000000-0005-0000-0000-0000E1B70000}"/>
    <cellStyle name="Vírgula 7 3 3 2 6 2" xfId="48565" xr:uid="{00000000-0005-0000-0000-0000E2B70000}"/>
    <cellStyle name="Vírgula 7 3 3 2 6 3" xfId="48566" xr:uid="{00000000-0005-0000-0000-0000E3B70000}"/>
    <cellStyle name="Vírgula 7 3 3 2 6 4" xfId="48567" xr:uid="{00000000-0005-0000-0000-0000E4B70000}"/>
    <cellStyle name="Vírgula 7 3 3 2 7" xfId="2516" xr:uid="{00000000-0005-0000-0000-0000E5B70000}"/>
    <cellStyle name="Vírgula 7 3 3 2 7 2" xfId="48568" xr:uid="{00000000-0005-0000-0000-0000E6B70000}"/>
    <cellStyle name="Vírgula 7 3 3 2 7 3" xfId="48569" xr:uid="{00000000-0005-0000-0000-0000E7B70000}"/>
    <cellStyle name="Vírgula 7 3 3 2 7 4" xfId="48570" xr:uid="{00000000-0005-0000-0000-0000E8B70000}"/>
    <cellStyle name="Vírgula 7 3 3 2 8" xfId="48571" xr:uid="{00000000-0005-0000-0000-0000E9B70000}"/>
    <cellStyle name="Vírgula 7 3 3 2 8 2" xfId="48572" xr:uid="{00000000-0005-0000-0000-0000EAB70000}"/>
    <cellStyle name="Vírgula 7 3 3 2 8 3" xfId="48573" xr:uid="{00000000-0005-0000-0000-0000EBB70000}"/>
    <cellStyle name="Vírgula 7 3 3 2 9" xfId="48574" xr:uid="{00000000-0005-0000-0000-0000ECB70000}"/>
    <cellStyle name="Vírgula 7 3 3 3" xfId="926" xr:uid="{00000000-0005-0000-0000-0000EDB70000}"/>
    <cellStyle name="Vírgula 7 3 3 3 10" xfId="48575" xr:uid="{00000000-0005-0000-0000-0000EEB70000}"/>
    <cellStyle name="Vírgula 7 3 3 3 2" xfId="1899" xr:uid="{00000000-0005-0000-0000-0000EFB70000}"/>
    <cellStyle name="Vírgula 7 3 3 3 2 2" xfId="5257" xr:uid="{00000000-0005-0000-0000-0000F0B70000}"/>
    <cellStyle name="Vírgula 7 3 3 3 2 2 2" xfId="10241" xr:uid="{00000000-0005-0000-0000-0000F1B70000}"/>
    <cellStyle name="Vírgula 7 3 3 3 2 2 2 2" xfId="48576" xr:uid="{00000000-0005-0000-0000-0000F2B70000}"/>
    <cellStyle name="Vírgula 7 3 3 3 2 2 2 3" xfId="48577" xr:uid="{00000000-0005-0000-0000-0000F3B70000}"/>
    <cellStyle name="Vírgula 7 3 3 3 2 2 2 4" xfId="48578" xr:uid="{00000000-0005-0000-0000-0000F4B70000}"/>
    <cellStyle name="Vírgula 7 3 3 3 2 2 3" xfId="48579" xr:uid="{00000000-0005-0000-0000-0000F5B70000}"/>
    <cellStyle name="Vírgula 7 3 3 3 2 2 3 2" xfId="48580" xr:uid="{00000000-0005-0000-0000-0000F6B70000}"/>
    <cellStyle name="Vírgula 7 3 3 3 2 2 3 3" xfId="48581" xr:uid="{00000000-0005-0000-0000-0000F7B70000}"/>
    <cellStyle name="Vírgula 7 3 3 3 2 2 4" xfId="48582" xr:uid="{00000000-0005-0000-0000-0000F8B70000}"/>
    <cellStyle name="Vírgula 7 3 3 3 2 2 5" xfId="48583" xr:uid="{00000000-0005-0000-0000-0000F9B70000}"/>
    <cellStyle name="Vírgula 7 3 3 3 2 2 6" xfId="48584" xr:uid="{00000000-0005-0000-0000-0000FAB70000}"/>
    <cellStyle name="Vírgula 7 3 3 3 2 3" xfId="6986" xr:uid="{00000000-0005-0000-0000-0000FBB70000}"/>
    <cellStyle name="Vírgula 7 3 3 3 2 3 2" xfId="11928" xr:uid="{00000000-0005-0000-0000-0000FCB70000}"/>
    <cellStyle name="Vírgula 7 3 3 3 2 3 3" xfId="48585" xr:uid="{00000000-0005-0000-0000-0000FDB70000}"/>
    <cellStyle name="Vírgula 7 3 3 3 2 3 4" xfId="48586" xr:uid="{00000000-0005-0000-0000-0000FEB70000}"/>
    <cellStyle name="Vírgula 7 3 3 3 2 4" xfId="8494" xr:uid="{00000000-0005-0000-0000-0000FFB70000}"/>
    <cellStyle name="Vírgula 7 3 3 3 2 4 2" xfId="48587" xr:uid="{00000000-0005-0000-0000-000000B80000}"/>
    <cellStyle name="Vírgula 7 3 3 3 2 4 3" xfId="48588" xr:uid="{00000000-0005-0000-0000-000001B80000}"/>
    <cellStyle name="Vírgula 7 3 3 3 2 4 4" xfId="48589" xr:uid="{00000000-0005-0000-0000-000002B80000}"/>
    <cellStyle name="Vírgula 7 3 3 3 2 5" xfId="3532" xr:uid="{00000000-0005-0000-0000-000003B80000}"/>
    <cellStyle name="Vírgula 7 3 3 3 2 5 2" xfId="48590" xr:uid="{00000000-0005-0000-0000-000004B80000}"/>
    <cellStyle name="Vírgula 7 3 3 3 2 5 3" xfId="48591" xr:uid="{00000000-0005-0000-0000-000005B80000}"/>
    <cellStyle name="Vírgula 7 3 3 3 2 5 4" xfId="48592" xr:uid="{00000000-0005-0000-0000-000006B80000}"/>
    <cellStyle name="Vírgula 7 3 3 3 2 6" xfId="48593" xr:uid="{00000000-0005-0000-0000-000007B80000}"/>
    <cellStyle name="Vírgula 7 3 3 3 2 6 2" xfId="48594" xr:uid="{00000000-0005-0000-0000-000008B80000}"/>
    <cellStyle name="Vírgula 7 3 3 3 2 6 3" xfId="48595" xr:uid="{00000000-0005-0000-0000-000009B80000}"/>
    <cellStyle name="Vírgula 7 3 3 3 2 7" xfId="48596" xr:uid="{00000000-0005-0000-0000-00000AB80000}"/>
    <cellStyle name="Vírgula 7 3 3 3 2 8" xfId="48597" xr:uid="{00000000-0005-0000-0000-00000BB80000}"/>
    <cellStyle name="Vírgula 7 3 3 3 2 9" xfId="48598" xr:uid="{00000000-0005-0000-0000-00000CB80000}"/>
    <cellStyle name="Vírgula 7 3 3 3 3" xfId="4365" xr:uid="{00000000-0005-0000-0000-00000DB80000}"/>
    <cellStyle name="Vírgula 7 3 3 3 3 2" xfId="9350" xr:uid="{00000000-0005-0000-0000-00000EB80000}"/>
    <cellStyle name="Vírgula 7 3 3 3 3 2 2" xfId="48599" xr:uid="{00000000-0005-0000-0000-00000FB80000}"/>
    <cellStyle name="Vírgula 7 3 3 3 3 2 3" xfId="48600" xr:uid="{00000000-0005-0000-0000-000010B80000}"/>
    <cellStyle name="Vírgula 7 3 3 3 3 2 4" xfId="48601" xr:uid="{00000000-0005-0000-0000-000011B80000}"/>
    <cellStyle name="Vírgula 7 3 3 3 3 3" xfId="48602" xr:uid="{00000000-0005-0000-0000-000012B80000}"/>
    <cellStyle name="Vírgula 7 3 3 3 3 3 2" xfId="48603" xr:uid="{00000000-0005-0000-0000-000013B80000}"/>
    <cellStyle name="Vírgula 7 3 3 3 3 3 3" xfId="48604" xr:uid="{00000000-0005-0000-0000-000014B80000}"/>
    <cellStyle name="Vírgula 7 3 3 3 3 4" xfId="48605" xr:uid="{00000000-0005-0000-0000-000015B80000}"/>
    <cellStyle name="Vírgula 7 3 3 3 3 5" xfId="48606" xr:uid="{00000000-0005-0000-0000-000016B80000}"/>
    <cellStyle name="Vírgula 7 3 3 3 3 6" xfId="48607" xr:uid="{00000000-0005-0000-0000-000017B80000}"/>
    <cellStyle name="Vírgula 7 3 3 3 4" xfId="6108" xr:uid="{00000000-0005-0000-0000-000018B80000}"/>
    <cellStyle name="Vírgula 7 3 3 3 4 2" xfId="11050" xr:uid="{00000000-0005-0000-0000-000019B80000}"/>
    <cellStyle name="Vírgula 7 3 3 3 4 3" xfId="48608" xr:uid="{00000000-0005-0000-0000-00001AB80000}"/>
    <cellStyle name="Vírgula 7 3 3 3 4 4" xfId="48609" xr:uid="{00000000-0005-0000-0000-00001BB80000}"/>
    <cellStyle name="Vírgula 7 3 3 3 5" xfId="7616" xr:uid="{00000000-0005-0000-0000-00001CB80000}"/>
    <cellStyle name="Vírgula 7 3 3 3 5 2" xfId="48610" xr:uid="{00000000-0005-0000-0000-00001DB80000}"/>
    <cellStyle name="Vírgula 7 3 3 3 5 3" xfId="48611" xr:uid="{00000000-0005-0000-0000-00001EB80000}"/>
    <cellStyle name="Vírgula 7 3 3 3 5 4" xfId="48612" xr:uid="{00000000-0005-0000-0000-00001FB80000}"/>
    <cellStyle name="Vírgula 7 3 3 3 6" xfId="2654" xr:uid="{00000000-0005-0000-0000-000020B80000}"/>
    <cellStyle name="Vírgula 7 3 3 3 6 2" xfId="48613" xr:uid="{00000000-0005-0000-0000-000021B80000}"/>
    <cellStyle name="Vírgula 7 3 3 3 6 3" xfId="48614" xr:uid="{00000000-0005-0000-0000-000022B80000}"/>
    <cellStyle name="Vírgula 7 3 3 3 6 4" xfId="48615" xr:uid="{00000000-0005-0000-0000-000023B80000}"/>
    <cellStyle name="Vírgula 7 3 3 3 7" xfId="48616" xr:uid="{00000000-0005-0000-0000-000024B80000}"/>
    <cellStyle name="Vírgula 7 3 3 3 7 2" xfId="48617" xr:uid="{00000000-0005-0000-0000-000025B80000}"/>
    <cellStyle name="Vírgula 7 3 3 3 7 3" xfId="48618" xr:uid="{00000000-0005-0000-0000-000026B80000}"/>
    <cellStyle name="Vírgula 7 3 3 3 8" xfId="48619" xr:uid="{00000000-0005-0000-0000-000027B80000}"/>
    <cellStyle name="Vírgula 7 3 3 3 9" xfId="48620" xr:uid="{00000000-0005-0000-0000-000028B80000}"/>
    <cellStyle name="Vírgula 7 3 3 4" xfId="1896" xr:uid="{00000000-0005-0000-0000-000029B80000}"/>
    <cellStyle name="Vírgula 7 3 3 4 2" xfId="5254" xr:uid="{00000000-0005-0000-0000-00002AB80000}"/>
    <cellStyle name="Vírgula 7 3 3 4 2 2" xfId="10238" xr:uid="{00000000-0005-0000-0000-00002BB80000}"/>
    <cellStyle name="Vírgula 7 3 3 4 2 2 2" xfId="48621" xr:uid="{00000000-0005-0000-0000-00002CB80000}"/>
    <cellStyle name="Vírgula 7 3 3 4 2 2 3" xfId="48622" xr:uid="{00000000-0005-0000-0000-00002DB80000}"/>
    <cellStyle name="Vírgula 7 3 3 4 2 2 4" xfId="48623" xr:uid="{00000000-0005-0000-0000-00002EB80000}"/>
    <cellStyle name="Vírgula 7 3 3 4 2 3" xfId="48624" xr:uid="{00000000-0005-0000-0000-00002FB80000}"/>
    <cellStyle name="Vírgula 7 3 3 4 2 3 2" xfId="48625" xr:uid="{00000000-0005-0000-0000-000030B80000}"/>
    <cellStyle name="Vírgula 7 3 3 4 2 3 3" xfId="48626" xr:uid="{00000000-0005-0000-0000-000031B80000}"/>
    <cellStyle name="Vírgula 7 3 3 4 2 4" xfId="48627" xr:uid="{00000000-0005-0000-0000-000032B80000}"/>
    <cellStyle name="Vírgula 7 3 3 4 2 5" xfId="48628" xr:uid="{00000000-0005-0000-0000-000033B80000}"/>
    <cellStyle name="Vírgula 7 3 3 4 2 6" xfId="48629" xr:uid="{00000000-0005-0000-0000-000034B80000}"/>
    <cellStyle name="Vírgula 7 3 3 4 3" xfId="6983" xr:uid="{00000000-0005-0000-0000-000035B80000}"/>
    <cellStyle name="Vírgula 7 3 3 4 3 2" xfId="11925" xr:uid="{00000000-0005-0000-0000-000036B80000}"/>
    <cellStyle name="Vírgula 7 3 3 4 3 3" xfId="48630" xr:uid="{00000000-0005-0000-0000-000037B80000}"/>
    <cellStyle name="Vírgula 7 3 3 4 3 4" xfId="48631" xr:uid="{00000000-0005-0000-0000-000038B80000}"/>
    <cellStyle name="Vírgula 7 3 3 4 4" xfId="8491" xr:uid="{00000000-0005-0000-0000-000039B80000}"/>
    <cellStyle name="Vírgula 7 3 3 4 4 2" xfId="48632" xr:uid="{00000000-0005-0000-0000-00003AB80000}"/>
    <cellStyle name="Vírgula 7 3 3 4 4 3" xfId="48633" xr:uid="{00000000-0005-0000-0000-00003BB80000}"/>
    <cellStyle name="Vírgula 7 3 3 4 4 4" xfId="48634" xr:uid="{00000000-0005-0000-0000-00003CB80000}"/>
    <cellStyle name="Vírgula 7 3 3 4 5" xfId="3529" xr:uid="{00000000-0005-0000-0000-00003DB80000}"/>
    <cellStyle name="Vírgula 7 3 3 4 5 2" xfId="48635" xr:uid="{00000000-0005-0000-0000-00003EB80000}"/>
    <cellStyle name="Vírgula 7 3 3 4 5 3" xfId="48636" xr:uid="{00000000-0005-0000-0000-00003FB80000}"/>
    <cellStyle name="Vírgula 7 3 3 4 5 4" xfId="48637" xr:uid="{00000000-0005-0000-0000-000040B80000}"/>
    <cellStyle name="Vírgula 7 3 3 4 6" xfId="48638" xr:uid="{00000000-0005-0000-0000-000041B80000}"/>
    <cellStyle name="Vírgula 7 3 3 4 6 2" xfId="48639" xr:uid="{00000000-0005-0000-0000-000042B80000}"/>
    <cellStyle name="Vírgula 7 3 3 4 6 3" xfId="48640" xr:uid="{00000000-0005-0000-0000-000043B80000}"/>
    <cellStyle name="Vírgula 7 3 3 4 7" xfId="48641" xr:uid="{00000000-0005-0000-0000-000044B80000}"/>
    <cellStyle name="Vírgula 7 3 3 4 8" xfId="48642" xr:uid="{00000000-0005-0000-0000-000045B80000}"/>
    <cellStyle name="Vírgula 7 3 3 4 9" xfId="48643" xr:uid="{00000000-0005-0000-0000-000046B80000}"/>
    <cellStyle name="Vírgula 7 3 3 5" xfId="3763" xr:uid="{00000000-0005-0000-0000-000047B80000}"/>
    <cellStyle name="Vírgula 7 3 3 5 2" xfId="3935" xr:uid="{00000000-0005-0000-0000-000048B80000}"/>
    <cellStyle name="Vírgula 7 3 3 5 2 2" xfId="9014" xr:uid="{00000000-0005-0000-0000-000049B80000}"/>
    <cellStyle name="Vírgula 7 3 3 5 2 2 2" xfId="48644" xr:uid="{00000000-0005-0000-0000-00004AB80000}"/>
    <cellStyle name="Vírgula 7 3 3 5 2 2 3" xfId="48645" xr:uid="{00000000-0005-0000-0000-00004BB80000}"/>
    <cellStyle name="Vírgula 7 3 3 5 2 2 4" xfId="48646" xr:uid="{00000000-0005-0000-0000-00004CB80000}"/>
    <cellStyle name="Vírgula 7 3 3 5 2 3" xfId="48647" xr:uid="{00000000-0005-0000-0000-00004DB80000}"/>
    <cellStyle name="Vírgula 7 3 3 5 2 3 2" xfId="48648" xr:uid="{00000000-0005-0000-0000-00004EB80000}"/>
    <cellStyle name="Vírgula 7 3 3 5 2 3 3" xfId="48649" xr:uid="{00000000-0005-0000-0000-00004FB80000}"/>
    <cellStyle name="Vírgula 7 3 3 5 2 4" xfId="48650" xr:uid="{00000000-0005-0000-0000-000050B80000}"/>
    <cellStyle name="Vírgula 7 3 3 5 2 5" xfId="48651" xr:uid="{00000000-0005-0000-0000-000051B80000}"/>
    <cellStyle name="Vírgula 7 3 3 5 2 6" xfId="48652" xr:uid="{00000000-0005-0000-0000-000052B80000}"/>
    <cellStyle name="Vírgula 7 3 3 5 3" xfId="8723" xr:uid="{00000000-0005-0000-0000-000053B80000}"/>
    <cellStyle name="Vírgula 7 3 3 5 3 2" xfId="48653" xr:uid="{00000000-0005-0000-0000-000054B80000}"/>
    <cellStyle name="Vírgula 7 3 3 5 3 3" xfId="48654" xr:uid="{00000000-0005-0000-0000-000055B80000}"/>
    <cellStyle name="Vírgula 7 3 3 5 3 4" xfId="48655" xr:uid="{00000000-0005-0000-0000-000056B80000}"/>
    <cellStyle name="Vírgula 7 3 3 5 4" xfId="48656" xr:uid="{00000000-0005-0000-0000-000057B80000}"/>
    <cellStyle name="Vírgula 7 3 3 5 4 2" xfId="48657" xr:uid="{00000000-0005-0000-0000-000058B80000}"/>
    <cellStyle name="Vírgula 7 3 3 5 4 3" xfId="48658" xr:uid="{00000000-0005-0000-0000-000059B80000}"/>
    <cellStyle name="Vírgula 7 3 3 5 4 4" xfId="48659" xr:uid="{00000000-0005-0000-0000-00005AB80000}"/>
    <cellStyle name="Vírgula 7 3 3 5 5" xfId="48660" xr:uid="{00000000-0005-0000-0000-00005BB80000}"/>
    <cellStyle name="Vírgula 7 3 3 5 5 2" xfId="48661" xr:uid="{00000000-0005-0000-0000-00005CB80000}"/>
    <cellStyle name="Vírgula 7 3 3 5 5 3" xfId="48662" xr:uid="{00000000-0005-0000-0000-00005DB80000}"/>
    <cellStyle name="Vírgula 7 3 3 5 5 4" xfId="48663" xr:uid="{00000000-0005-0000-0000-00005EB80000}"/>
    <cellStyle name="Vírgula 7 3 3 5 6" xfId="48664" xr:uid="{00000000-0005-0000-0000-00005FB80000}"/>
    <cellStyle name="Vírgula 7 3 3 5 6 2" xfId="48665" xr:uid="{00000000-0005-0000-0000-000060B80000}"/>
    <cellStyle name="Vírgula 7 3 3 5 6 3" xfId="48666" xr:uid="{00000000-0005-0000-0000-000061B80000}"/>
    <cellStyle name="Vírgula 7 3 3 5 7" xfId="48667" xr:uid="{00000000-0005-0000-0000-000062B80000}"/>
    <cellStyle name="Vírgula 7 3 3 5 8" xfId="48668" xr:uid="{00000000-0005-0000-0000-000063B80000}"/>
    <cellStyle name="Vírgula 7 3 3 5 9" xfId="48669" xr:uid="{00000000-0005-0000-0000-000064B80000}"/>
    <cellStyle name="Vírgula 7 3 3 6" xfId="4088" xr:uid="{00000000-0005-0000-0000-000065B80000}"/>
    <cellStyle name="Vírgula 7 3 3 6 2" xfId="8859" xr:uid="{00000000-0005-0000-0000-000066B80000}"/>
    <cellStyle name="Vírgula 7 3 3 6 2 2" xfId="48670" xr:uid="{00000000-0005-0000-0000-000067B80000}"/>
    <cellStyle name="Vírgula 7 3 3 6 2 2 2" xfId="48671" xr:uid="{00000000-0005-0000-0000-000068B80000}"/>
    <cellStyle name="Vírgula 7 3 3 6 2 2 3" xfId="48672" xr:uid="{00000000-0005-0000-0000-000069B80000}"/>
    <cellStyle name="Vírgula 7 3 3 6 2 2 4" xfId="48673" xr:uid="{00000000-0005-0000-0000-00006AB80000}"/>
    <cellStyle name="Vírgula 7 3 3 6 2 3" xfId="48674" xr:uid="{00000000-0005-0000-0000-00006BB80000}"/>
    <cellStyle name="Vírgula 7 3 3 6 2 3 2" xfId="48675" xr:uid="{00000000-0005-0000-0000-00006CB80000}"/>
    <cellStyle name="Vírgula 7 3 3 6 2 3 3" xfId="48676" xr:uid="{00000000-0005-0000-0000-00006DB80000}"/>
    <cellStyle name="Vírgula 7 3 3 6 2 4" xfId="48677" xr:uid="{00000000-0005-0000-0000-00006EB80000}"/>
    <cellStyle name="Vírgula 7 3 3 6 2 5" xfId="48678" xr:uid="{00000000-0005-0000-0000-00006FB80000}"/>
    <cellStyle name="Vírgula 7 3 3 6 2 6" xfId="48679" xr:uid="{00000000-0005-0000-0000-000070B80000}"/>
    <cellStyle name="Vírgula 7 3 3 6 3" xfId="48680" xr:uid="{00000000-0005-0000-0000-000071B80000}"/>
    <cellStyle name="Vírgula 7 3 3 6 3 2" xfId="48681" xr:uid="{00000000-0005-0000-0000-000072B80000}"/>
    <cellStyle name="Vírgula 7 3 3 6 3 3" xfId="48682" xr:uid="{00000000-0005-0000-0000-000073B80000}"/>
    <cellStyle name="Vírgula 7 3 3 6 3 4" xfId="48683" xr:uid="{00000000-0005-0000-0000-000074B80000}"/>
    <cellStyle name="Vírgula 7 3 3 6 4" xfId="48684" xr:uid="{00000000-0005-0000-0000-000075B80000}"/>
    <cellStyle name="Vírgula 7 3 3 6 4 2" xfId="48685" xr:uid="{00000000-0005-0000-0000-000076B80000}"/>
    <cellStyle name="Vírgula 7 3 3 6 4 3" xfId="48686" xr:uid="{00000000-0005-0000-0000-000077B80000}"/>
    <cellStyle name="Vírgula 7 3 3 6 4 4" xfId="48687" xr:uid="{00000000-0005-0000-0000-000078B80000}"/>
    <cellStyle name="Vírgula 7 3 3 6 5" xfId="48688" xr:uid="{00000000-0005-0000-0000-000079B80000}"/>
    <cellStyle name="Vírgula 7 3 3 6 5 2" xfId="48689" xr:uid="{00000000-0005-0000-0000-00007AB80000}"/>
    <cellStyle name="Vírgula 7 3 3 6 5 3" xfId="48690" xr:uid="{00000000-0005-0000-0000-00007BB80000}"/>
    <cellStyle name="Vírgula 7 3 3 6 6" xfId="48691" xr:uid="{00000000-0005-0000-0000-00007CB80000}"/>
    <cellStyle name="Vírgula 7 3 3 6 7" xfId="48692" xr:uid="{00000000-0005-0000-0000-00007DB80000}"/>
    <cellStyle name="Vírgula 7 3 3 6 8" xfId="48693" xr:uid="{00000000-0005-0000-0000-00007EB80000}"/>
    <cellStyle name="Vírgula 7 3 3 7" xfId="4011" xr:uid="{00000000-0005-0000-0000-00007FB80000}"/>
    <cellStyle name="Vírgula 7 3 3 7 2" xfId="9074" xr:uid="{00000000-0005-0000-0000-000080B80000}"/>
    <cellStyle name="Vírgula 7 3 3 7 2 2" xfId="48694" xr:uid="{00000000-0005-0000-0000-000081B80000}"/>
    <cellStyle name="Vírgula 7 3 3 7 2 3" xfId="48695" xr:uid="{00000000-0005-0000-0000-000082B80000}"/>
    <cellStyle name="Vírgula 7 3 3 7 2 4" xfId="48696" xr:uid="{00000000-0005-0000-0000-000083B80000}"/>
    <cellStyle name="Vírgula 7 3 3 7 3" xfId="48697" xr:uid="{00000000-0005-0000-0000-000084B80000}"/>
    <cellStyle name="Vírgula 7 3 3 7 3 2" xfId="48698" xr:uid="{00000000-0005-0000-0000-000085B80000}"/>
    <cellStyle name="Vírgula 7 3 3 7 3 3" xfId="48699" xr:uid="{00000000-0005-0000-0000-000086B80000}"/>
    <cellStyle name="Vírgula 7 3 3 7 4" xfId="48700" xr:uid="{00000000-0005-0000-0000-000087B80000}"/>
    <cellStyle name="Vírgula 7 3 3 7 5" xfId="48701" xr:uid="{00000000-0005-0000-0000-000088B80000}"/>
    <cellStyle name="Vírgula 7 3 3 7 6" xfId="48702" xr:uid="{00000000-0005-0000-0000-000089B80000}"/>
    <cellStyle name="Vírgula 7 3 3 8" xfId="5835" xr:uid="{00000000-0005-0000-0000-00008AB80000}"/>
    <cellStyle name="Vírgula 7 3 3 8 2" xfId="10777" xr:uid="{00000000-0005-0000-0000-00008BB80000}"/>
    <cellStyle name="Vírgula 7 3 3 8 3" xfId="48703" xr:uid="{00000000-0005-0000-0000-00008CB80000}"/>
    <cellStyle name="Vírgula 7 3 3 8 4" xfId="48704" xr:uid="{00000000-0005-0000-0000-00008DB80000}"/>
    <cellStyle name="Vírgula 7 3 3 9" xfId="7343" xr:uid="{00000000-0005-0000-0000-00008EB80000}"/>
    <cellStyle name="Vírgula 7 3 3 9 2" xfId="48705" xr:uid="{00000000-0005-0000-0000-00008FB80000}"/>
    <cellStyle name="Vírgula 7 3 3 9 3" xfId="48706" xr:uid="{00000000-0005-0000-0000-000090B80000}"/>
    <cellStyle name="Vírgula 7 3 3 9 4" xfId="48707" xr:uid="{00000000-0005-0000-0000-000091B80000}"/>
    <cellStyle name="Vírgula 7 3 4" xfId="474" xr:uid="{00000000-0005-0000-0000-000092B80000}"/>
    <cellStyle name="Vírgula 7 3 4 10" xfId="48708" xr:uid="{00000000-0005-0000-0000-000093B80000}"/>
    <cellStyle name="Vírgula 7 3 4 11" xfId="48709" xr:uid="{00000000-0005-0000-0000-000094B80000}"/>
    <cellStyle name="Vírgula 7 3 4 2" xfId="1036" xr:uid="{00000000-0005-0000-0000-000095B80000}"/>
    <cellStyle name="Vírgula 7 3 4 2 10" xfId="48710" xr:uid="{00000000-0005-0000-0000-000096B80000}"/>
    <cellStyle name="Vírgula 7 3 4 2 2" xfId="1901" xr:uid="{00000000-0005-0000-0000-000097B80000}"/>
    <cellStyle name="Vírgula 7 3 4 2 2 2" xfId="5259" xr:uid="{00000000-0005-0000-0000-000098B80000}"/>
    <cellStyle name="Vírgula 7 3 4 2 2 2 2" xfId="10243" xr:uid="{00000000-0005-0000-0000-000099B80000}"/>
    <cellStyle name="Vírgula 7 3 4 2 2 2 2 2" xfId="48711" xr:uid="{00000000-0005-0000-0000-00009AB80000}"/>
    <cellStyle name="Vírgula 7 3 4 2 2 2 2 3" xfId="48712" xr:uid="{00000000-0005-0000-0000-00009BB80000}"/>
    <cellStyle name="Vírgula 7 3 4 2 2 2 2 4" xfId="48713" xr:uid="{00000000-0005-0000-0000-00009CB80000}"/>
    <cellStyle name="Vírgula 7 3 4 2 2 2 3" xfId="48714" xr:uid="{00000000-0005-0000-0000-00009DB80000}"/>
    <cellStyle name="Vírgula 7 3 4 2 2 2 3 2" xfId="48715" xr:uid="{00000000-0005-0000-0000-00009EB80000}"/>
    <cellStyle name="Vírgula 7 3 4 2 2 2 3 3" xfId="48716" xr:uid="{00000000-0005-0000-0000-00009FB80000}"/>
    <cellStyle name="Vírgula 7 3 4 2 2 2 4" xfId="48717" xr:uid="{00000000-0005-0000-0000-0000A0B80000}"/>
    <cellStyle name="Vírgula 7 3 4 2 2 2 5" xfId="48718" xr:uid="{00000000-0005-0000-0000-0000A1B80000}"/>
    <cellStyle name="Vírgula 7 3 4 2 2 2 6" xfId="48719" xr:uid="{00000000-0005-0000-0000-0000A2B80000}"/>
    <cellStyle name="Vírgula 7 3 4 2 2 3" xfId="6988" xr:uid="{00000000-0005-0000-0000-0000A3B80000}"/>
    <cellStyle name="Vírgula 7 3 4 2 2 3 2" xfId="11930" xr:uid="{00000000-0005-0000-0000-0000A4B80000}"/>
    <cellStyle name="Vírgula 7 3 4 2 2 3 3" xfId="48720" xr:uid="{00000000-0005-0000-0000-0000A5B80000}"/>
    <cellStyle name="Vírgula 7 3 4 2 2 3 4" xfId="48721" xr:uid="{00000000-0005-0000-0000-0000A6B80000}"/>
    <cellStyle name="Vírgula 7 3 4 2 2 4" xfId="8496" xr:uid="{00000000-0005-0000-0000-0000A7B80000}"/>
    <cellStyle name="Vírgula 7 3 4 2 2 4 2" xfId="48722" xr:uid="{00000000-0005-0000-0000-0000A8B80000}"/>
    <cellStyle name="Vírgula 7 3 4 2 2 4 3" xfId="48723" xr:uid="{00000000-0005-0000-0000-0000A9B80000}"/>
    <cellStyle name="Vírgula 7 3 4 2 2 4 4" xfId="48724" xr:uid="{00000000-0005-0000-0000-0000AAB80000}"/>
    <cellStyle name="Vírgula 7 3 4 2 2 5" xfId="3534" xr:uid="{00000000-0005-0000-0000-0000ABB80000}"/>
    <cellStyle name="Vírgula 7 3 4 2 2 5 2" xfId="48725" xr:uid="{00000000-0005-0000-0000-0000ACB80000}"/>
    <cellStyle name="Vírgula 7 3 4 2 2 5 3" xfId="48726" xr:uid="{00000000-0005-0000-0000-0000ADB80000}"/>
    <cellStyle name="Vírgula 7 3 4 2 2 5 4" xfId="48727" xr:uid="{00000000-0005-0000-0000-0000AEB80000}"/>
    <cellStyle name="Vírgula 7 3 4 2 2 6" xfId="48728" xr:uid="{00000000-0005-0000-0000-0000AFB80000}"/>
    <cellStyle name="Vírgula 7 3 4 2 2 6 2" xfId="48729" xr:uid="{00000000-0005-0000-0000-0000B0B80000}"/>
    <cellStyle name="Vírgula 7 3 4 2 2 6 3" xfId="48730" xr:uid="{00000000-0005-0000-0000-0000B1B80000}"/>
    <cellStyle name="Vírgula 7 3 4 2 2 7" xfId="48731" xr:uid="{00000000-0005-0000-0000-0000B2B80000}"/>
    <cellStyle name="Vírgula 7 3 4 2 2 8" xfId="48732" xr:uid="{00000000-0005-0000-0000-0000B3B80000}"/>
    <cellStyle name="Vírgula 7 3 4 2 2 9" xfId="48733" xr:uid="{00000000-0005-0000-0000-0000B4B80000}"/>
    <cellStyle name="Vírgula 7 3 4 2 3" xfId="4458" xr:uid="{00000000-0005-0000-0000-0000B5B80000}"/>
    <cellStyle name="Vírgula 7 3 4 2 3 2" xfId="9443" xr:uid="{00000000-0005-0000-0000-0000B6B80000}"/>
    <cellStyle name="Vírgula 7 3 4 2 3 2 2" xfId="48734" xr:uid="{00000000-0005-0000-0000-0000B7B80000}"/>
    <cellStyle name="Vírgula 7 3 4 2 3 2 3" xfId="48735" xr:uid="{00000000-0005-0000-0000-0000B8B80000}"/>
    <cellStyle name="Vírgula 7 3 4 2 3 2 4" xfId="48736" xr:uid="{00000000-0005-0000-0000-0000B9B80000}"/>
    <cellStyle name="Vírgula 7 3 4 2 3 3" xfId="48737" xr:uid="{00000000-0005-0000-0000-0000BAB80000}"/>
    <cellStyle name="Vírgula 7 3 4 2 3 3 2" xfId="48738" xr:uid="{00000000-0005-0000-0000-0000BBB80000}"/>
    <cellStyle name="Vírgula 7 3 4 2 3 3 3" xfId="48739" xr:uid="{00000000-0005-0000-0000-0000BCB80000}"/>
    <cellStyle name="Vírgula 7 3 4 2 3 4" xfId="48740" xr:uid="{00000000-0005-0000-0000-0000BDB80000}"/>
    <cellStyle name="Vírgula 7 3 4 2 3 5" xfId="48741" xr:uid="{00000000-0005-0000-0000-0000BEB80000}"/>
    <cellStyle name="Vírgula 7 3 4 2 3 6" xfId="48742" xr:uid="{00000000-0005-0000-0000-0000BFB80000}"/>
    <cellStyle name="Vírgula 7 3 4 2 4" xfId="6198" xr:uid="{00000000-0005-0000-0000-0000C0B80000}"/>
    <cellStyle name="Vírgula 7 3 4 2 4 2" xfId="11140" xr:uid="{00000000-0005-0000-0000-0000C1B80000}"/>
    <cellStyle name="Vírgula 7 3 4 2 4 3" xfId="48743" xr:uid="{00000000-0005-0000-0000-0000C2B80000}"/>
    <cellStyle name="Vírgula 7 3 4 2 4 4" xfId="48744" xr:uid="{00000000-0005-0000-0000-0000C3B80000}"/>
    <cellStyle name="Vírgula 7 3 4 2 5" xfId="7706" xr:uid="{00000000-0005-0000-0000-0000C4B80000}"/>
    <cellStyle name="Vírgula 7 3 4 2 5 2" xfId="48745" xr:uid="{00000000-0005-0000-0000-0000C5B80000}"/>
    <cellStyle name="Vírgula 7 3 4 2 5 3" xfId="48746" xr:uid="{00000000-0005-0000-0000-0000C6B80000}"/>
    <cellStyle name="Vírgula 7 3 4 2 5 4" xfId="48747" xr:uid="{00000000-0005-0000-0000-0000C7B80000}"/>
    <cellStyle name="Vírgula 7 3 4 2 6" xfId="2744" xr:uid="{00000000-0005-0000-0000-0000C8B80000}"/>
    <cellStyle name="Vírgula 7 3 4 2 6 2" xfId="48748" xr:uid="{00000000-0005-0000-0000-0000C9B80000}"/>
    <cellStyle name="Vírgula 7 3 4 2 6 3" xfId="48749" xr:uid="{00000000-0005-0000-0000-0000CAB80000}"/>
    <cellStyle name="Vírgula 7 3 4 2 6 4" xfId="48750" xr:uid="{00000000-0005-0000-0000-0000CBB80000}"/>
    <cellStyle name="Vírgula 7 3 4 2 7" xfId="48751" xr:uid="{00000000-0005-0000-0000-0000CCB80000}"/>
    <cellStyle name="Vírgula 7 3 4 2 7 2" xfId="48752" xr:uid="{00000000-0005-0000-0000-0000CDB80000}"/>
    <cellStyle name="Vírgula 7 3 4 2 7 3" xfId="48753" xr:uid="{00000000-0005-0000-0000-0000CEB80000}"/>
    <cellStyle name="Vírgula 7 3 4 2 8" xfId="48754" xr:uid="{00000000-0005-0000-0000-0000CFB80000}"/>
    <cellStyle name="Vírgula 7 3 4 2 9" xfId="48755" xr:uid="{00000000-0005-0000-0000-0000D0B80000}"/>
    <cellStyle name="Vírgula 7 3 4 3" xfId="1900" xr:uid="{00000000-0005-0000-0000-0000D1B80000}"/>
    <cellStyle name="Vírgula 7 3 4 3 2" xfId="5258" xr:uid="{00000000-0005-0000-0000-0000D2B80000}"/>
    <cellStyle name="Vírgula 7 3 4 3 2 2" xfId="10242" xr:uid="{00000000-0005-0000-0000-0000D3B80000}"/>
    <cellStyle name="Vírgula 7 3 4 3 2 2 2" xfId="48756" xr:uid="{00000000-0005-0000-0000-0000D4B80000}"/>
    <cellStyle name="Vírgula 7 3 4 3 2 2 3" xfId="48757" xr:uid="{00000000-0005-0000-0000-0000D5B80000}"/>
    <cellStyle name="Vírgula 7 3 4 3 2 2 4" xfId="48758" xr:uid="{00000000-0005-0000-0000-0000D6B80000}"/>
    <cellStyle name="Vírgula 7 3 4 3 2 3" xfId="48759" xr:uid="{00000000-0005-0000-0000-0000D7B80000}"/>
    <cellStyle name="Vírgula 7 3 4 3 2 3 2" xfId="48760" xr:uid="{00000000-0005-0000-0000-0000D8B80000}"/>
    <cellStyle name="Vírgula 7 3 4 3 2 3 3" xfId="48761" xr:uid="{00000000-0005-0000-0000-0000D9B80000}"/>
    <cellStyle name="Vírgula 7 3 4 3 2 4" xfId="48762" xr:uid="{00000000-0005-0000-0000-0000DAB80000}"/>
    <cellStyle name="Vírgula 7 3 4 3 2 5" xfId="48763" xr:uid="{00000000-0005-0000-0000-0000DBB80000}"/>
    <cellStyle name="Vírgula 7 3 4 3 2 6" xfId="48764" xr:uid="{00000000-0005-0000-0000-0000DCB80000}"/>
    <cellStyle name="Vírgula 7 3 4 3 3" xfId="6987" xr:uid="{00000000-0005-0000-0000-0000DDB80000}"/>
    <cellStyle name="Vírgula 7 3 4 3 3 2" xfId="11929" xr:uid="{00000000-0005-0000-0000-0000DEB80000}"/>
    <cellStyle name="Vírgula 7 3 4 3 3 3" xfId="48765" xr:uid="{00000000-0005-0000-0000-0000DFB80000}"/>
    <cellStyle name="Vírgula 7 3 4 3 3 4" xfId="48766" xr:uid="{00000000-0005-0000-0000-0000E0B80000}"/>
    <cellStyle name="Vírgula 7 3 4 3 4" xfId="8495" xr:uid="{00000000-0005-0000-0000-0000E1B80000}"/>
    <cellStyle name="Vírgula 7 3 4 3 4 2" xfId="48767" xr:uid="{00000000-0005-0000-0000-0000E2B80000}"/>
    <cellStyle name="Vírgula 7 3 4 3 4 3" xfId="48768" xr:uid="{00000000-0005-0000-0000-0000E3B80000}"/>
    <cellStyle name="Vírgula 7 3 4 3 4 4" xfId="48769" xr:uid="{00000000-0005-0000-0000-0000E4B80000}"/>
    <cellStyle name="Vírgula 7 3 4 3 5" xfId="3533" xr:uid="{00000000-0005-0000-0000-0000E5B80000}"/>
    <cellStyle name="Vírgula 7 3 4 3 5 2" xfId="48770" xr:uid="{00000000-0005-0000-0000-0000E6B80000}"/>
    <cellStyle name="Vírgula 7 3 4 3 5 3" xfId="48771" xr:uid="{00000000-0005-0000-0000-0000E7B80000}"/>
    <cellStyle name="Vírgula 7 3 4 3 5 4" xfId="48772" xr:uid="{00000000-0005-0000-0000-0000E8B80000}"/>
    <cellStyle name="Vírgula 7 3 4 3 6" xfId="48773" xr:uid="{00000000-0005-0000-0000-0000E9B80000}"/>
    <cellStyle name="Vírgula 7 3 4 3 6 2" xfId="48774" xr:uid="{00000000-0005-0000-0000-0000EAB80000}"/>
    <cellStyle name="Vírgula 7 3 4 3 6 3" xfId="48775" xr:uid="{00000000-0005-0000-0000-0000EBB80000}"/>
    <cellStyle name="Vírgula 7 3 4 3 7" xfId="48776" xr:uid="{00000000-0005-0000-0000-0000ECB80000}"/>
    <cellStyle name="Vírgula 7 3 4 3 8" xfId="48777" xr:uid="{00000000-0005-0000-0000-0000EDB80000}"/>
    <cellStyle name="Vírgula 7 3 4 3 9" xfId="48778" xr:uid="{00000000-0005-0000-0000-0000EEB80000}"/>
    <cellStyle name="Vírgula 7 3 4 4" xfId="3990" xr:uid="{00000000-0005-0000-0000-0000EFB80000}"/>
    <cellStyle name="Vírgula 7 3 4 4 2" xfId="9062" xr:uid="{00000000-0005-0000-0000-0000F0B80000}"/>
    <cellStyle name="Vírgula 7 3 4 4 2 2" xfId="48779" xr:uid="{00000000-0005-0000-0000-0000F1B80000}"/>
    <cellStyle name="Vírgula 7 3 4 4 2 3" xfId="48780" xr:uid="{00000000-0005-0000-0000-0000F2B80000}"/>
    <cellStyle name="Vírgula 7 3 4 4 2 4" xfId="48781" xr:uid="{00000000-0005-0000-0000-0000F3B80000}"/>
    <cellStyle name="Vírgula 7 3 4 4 3" xfId="48782" xr:uid="{00000000-0005-0000-0000-0000F4B80000}"/>
    <cellStyle name="Vírgula 7 3 4 4 3 2" xfId="48783" xr:uid="{00000000-0005-0000-0000-0000F5B80000}"/>
    <cellStyle name="Vírgula 7 3 4 4 3 3" xfId="48784" xr:uid="{00000000-0005-0000-0000-0000F6B80000}"/>
    <cellStyle name="Vírgula 7 3 4 4 4" xfId="48785" xr:uid="{00000000-0005-0000-0000-0000F7B80000}"/>
    <cellStyle name="Vírgula 7 3 4 4 5" xfId="48786" xr:uid="{00000000-0005-0000-0000-0000F8B80000}"/>
    <cellStyle name="Vírgula 7 3 4 4 6" xfId="48787" xr:uid="{00000000-0005-0000-0000-0000F9B80000}"/>
    <cellStyle name="Vírgula 7 3 4 5" xfId="5746" xr:uid="{00000000-0005-0000-0000-0000FAB80000}"/>
    <cellStyle name="Vírgula 7 3 4 5 2" xfId="10688" xr:uid="{00000000-0005-0000-0000-0000FBB80000}"/>
    <cellStyle name="Vírgula 7 3 4 5 3" xfId="48788" xr:uid="{00000000-0005-0000-0000-0000FCB80000}"/>
    <cellStyle name="Vírgula 7 3 4 5 4" xfId="48789" xr:uid="{00000000-0005-0000-0000-0000FDB80000}"/>
    <cellStyle name="Vírgula 7 3 4 6" xfId="7254" xr:uid="{00000000-0005-0000-0000-0000FEB80000}"/>
    <cellStyle name="Vírgula 7 3 4 6 2" xfId="48790" xr:uid="{00000000-0005-0000-0000-0000FFB80000}"/>
    <cellStyle name="Vírgula 7 3 4 6 3" xfId="48791" xr:uid="{00000000-0005-0000-0000-000000B90000}"/>
    <cellStyle name="Vírgula 7 3 4 6 4" xfId="48792" xr:uid="{00000000-0005-0000-0000-000001B90000}"/>
    <cellStyle name="Vírgula 7 3 4 7" xfId="2292" xr:uid="{00000000-0005-0000-0000-000002B90000}"/>
    <cellStyle name="Vírgula 7 3 4 7 2" xfId="48793" xr:uid="{00000000-0005-0000-0000-000003B90000}"/>
    <cellStyle name="Vírgula 7 3 4 7 3" xfId="48794" xr:uid="{00000000-0005-0000-0000-000004B90000}"/>
    <cellStyle name="Vírgula 7 3 4 7 4" xfId="48795" xr:uid="{00000000-0005-0000-0000-000005B90000}"/>
    <cellStyle name="Vírgula 7 3 4 8" xfId="48796" xr:uid="{00000000-0005-0000-0000-000006B90000}"/>
    <cellStyle name="Vírgula 7 3 4 8 2" xfId="48797" xr:uid="{00000000-0005-0000-0000-000007B90000}"/>
    <cellStyle name="Vírgula 7 3 4 8 3" xfId="48798" xr:uid="{00000000-0005-0000-0000-000008B90000}"/>
    <cellStyle name="Vírgula 7 3 4 9" xfId="48799" xr:uid="{00000000-0005-0000-0000-000009B90000}"/>
    <cellStyle name="Vírgula 7 3 5" xfId="683" xr:uid="{00000000-0005-0000-0000-00000AB90000}"/>
    <cellStyle name="Vírgula 7 3 5 10" xfId="48800" xr:uid="{00000000-0005-0000-0000-00000BB90000}"/>
    <cellStyle name="Vírgula 7 3 5 11" xfId="48801" xr:uid="{00000000-0005-0000-0000-00000CB90000}"/>
    <cellStyle name="Vírgula 7 3 5 2" xfId="1149" xr:uid="{00000000-0005-0000-0000-00000DB90000}"/>
    <cellStyle name="Vírgula 7 3 5 2 10" xfId="48802" xr:uid="{00000000-0005-0000-0000-00000EB90000}"/>
    <cellStyle name="Vírgula 7 3 5 2 2" xfId="1903" xr:uid="{00000000-0005-0000-0000-00000FB90000}"/>
    <cellStyle name="Vírgula 7 3 5 2 2 2" xfId="5261" xr:uid="{00000000-0005-0000-0000-000010B90000}"/>
    <cellStyle name="Vírgula 7 3 5 2 2 2 2" xfId="10245" xr:uid="{00000000-0005-0000-0000-000011B90000}"/>
    <cellStyle name="Vírgula 7 3 5 2 2 2 2 2" xfId="48803" xr:uid="{00000000-0005-0000-0000-000012B90000}"/>
    <cellStyle name="Vírgula 7 3 5 2 2 2 2 3" xfId="48804" xr:uid="{00000000-0005-0000-0000-000013B90000}"/>
    <cellStyle name="Vírgula 7 3 5 2 2 2 2 4" xfId="48805" xr:uid="{00000000-0005-0000-0000-000014B90000}"/>
    <cellStyle name="Vírgula 7 3 5 2 2 2 3" xfId="48806" xr:uid="{00000000-0005-0000-0000-000015B90000}"/>
    <cellStyle name="Vírgula 7 3 5 2 2 2 3 2" xfId="48807" xr:uid="{00000000-0005-0000-0000-000016B90000}"/>
    <cellStyle name="Vírgula 7 3 5 2 2 2 3 3" xfId="48808" xr:uid="{00000000-0005-0000-0000-000017B90000}"/>
    <cellStyle name="Vírgula 7 3 5 2 2 2 4" xfId="48809" xr:uid="{00000000-0005-0000-0000-000018B90000}"/>
    <cellStyle name="Vírgula 7 3 5 2 2 2 5" xfId="48810" xr:uid="{00000000-0005-0000-0000-000019B90000}"/>
    <cellStyle name="Vírgula 7 3 5 2 2 2 6" xfId="48811" xr:uid="{00000000-0005-0000-0000-00001AB90000}"/>
    <cellStyle name="Vírgula 7 3 5 2 2 3" xfId="6990" xr:uid="{00000000-0005-0000-0000-00001BB90000}"/>
    <cellStyle name="Vírgula 7 3 5 2 2 3 2" xfId="11932" xr:uid="{00000000-0005-0000-0000-00001CB90000}"/>
    <cellStyle name="Vírgula 7 3 5 2 2 3 3" xfId="48812" xr:uid="{00000000-0005-0000-0000-00001DB90000}"/>
    <cellStyle name="Vírgula 7 3 5 2 2 3 4" xfId="48813" xr:uid="{00000000-0005-0000-0000-00001EB90000}"/>
    <cellStyle name="Vírgula 7 3 5 2 2 4" xfId="8498" xr:uid="{00000000-0005-0000-0000-00001FB90000}"/>
    <cellStyle name="Vírgula 7 3 5 2 2 4 2" xfId="48814" xr:uid="{00000000-0005-0000-0000-000020B90000}"/>
    <cellStyle name="Vírgula 7 3 5 2 2 4 3" xfId="48815" xr:uid="{00000000-0005-0000-0000-000021B90000}"/>
    <cellStyle name="Vírgula 7 3 5 2 2 4 4" xfId="48816" xr:uid="{00000000-0005-0000-0000-000022B90000}"/>
    <cellStyle name="Vírgula 7 3 5 2 2 5" xfId="3536" xr:uid="{00000000-0005-0000-0000-000023B90000}"/>
    <cellStyle name="Vírgula 7 3 5 2 2 5 2" xfId="48817" xr:uid="{00000000-0005-0000-0000-000024B90000}"/>
    <cellStyle name="Vírgula 7 3 5 2 2 5 3" xfId="48818" xr:uid="{00000000-0005-0000-0000-000025B90000}"/>
    <cellStyle name="Vírgula 7 3 5 2 2 5 4" xfId="48819" xr:uid="{00000000-0005-0000-0000-000026B90000}"/>
    <cellStyle name="Vírgula 7 3 5 2 2 6" xfId="48820" xr:uid="{00000000-0005-0000-0000-000027B90000}"/>
    <cellStyle name="Vírgula 7 3 5 2 2 6 2" xfId="48821" xr:uid="{00000000-0005-0000-0000-000028B90000}"/>
    <cellStyle name="Vírgula 7 3 5 2 2 6 3" xfId="48822" xr:uid="{00000000-0005-0000-0000-000029B90000}"/>
    <cellStyle name="Vírgula 7 3 5 2 2 7" xfId="48823" xr:uid="{00000000-0005-0000-0000-00002AB90000}"/>
    <cellStyle name="Vírgula 7 3 5 2 2 8" xfId="48824" xr:uid="{00000000-0005-0000-0000-00002BB90000}"/>
    <cellStyle name="Vírgula 7 3 5 2 2 9" xfId="48825" xr:uid="{00000000-0005-0000-0000-00002CB90000}"/>
    <cellStyle name="Vírgula 7 3 5 2 3" xfId="4517" xr:uid="{00000000-0005-0000-0000-00002DB90000}"/>
    <cellStyle name="Vírgula 7 3 5 2 3 2" xfId="9501" xr:uid="{00000000-0005-0000-0000-00002EB90000}"/>
    <cellStyle name="Vírgula 7 3 5 2 3 2 2" xfId="48826" xr:uid="{00000000-0005-0000-0000-00002FB90000}"/>
    <cellStyle name="Vírgula 7 3 5 2 3 2 3" xfId="48827" xr:uid="{00000000-0005-0000-0000-000030B90000}"/>
    <cellStyle name="Vírgula 7 3 5 2 3 2 4" xfId="48828" xr:uid="{00000000-0005-0000-0000-000031B90000}"/>
    <cellStyle name="Vírgula 7 3 5 2 3 3" xfId="48829" xr:uid="{00000000-0005-0000-0000-000032B90000}"/>
    <cellStyle name="Vírgula 7 3 5 2 3 3 2" xfId="48830" xr:uid="{00000000-0005-0000-0000-000033B90000}"/>
    <cellStyle name="Vírgula 7 3 5 2 3 3 3" xfId="48831" xr:uid="{00000000-0005-0000-0000-000034B90000}"/>
    <cellStyle name="Vírgula 7 3 5 2 3 4" xfId="48832" xr:uid="{00000000-0005-0000-0000-000035B90000}"/>
    <cellStyle name="Vírgula 7 3 5 2 3 5" xfId="48833" xr:uid="{00000000-0005-0000-0000-000036B90000}"/>
    <cellStyle name="Vírgula 7 3 5 2 3 6" xfId="48834" xr:uid="{00000000-0005-0000-0000-000037B90000}"/>
    <cellStyle name="Vírgula 7 3 5 2 4" xfId="6248" xr:uid="{00000000-0005-0000-0000-000038B90000}"/>
    <cellStyle name="Vírgula 7 3 5 2 4 2" xfId="11190" xr:uid="{00000000-0005-0000-0000-000039B90000}"/>
    <cellStyle name="Vírgula 7 3 5 2 4 3" xfId="48835" xr:uid="{00000000-0005-0000-0000-00003AB90000}"/>
    <cellStyle name="Vírgula 7 3 5 2 4 4" xfId="48836" xr:uid="{00000000-0005-0000-0000-00003BB90000}"/>
    <cellStyle name="Vírgula 7 3 5 2 5" xfId="7756" xr:uid="{00000000-0005-0000-0000-00003CB90000}"/>
    <cellStyle name="Vírgula 7 3 5 2 5 2" xfId="48837" xr:uid="{00000000-0005-0000-0000-00003DB90000}"/>
    <cellStyle name="Vírgula 7 3 5 2 5 3" xfId="48838" xr:uid="{00000000-0005-0000-0000-00003EB90000}"/>
    <cellStyle name="Vírgula 7 3 5 2 5 4" xfId="48839" xr:uid="{00000000-0005-0000-0000-00003FB90000}"/>
    <cellStyle name="Vírgula 7 3 5 2 6" xfId="2794" xr:uid="{00000000-0005-0000-0000-000040B90000}"/>
    <cellStyle name="Vírgula 7 3 5 2 6 2" xfId="48840" xr:uid="{00000000-0005-0000-0000-000041B90000}"/>
    <cellStyle name="Vírgula 7 3 5 2 6 3" xfId="48841" xr:uid="{00000000-0005-0000-0000-000042B90000}"/>
    <cellStyle name="Vírgula 7 3 5 2 6 4" xfId="48842" xr:uid="{00000000-0005-0000-0000-000043B90000}"/>
    <cellStyle name="Vírgula 7 3 5 2 7" xfId="48843" xr:uid="{00000000-0005-0000-0000-000044B90000}"/>
    <cellStyle name="Vírgula 7 3 5 2 7 2" xfId="48844" xr:uid="{00000000-0005-0000-0000-000045B90000}"/>
    <cellStyle name="Vírgula 7 3 5 2 7 3" xfId="48845" xr:uid="{00000000-0005-0000-0000-000046B90000}"/>
    <cellStyle name="Vírgula 7 3 5 2 8" xfId="48846" xr:uid="{00000000-0005-0000-0000-000047B90000}"/>
    <cellStyle name="Vírgula 7 3 5 2 9" xfId="48847" xr:uid="{00000000-0005-0000-0000-000048B90000}"/>
    <cellStyle name="Vírgula 7 3 5 3" xfId="1902" xr:uid="{00000000-0005-0000-0000-000049B90000}"/>
    <cellStyle name="Vírgula 7 3 5 3 2" xfId="5260" xr:uid="{00000000-0005-0000-0000-00004AB90000}"/>
    <cellStyle name="Vírgula 7 3 5 3 2 2" xfId="10244" xr:uid="{00000000-0005-0000-0000-00004BB90000}"/>
    <cellStyle name="Vírgula 7 3 5 3 2 2 2" xfId="48848" xr:uid="{00000000-0005-0000-0000-00004CB90000}"/>
    <cellStyle name="Vírgula 7 3 5 3 2 2 3" xfId="48849" xr:uid="{00000000-0005-0000-0000-00004DB90000}"/>
    <cellStyle name="Vírgula 7 3 5 3 2 2 4" xfId="48850" xr:uid="{00000000-0005-0000-0000-00004EB90000}"/>
    <cellStyle name="Vírgula 7 3 5 3 2 3" xfId="48851" xr:uid="{00000000-0005-0000-0000-00004FB90000}"/>
    <cellStyle name="Vírgula 7 3 5 3 2 3 2" xfId="48852" xr:uid="{00000000-0005-0000-0000-000050B90000}"/>
    <cellStyle name="Vírgula 7 3 5 3 2 3 3" xfId="48853" xr:uid="{00000000-0005-0000-0000-000051B90000}"/>
    <cellStyle name="Vírgula 7 3 5 3 2 4" xfId="48854" xr:uid="{00000000-0005-0000-0000-000052B90000}"/>
    <cellStyle name="Vírgula 7 3 5 3 2 5" xfId="48855" xr:uid="{00000000-0005-0000-0000-000053B90000}"/>
    <cellStyle name="Vírgula 7 3 5 3 2 6" xfId="48856" xr:uid="{00000000-0005-0000-0000-000054B90000}"/>
    <cellStyle name="Vírgula 7 3 5 3 3" xfId="6989" xr:uid="{00000000-0005-0000-0000-000055B90000}"/>
    <cellStyle name="Vírgula 7 3 5 3 3 2" xfId="11931" xr:uid="{00000000-0005-0000-0000-000056B90000}"/>
    <cellStyle name="Vírgula 7 3 5 3 3 3" xfId="48857" xr:uid="{00000000-0005-0000-0000-000057B90000}"/>
    <cellStyle name="Vírgula 7 3 5 3 3 4" xfId="48858" xr:uid="{00000000-0005-0000-0000-000058B90000}"/>
    <cellStyle name="Vírgula 7 3 5 3 4" xfId="8497" xr:uid="{00000000-0005-0000-0000-000059B90000}"/>
    <cellStyle name="Vírgula 7 3 5 3 4 2" xfId="48859" xr:uid="{00000000-0005-0000-0000-00005AB90000}"/>
    <cellStyle name="Vírgula 7 3 5 3 4 3" xfId="48860" xr:uid="{00000000-0005-0000-0000-00005BB90000}"/>
    <cellStyle name="Vírgula 7 3 5 3 4 4" xfId="48861" xr:uid="{00000000-0005-0000-0000-00005CB90000}"/>
    <cellStyle name="Vírgula 7 3 5 3 5" xfId="3535" xr:uid="{00000000-0005-0000-0000-00005DB90000}"/>
    <cellStyle name="Vírgula 7 3 5 3 5 2" xfId="48862" xr:uid="{00000000-0005-0000-0000-00005EB90000}"/>
    <cellStyle name="Vírgula 7 3 5 3 5 3" xfId="48863" xr:uid="{00000000-0005-0000-0000-00005FB90000}"/>
    <cellStyle name="Vírgula 7 3 5 3 5 4" xfId="48864" xr:uid="{00000000-0005-0000-0000-000060B90000}"/>
    <cellStyle name="Vírgula 7 3 5 3 6" xfId="48865" xr:uid="{00000000-0005-0000-0000-000061B90000}"/>
    <cellStyle name="Vírgula 7 3 5 3 6 2" xfId="48866" xr:uid="{00000000-0005-0000-0000-000062B90000}"/>
    <cellStyle name="Vírgula 7 3 5 3 6 3" xfId="48867" xr:uid="{00000000-0005-0000-0000-000063B90000}"/>
    <cellStyle name="Vírgula 7 3 5 3 7" xfId="48868" xr:uid="{00000000-0005-0000-0000-000064B90000}"/>
    <cellStyle name="Vírgula 7 3 5 3 8" xfId="48869" xr:uid="{00000000-0005-0000-0000-000065B90000}"/>
    <cellStyle name="Vírgula 7 3 5 3 9" xfId="48870" xr:uid="{00000000-0005-0000-0000-000066B90000}"/>
    <cellStyle name="Vírgula 7 3 5 4" xfId="4134" xr:uid="{00000000-0005-0000-0000-000067B90000}"/>
    <cellStyle name="Vírgula 7 3 5 4 2" xfId="9120" xr:uid="{00000000-0005-0000-0000-000068B90000}"/>
    <cellStyle name="Vírgula 7 3 5 4 2 2" xfId="48871" xr:uid="{00000000-0005-0000-0000-000069B90000}"/>
    <cellStyle name="Vírgula 7 3 5 4 2 3" xfId="48872" xr:uid="{00000000-0005-0000-0000-00006AB90000}"/>
    <cellStyle name="Vírgula 7 3 5 4 2 4" xfId="48873" xr:uid="{00000000-0005-0000-0000-00006BB90000}"/>
    <cellStyle name="Vírgula 7 3 5 4 3" xfId="48874" xr:uid="{00000000-0005-0000-0000-00006CB90000}"/>
    <cellStyle name="Vírgula 7 3 5 4 3 2" xfId="48875" xr:uid="{00000000-0005-0000-0000-00006DB90000}"/>
    <cellStyle name="Vírgula 7 3 5 4 3 3" xfId="48876" xr:uid="{00000000-0005-0000-0000-00006EB90000}"/>
    <cellStyle name="Vírgula 7 3 5 4 4" xfId="48877" xr:uid="{00000000-0005-0000-0000-00006FB90000}"/>
    <cellStyle name="Vírgula 7 3 5 4 5" xfId="48878" xr:uid="{00000000-0005-0000-0000-000070B90000}"/>
    <cellStyle name="Vírgula 7 3 5 4 6" xfId="48879" xr:uid="{00000000-0005-0000-0000-000071B90000}"/>
    <cellStyle name="Vírgula 7 3 5 5" xfId="5881" xr:uid="{00000000-0005-0000-0000-000072B90000}"/>
    <cellStyle name="Vírgula 7 3 5 5 2" xfId="10823" xr:uid="{00000000-0005-0000-0000-000073B90000}"/>
    <cellStyle name="Vírgula 7 3 5 5 3" xfId="48880" xr:uid="{00000000-0005-0000-0000-000074B90000}"/>
    <cellStyle name="Vírgula 7 3 5 5 4" xfId="48881" xr:uid="{00000000-0005-0000-0000-000075B90000}"/>
    <cellStyle name="Vírgula 7 3 5 6" xfId="7389" xr:uid="{00000000-0005-0000-0000-000076B90000}"/>
    <cellStyle name="Vírgula 7 3 5 6 2" xfId="48882" xr:uid="{00000000-0005-0000-0000-000077B90000}"/>
    <cellStyle name="Vírgula 7 3 5 6 3" xfId="48883" xr:uid="{00000000-0005-0000-0000-000078B90000}"/>
    <cellStyle name="Vírgula 7 3 5 6 4" xfId="48884" xr:uid="{00000000-0005-0000-0000-000079B90000}"/>
    <cellStyle name="Vírgula 7 3 5 7" xfId="2427" xr:uid="{00000000-0005-0000-0000-00007AB90000}"/>
    <cellStyle name="Vírgula 7 3 5 7 2" xfId="48885" xr:uid="{00000000-0005-0000-0000-00007BB90000}"/>
    <cellStyle name="Vírgula 7 3 5 7 3" xfId="48886" xr:uid="{00000000-0005-0000-0000-00007CB90000}"/>
    <cellStyle name="Vírgula 7 3 5 7 4" xfId="48887" xr:uid="{00000000-0005-0000-0000-00007DB90000}"/>
    <cellStyle name="Vírgula 7 3 5 8" xfId="48888" xr:uid="{00000000-0005-0000-0000-00007EB90000}"/>
    <cellStyle name="Vírgula 7 3 5 8 2" xfId="48889" xr:uid="{00000000-0005-0000-0000-00007FB90000}"/>
    <cellStyle name="Vírgula 7 3 5 8 3" xfId="48890" xr:uid="{00000000-0005-0000-0000-000080B90000}"/>
    <cellStyle name="Vírgula 7 3 5 9" xfId="48891" xr:uid="{00000000-0005-0000-0000-000081B90000}"/>
    <cellStyle name="Vírgula 7 3 6" xfId="358" xr:uid="{00000000-0005-0000-0000-000082B90000}"/>
    <cellStyle name="Vírgula 7 3 6 10" xfId="48892" xr:uid="{00000000-0005-0000-0000-000083B90000}"/>
    <cellStyle name="Vírgula 7 3 6 11" xfId="48893" xr:uid="{00000000-0005-0000-0000-000084B90000}"/>
    <cellStyle name="Vírgula 7 3 6 2" xfId="980" xr:uid="{00000000-0005-0000-0000-000085B90000}"/>
    <cellStyle name="Vírgula 7 3 6 2 10" xfId="48894" xr:uid="{00000000-0005-0000-0000-000086B90000}"/>
    <cellStyle name="Vírgula 7 3 6 2 2" xfId="1905" xr:uid="{00000000-0005-0000-0000-000087B90000}"/>
    <cellStyle name="Vírgula 7 3 6 2 2 2" xfId="5263" xr:uid="{00000000-0005-0000-0000-000088B90000}"/>
    <cellStyle name="Vírgula 7 3 6 2 2 2 2" xfId="10247" xr:uid="{00000000-0005-0000-0000-000089B90000}"/>
    <cellStyle name="Vírgula 7 3 6 2 2 2 2 2" xfId="48895" xr:uid="{00000000-0005-0000-0000-00008AB90000}"/>
    <cellStyle name="Vírgula 7 3 6 2 2 2 2 3" xfId="48896" xr:uid="{00000000-0005-0000-0000-00008BB90000}"/>
    <cellStyle name="Vírgula 7 3 6 2 2 2 2 4" xfId="48897" xr:uid="{00000000-0005-0000-0000-00008CB90000}"/>
    <cellStyle name="Vírgula 7 3 6 2 2 2 3" xfId="48898" xr:uid="{00000000-0005-0000-0000-00008DB90000}"/>
    <cellStyle name="Vírgula 7 3 6 2 2 2 3 2" xfId="48899" xr:uid="{00000000-0005-0000-0000-00008EB90000}"/>
    <cellStyle name="Vírgula 7 3 6 2 2 2 3 3" xfId="48900" xr:uid="{00000000-0005-0000-0000-00008FB90000}"/>
    <cellStyle name="Vírgula 7 3 6 2 2 2 4" xfId="48901" xr:uid="{00000000-0005-0000-0000-000090B90000}"/>
    <cellStyle name="Vírgula 7 3 6 2 2 2 5" xfId="48902" xr:uid="{00000000-0005-0000-0000-000091B90000}"/>
    <cellStyle name="Vírgula 7 3 6 2 2 2 6" xfId="48903" xr:uid="{00000000-0005-0000-0000-000092B90000}"/>
    <cellStyle name="Vírgula 7 3 6 2 2 3" xfId="6992" xr:uid="{00000000-0005-0000-0000-000093B90000}"/>
    <cellStyle name="Vírgula 7 3 6 2 2 3 2" xfId="11934" xr:uid="{00000000-0005-0000-0000-000094B90000}"/>
    <cellStyle name="Vírgula 7 3 6 2 2 3 3" xfId="48904" xr:uid="{00000000-0005-0000-0000-000095B90000}"/>
    <cellStyle name="Vírgula 7 3 6 2 2 3 4" xfId="48905" xr:uid="{00000000-0005-0000-0000-000096B90000}"/>
    <cellStyle name="Vírgula 7 3 6 2 2 4" xfId="8500" xr:uid="{00000000-0005-0000-0000-000097B90000}"/>
    <cellStyle name="Vírgula 7 3 6 2 2 4 2" xfId="48906" xr:uid="{00000000-0005-0000-0000-000098B90000}"/>
    <cellStyle name="Vírgula 7 3 6 2 2 4 3" xfId="48907" xr:uid="{00000000-0005-0000-0000-000099B90000}"/>
    <cellStyle name="Vírgula 7 3 6 2 2 4 4" xfId="48908" xr:uid="{00000000-0005-0000-0000-00009AB90000}"/>
    <cellStyle name="Vírgula 7 3 6 2 2 5" xfId="3538" xr:uid="{00000000-0005-0000-0000-00009BB90000}"/>
    <cellStyle name="Vírgula 7 3 6 2 2 5 2" xfId="48909" xr:uid="{00000000-0005-0000-0000-00009CB90000}"/>
    <cellStyle name="Vírgula 7 3 6 2 2 5 3" xfId="48910" xr:uid="{00000000-0005-0000-0000-00009DB90000}"/>
    <cellStyle name="Vírgula 7 3 6 2 2 5 4" xfId="48911" xr:uid="{00000000-0005-0000-0000-00009EB90000}"/>
    <cellStyle name="Vírgula 7 3 6 2 2 6" xfId="48912" xr:uid="{00000000-0005-0000-0000-00009FB90000}"/>
    <cellStyle name="Vírgula 7 3 6 2 2 6 2" xfId="48913" xr:uid="{00000000-0005-0000-0000-0000A0B90000}"/>
    <cellStyle name="Vírgula 7 3 6 2 2 6 3" xfId="48914" xr:uid="{00000000-0005-0000-0000-0000A1B90000}"/>
    <cellStyle name="Vírgula 7 3 6 2 2 7" xfId="48915" xr:uid="{00000000-0005-0000-0000-0000A2B90000}"/>
    <cellStyle name="Vírgula 7 3 6 2 2 8" xfId="48916" xr:uid="{00000000-0005-0000-0000-0000A3B90000}"/>
    <cellStyle name="Vírgula 7 3 6 2 2 9" xfId="48917" xr:uid="{00000000-0005-0000-0000-0000A4B90000}"/>
    <cellStyle name="Vírgula 7 3 6 2 3" xfId="4412" xr:uid="{00000000-0005-0000-0000-0000A5B90000}"/>
    <cellStyle name="Vírgula 7 3 6 2 3 2" xfId="9397" xr:uid="{00000000-0005-0000-0000-0000A6B90000}"/>
    <cellStyle name="Vírgula 7 3 6 2 3 2 2" xfId="48918" xr:uid="{00000000-0005-0000-0000-0000A7B90000}"/>
    <cellStyle name="Vírgula 7 3 6 2 3 2 3" xfId="48919" xr:uid="{00000000-0005-0000-0000-0000A8B90000}"/>
    <cellStyle name="Vírgula 7 3 6 2 3 2 4" xfId="48920" xr:uid="{00000000-0005-0000-0000-0000A9B90000}"/>
    <cellStyle name="Vírgula 7 3 6 2 3 3" xfId="48921" xr:uid="{00000000-0005-0000-0000-0000AAB90000}"/>
    <cellStyle name="Vírgula 7 3 6 2 3 3 2" xfId="48922" xr:uid="{00000000-0005-0000-0000-0000ABB90000}"/>
    <cellStyle name="Vírgula 7 3 6 2 3 3 3" xfId="48923" xr:uid="{00000000-0005-0000-0000-0000ACB90000}"/>
    <cellStyle name="Vírgula 7 3 6 2 3 4" xfId="48924" xr:uid="{00000000-0005-0000-0000-0000ADB90000}"/>
    <cellStyle name="Vírgula 7 3 6 2 3 5" xfId="48925" xr:uid="{00000000-0005-0000-0000-0000AEB90000}"/>
    <cellStyle name="Vírgula 7 3 6 2 3 6" xfId="48926" xr:uid="{00000000-0005-0000-0000-0000AFB90000}"/>
    <cellStyle name="Vírgula 7 3 6 2 4" xfId="6154" xr:uid="{00000000-0005-0000-0000-0000B0B90000}"/>
    <cellStyle name="Vírgula 7 3 6 2 4 2" xfId="11096" xr:uid="{00000000-0005-0000-0000-0000B1B90000}"/>
    <cellStyle name="Vírgula 7 3 6 2 4 3" xfId="48927" xr:uid="{00000000-0005-0000-0000-0000B2B90000}"/>
    <cellStyle name="Vírgula 7 3 6 2 4 4" xfId="48928" xr:uid="{00000000-0005-0000-0000-0000B3B90000}"/>
    <cellStyle name="Vírgula 7 3 6 2 5" xfId="7662" xr:uid="{00000000-0005-0000-0000-0000B4B90000}"/>
    <cellStyle name="Vírgula 7 3 6 2 5 2" xfId="48929" xr:uid="{00000000-0005-0000-0000-0000B5B90000}"/>
    <cellStyle name="Vírgula 7 3 6 2 5 3" xfId="48930" xr:uid="{00000000-0005-0000-0000-0000B6B90000}"/>
    <cellStyle name="Vírgula 7 3 6 2 5 4" xfId="48931" xr:uid="{00000000-0005-0000-0000-0000B7B90000}"/>
    <cellStyle name="Vírgula 7 3 6 2 6" xfId="2700" xr:uid="{00000000-0005-0000-0000-0000B8B90000}"/>
    <cellStyle name="Vírgula 7 3 6 2 6 2" xfId="48932" xr:uid="{00000000-0005-0000-0000-0000B9B90000}"/>
    <cellStyle name="Vírgula 7 3 6 2 6 3" xfId="48933" xr:uid="{00000000-0005-0000-0000-0000BAB90000}"/>
    <cellStyle name="Vírgula 7 3 6 2 6 4" xfId="48934" xr:uid="{00000000-0005-0000-0000-0000BBB90000}"/>
    <cellStyle name="Vírgula 7 3 6 2 7" xfId="48935" xr:uid="{00000000-0005-0000-0000-0000BCB90000}"/>
    <cellStyle name="Vírgula 7 3 6 2 7 2" xfId="48936" xr:uid="{00000000-0005-0000-0000-0000BDB90000}"/>
    <cellStyle name="Vírgula 7 3 6 2 7 3" xfId="48937" xr:uid="{00000000-0005-0000-0000-0000BEB90000}"/>
    <cellStyle name="Vírgula 7 3 6 2 8" xfId="48938" xr:uid="{00000000-0005-0000-0000-0000BFB90000}"/>
    <cellStyle name="Vírgula 7 3 6 2 9" xfId="48939" xr:uid="{00000000-0005-0000-0000-0000C0B90000}"/>
    <cellStyle name="Vírgula 7 3 6 3" xfId="1904" xr:uid="{00000000-0005-0000-0000-0000C1B90000}"/>
    <cellStyle name="Vírgula 7 3 6 3 2" xfId="5262" xr:uid="{00000000-0005-0000-0000-0000C2B90000}"/>
    <cellStyle name="Vírgula 7 3 6 3 2 2" xfId="10246" xr:uid="{00000000-0005-0000-0000-0000C3B90000}"/>
    <cellStyle name="Vírgula 7 3 6 3 2 2 2" xfId="48940" xr:uid="{00000000-0005-0000-0000-0000C4B90000}"/>
    <cellStyle name="Vírgula 7 3 6 3 2 2 3" xfId="48941" xr:uid="{00000000-0005-0000-0000-0000C5B90000}"/>
    <cellStyle name="Vírgula 7 3 6 3 2 2 4" xfId="48942" xr:uid="{00000000-0005-0000-0000-0000C6B90000}"/>
    <cellStyle name="Vírgula 7 3 6 3 2 3" xfId="48943" xr:uid="{00000000-0005-0000-0000-0000C7B90000}"/>
    <cellStyle name="Vírgula 7 3 6 3 2 3 2" xfId="48944" xr:uid="{00000000-0005-0000-0000-0000C8B90000}"/>
    <cellStyle name="Vírgula 7 3 6 3 2 3 3" xfId="48945" xr:uid="{00000000-0005-0000-0000-0000C9B90000}"/>
    <cellStyle name="Vírgula 7 3 6 3 2 4" xfId="48946" xr:uid="{00000000-0005-0000-0000-0000CAB90000}"/>
    <cellStyle name="Vírgula 7 3 6 3 2 5" xfId="48947" xr:uid="{00000000-0005-0000-0000-0000CBB90000}"/>
    <cellStyle name="Vírgula 7 3 6 3 2 6" xfId="48948" xr:uid="{00000000-0005-0000-0000-0000CCB90000}"/>
    <cellStyle name="Vírgula 7 3 6 3 3" xfId="6991" xr:uid="{00000000-0005-0000-0000-0000CDB90000}"/>
    <cellStyle name="Vírgula 7 3 6 3 3 2" xfId="11933" xr:uid="{00000000-0005-0000-0000-0000CEB90000}"/>
    <cellStyle name="Vírgula 7 3 6 3 3 3" xfId="48949" xr:uid="{00000000-0005-0000-0000-0000CFB90000}"/>
    <cellStyle name="Vírgula 7 3 6 3 3 4" xfId="48950" xr:uid="{00000000-0005-0000-0000-0000D0B90000}"/>
    <cellStyle name="Vírgula 7 3 6 3 4" xfId="8499" xr:uid="{00000000-0005-0000-0000-0000D1B90000}"/>
    <cellStyle name="Vírgula 7 3 6 3 4 2" xfId="48951" xr:uid="{00000000-0005-0000-0000-0000D2B90000}"/>
    <cellStyle name="Vírgula 7 3 6 3 4 3" xfId="48952" xr:uid="{00000000-0005-0000-0000-0000D3B90000}"/>
    <cellStyle name="Vírgula 7 3 6 3 4 4" xfId="48953" xr:uid="{00000000-0005-0000-0000-0000D4B90000}"/>
    <cellStyle name="Vírgula 7 3 6 3 5" xfId="3537" xr:uid="{00000000-0005-0000-0000-0000D5B90000}"/>
    <cellStyle name="Vírgula 7 3 6 3 5 2" xfId="48954" xr:uid="{00000000-0005-0000-0000-0000D6B90000}"/>
    <cellStyle name="Vírgula 7 3 6 3 5 3" xfId="48955" xr:uid="{00000000-0005-0000-0000-0000D7B90000}"/>
    <cellStyle name="Vírgula 7 3 6 3 5 4" xfId="48956" xr:uid="{00000000-0005-0000-0000-0000D8B90000}"/>
    <cellStyle name="Vírgula 7 3 6 3 6" xfId="48957" xr:uid="{00000000-0005-0000-0000-0000D9B90000}"/>
    <cellStyle name="Vírgula 7 3 6 3 6 2" xfId="48958" xr:uid="{00000000-0005-0000-0000-0000DAB90000}"/>
    <cellStyle name="Vírgula 7 3 6 3 6 3" xfId="48959" xr:uid="{00000000-0005-0000-0000-0000DBB90000}"/>
    <cellStyle name="Vírgula 7 3 6 3 7" xfId="48960" xr:uid="{00000000-0005-0000-0000-0000DCB90000}"/>
    <cellStyle name="Vírgula 7 3 6 3 8" xfId="48961" xr:uid="{00000000-0005-0000-0000-0000DDB90000}"/>
    <cellStyle name="Vírgula 7 3 6 3 9" xfId="48962" xr:uid="{00000000-0005-0000-0000-0000DEB90000}"/>
    <cellStyle name="Vírgula 7 3 6 4" xfId="3931" xr:uid="{00000000-0005-0000-0000-0000DFB90000}"/>
    <cellStyle name="Vírgula 7 3 6 4 2" xfId="9010" xr:uid="{00000000-0005-0000-0000-0000E0B90000}"/>
    <cellStyle name="Vírgula 7 3 6 4 2 2" xfId="48963" xr:uid="{00000000-0005-0000-0000-0000E1B90000}"/>
    <cellStyle name="Vírgula 7 3 6 4 2 3" xfId="48964" xr:uid="{00000000-0005-0000-0000-0000E2B90000}"/>
    <cellStyle name="Vírgula 7 3 6 4 2 4" xfId="48965" xr:uid="{00000000-0005-0000-0000-0000E3B90000}"/>
    <cellStyle name="Vírgula 7 3 6 4 3" xfId="48966" xr:uid="{00000000-0005-0000-0000-0000E4B90000}"/>
    <cellStyle name="Vírgula 7 3 6 4 3 2" xfId="48967" xr:uid="{00000000-0005-0000-0000-0000E5B90000}"/>
    <cellStyle name="Vírgula 7 3 6 4 3 3" xfId="48968" xr:uid="{00000000-0005-0000-0000-0000E6B90000}"/>
    <cellStyle name="Vírgula 7 3 6 4 4" xfId="48969" xr:uid="{00000000-0005-0000-0000-0000E7B90000}"/>
    <cellStyle name="Vírgula 7 3 6 4 5" xfId="48970" xr:uid="{00000000-0005-0000-0000-0000E8B90000}"/>
    <cellStyle name="Vírgula 7 3 6 4 6" xfId="48971" xr:uid="{00000000-0005-0000-0000-0000E9B90000}"/>
    <cellStyle name="Vírgula 7 3 6 5" xfId="5697" xr:uid="{00000000-0005-0000-0000-0000EAB90000}"/>
    <cellStyle name="Vírgula 7 3 6 5 2" xfId="10639" xr:uid="{00000000-0005-0000-0000-0000EBB90000}"/>
    <cellStyle name="Vírgula 7 3 6 5 3" xfId="48972" xr:uid="{00000000-0005-0000-0000-0000ECB90000}"/>
    <cellStyle name="Vírgula 7 3 6 5 4" xfId="48973" xr:uid="{00000000-0005-0000-0000-0000EDB90000}"/>
    <cellStyle name="Vírgula 7 3 6 6" xfId="7205" xr:uid="{00000000-0005-0000-0000-0000EEB90000}"/>
    <cellStyle name="Vírgula 7 3 6 6 2" xfId="48974" xr:uid="{00000000-0005-0000-0000-0000EFB90000}"/>
    <cellStyle name="Vírgula 7 3 6 6 3" xfId="48975" xr:uid="{00000000-0005-0000-0000-0000F0B90000}"/>
    <cellStyle name="Vírgula 7 3 6 6 4" xfId="48976" xr:uid="{00000000-0005-0000-0000-0000F1B90000}"/>
    <cellStyle name="Vírgula 7 3 6 7" xfId="2243" xr:uid="{00000000-0005-0000-0000-0000F2B90000}"/>
    <cellStyle name="Vírgula 7 3 6 7 2" xfId="48977" xr:uid="{00000000-0005-0000-0000-0000F3B90000}"/>
    <cellStyle name="Vírgula 7 3 6 7 3" xfId="48978" xr:uid="{00000000-0005-0000-0000-0000F4B90000}"/>
    <cellStyle name="Vírgula 7 3 6 7 4" xfId="48979" xr:uid="{00000000-0005-0000-0000-0000F5B90000}"/>
    <cellStyle name="Vírgula 7 3 6 8" xfId="48980" xr:uid="{00000000-0005-0000-0000-0000F6B90000}"/>
    <cellStyle name="Vírgula 7 3 6 8 2" xfId="48981" xr:uid="{00000000-0005-0000-0000-0000F7B90000}"/>
    <cellStyle name="Vírgula 7 3 6 8 3" xfId="48982" xr:uid="{00000000-0005-0000-0000-0000F8B90000}"/>
    <cellStyle name="Vírgula 7 3 6 9" xfId="48983" xr:uid="{00000000-0005-0000-0000-0000F9B90000}"/>
    <cellStyle name="Vírgula 7 3 7" xfId="833" xr:uid="{00000000-0005-0000-0000-0000FAB90000}"/>
    <cellStyle name="Vírgula 7 3 7 10" xfId="48984" xr:uid="{00000000-0005-0000-0000-0000FBB90000}"/>
    <cellStyle name="Vírgula 7 3 7 2" xfId="1906" xr:uid="{00000000-0005-0000-0000-0000FCB90000}"/>
    <cellStyle name="Vírgula 7 3 7 2 2" xfId="5264" xr:uid="{00000000-0005-0000-0000-0000FDB90000}"/>
    <cellStyle name="Vírgula 7 3 7 2 2 2" xfId="10248" xr:uid="{00000000-0005-0000-0000-0000FEB90000}"/>
    <cellStyle name="Vírgula 7 3 7 2 2 2 2" xfId="48985" xr:uid="{00000000-0005-0000-0000-0000FFB90000}"/>
    <cellStyle name="Vírgula 7 3 7 2 2 2 3" xfId="48986" xr:uid="{00000000-0005-0000-0000-000000BA0000}"/>
    <cellStyle name="Vírgula 7 3 7 2 2 2 4" xfId="48987" xr:uid="{00000000-0005-0000-0000-000001BA0000}"/>
    <cellStyle name="Vírgula 7 3 7 2 2 3" xfId="48988" xr:uid="{00000000-0005-0000-0000-000002BA0000}"/>
    <cellStyle name="Vírgula 7 3 7 2 2 3 2" xfId="48989" xr:uid="{00000000-0005-0000-0000-000003BA0000}"/>
    <cellStyle name="Vírgula 7 3 7 2 2 3 3" xfId="48990" xr:uid="{00000000-0005-0000-0000-000004BA0000}"/>
    <cellStyle name="Vírgula 7 3 7 2 2 4" xfId="48991" xr:uid="{00000000-0005-0000-0000-000005BA0000}"/>
    <cellStyle name="Vírgula 7 3 7 2 2 5" xfId="48992" xr:uid="{00000000-0005-0000-0000-000006BA0000}"/>
    <cellStyle name="Vírgula 7 3 7 2 2 6" xfId="48993" xr:uid="{00000000-0005-0000-0000-000007BA0000}"/>
    <cellStyle name="Vírgula 7 3 7 2 3" xfId="6993" xr:uid="{00000000-0005-0000-0000-000008BA0000}"/>
    <cellStyle name="Vírgula 7 3 7 2 3 2" xfId="11935" xr:uid="{00000000-0005-0000-0000-000009BA0000}"/>
    <cellStyle name="Vírgula 7 3 7 2 3 3" xfId="48994" xr:uid="{00000000-0005-0000-0000-00000ABA0000}"/>
    <cellStyle name="Vírgula 7 3 7 2 3 4" xfId="48995" xr:uid="{00000000-0005-0000-0000-00000BBA0000}"/>
    <cellStyle name="Vírgula 7 3 7 2 4" xfId="8501" xr:uid="{00000000-0005-0000-0000-00000CBA0000}"/>
    <cellStyle name="Vírgula 7 3 7 2 4 2" xfId="48996" xr:uid="{00000000-0005-0000-0000-00000DBA0000}"/>
    <cellStyle name="Vírgula 7 3 7 2 4 3" xfId="48997" xr:uid="{00000000-0005-0000-0000-00000EBA0000}"/>
    <cellStyle name="Vírgula 7 3 7 2 4 4" xfId="48998" xr:uid="{00000000-0005-0000-0000-00000FBA0000}"/>
    <cellStyle name="Vírgula 7 3 7 2 5" xfId="3539" xr:uid="{00000000-0005-0000-0000-000010BA0000}"/>
    <cellStyle name="Vírgula 7 3 7 2 5 2" xfId="48999" xr:uid="{00000000-0005-0000-0000-000011BA0000}"/>
    <cellStyle name="Vírgula 7 3 7 2 5 3" xfId="49000" xr:uid="{00000000-0005-0000-0000-000012BA0000}"/>
    <cellStyle name="Vírgula 7 3 7 2 5 4" xfId="49001" xr:uid="{00000000-0005-0000-0000-000013BA0000}"/>
    <cellStyle name="Vírgula 7 3 7 2 6" xfId="49002" xr:uid="{00000000-0005-0000-0000-000014BA0000}"/>
    <cellStyle name="Vírgula 7 3 7 2 6 2" xfId="49003" xr:uid="{00000000-0005-0000-0000-000015BA0000}"/>
    <cellStyle name="Vírgula 7 3 7 2 6 3" xfId="49004" xr:uid="{00000000-0005-0000-0000-000016BA0000}"/>
    <cellStyle name="Vírgula 7 3 7 2 7" xfId="49005" xr:uid="{00000000-0005-0000-0000-000017BA0000}"/>
    <cellStyle name="Vírgula 7 3 7 2 8" xfId="49006" xr:uid="{00000000-0005-0000-0000-000018BA0000}"/>
    <cellStyle name="Vírgula 7 3 7 2 9" xfId="49007" xr:uid="{00000000-0005-0000-0000-000019BA0000}"/>
    <cellStyle name="Vírgula 7 3 7 3" xfId="4275" xr:uid="{00000000-0005-0000-0000-00001ABA0000}"/>
    <cellStyle name="Vírgula 7 3 7 3 2" xfId="9261" xr:uid="{00000000-0005-0000-0000-00001BBA0000}"/>
    <cellStyle name="Vírgula 7 3 7 3 2 2" xfId="49008" xr:uid="{00000000-0005-0000-0000-00001CBA0000}"/>
    <cellStyle name="Vírgula 7 3 7 3 2 3" xfId="49009" xr:uid="{00000000-0005-0000-0000-00001DBA0000}"/>
    <cellStyle name="Vírgula 7 3 7 3 2 4" xfId="49010" xr:uid="{00000000-0005-0000-0000-00001EBA0000}"/>
    <cellStyle name="Vírgula 7 3 7 3 3" xfId="49011" xr:uid="{00000000-0005-0000-0000-00001FBA0000}"/>
    <cellStyle name="Vírgula 7 3 7 3 3 2" xfId="49012" xr:uid="{00000000-0005-0000-0000-000020BA0000}"/>
    <cellStyle name="Vírgula 7 3 7 3 3 3" xfId="49013" xr:uid="{00000000-0005-0000-0000-000021BA0000}"/>
    <cellStyle name="Vírgula 7 3 7 3 4" xfId="49014" xr:uid="{00000000-0005-0000-0000-000022BA0000}"/>
    <cellStyle name="Vírgula 7 3 7 3 5" xfId="49015" xr:uid="{00000000-0005-0000-0000-000023BA0000}"/>
    <cellStyle name="Vírgula 7 3 7 3 6" xfId="49016" xr:uid="{00000000-0005-0000-0000-000024BA0000}"/>
    <cellStyle name="Vírgula 7 3 7 4" xfId="6019" xr:uid="{00000000-0005-0000-0000-000025BA0000}"/>
    <cellStyle name="Vírgula 7 3 7 4 2" xfId="10961" xr:uid="{00000000-0005-0000-0000-000026BA0000}"/>
    <cellStyle name="Vírgula 7 3 7 4 3" xfId="49017" xr:uid="{00000000-0005-0000-0000-000027BA0000}"/>
    <cellStyle name="Vírgula 7 3 7 4 4" xfId="49018" xr:uid="{00000000-0005-0000-0000-000028BA0000}"/>
    <cellStyle name="Vírgula 7 3 7 5" xfId="7527" xr:uid="{00000000-0005-0000-0000-000029BA0000}"/>
    <cellStyle name="Vírgula 7 3 7 5 2" xfId="49019" xr:uid="{00000000-0005-0000-0000-00002ABA0000}"/>
    <cellStyle name="Vírgula 7 3 7 5 3" xfId="49020" xr:uid="{00000000-0005-0000-0000-00002BBA0000}"/>
    <cellStyle name="Vírgula 7 3 7 5 4" xfId="49021" xr:uid="{00000000-0005-0000-0000-00002CBA0000}"/>
    <cellStyle name="Vírgula 7 3 7 6" xfId="2565" xr:uid="{00000000-0005-0000-0000-00002DBA0000}"/>
    <cellStyle name="Vírgula 7 3 7 6 2" xfId="49022" xr:uid="{00000000-0005-0000-0000-00002EBA0000}"/>
    <cellStyle name="Vírgula 7 3 7 6 3" xfId="49023" xr:uid="{00000000-0005-0000-0000-00002FBA0000}"/>
    <cellStyle name="Vírgula 7 3 7 6 4" xfId="49024" xr:uid="{00000000-0005-0000-0000-000030BA0000}"/>
    <cellStyle name="Vírgula 7 3 7 7" xfId="49025" xr:uid="{00000000-0005-0000-0000-000031BA0000}"/>
    <cellStyle name="Vírgula 7 3 7 7 2" xfId="49026" xr:uid="{00000000-0005-0000-0000-000032BA0000}"/>
    <cellStyle name="Vírgula 7 3 7 7 3" xfId="49027" xr:uid="{00000000-0005-0000-0000-000033BA0000}"/>
    <cellStyle name="Vírgula 7 3 7 8" xfId="49028" xr:uid="{00000000-0005-0000-0000-000034BA0000}"/>
    <cellStyle name="Vírgula 7 3 7 9" xfId="49029" xr:uid="{00000000-0005-0000-0000-000035BA0000}"/>
    <cellStyle name="Vírgula 7 3 8" xfId="1299" xr:uid="{00000000-0005-0000-0000-000036BA0000}"/>
    <cellStyle name="Vírgula 7 3 8 2" xfId="4657" xr:uid="{00000000-0005-0000-0000-000037BA0000}"/>
    <cellStyle name="Vírgula 7 3 8 2 2" xfId="9641" xr:uid="{00000000-0005-0000-0000-000038BA0000}"/>
    <cellStyle name="Vírgula 7 3 8 2 2 2" xfId="49030" xr:uid="{00000000-0005-0000-0000-000039BA0000}"/>
    <cellStyle name="Vírgula 7 3 8 2 2 3" xfId="49031" xr:uid="{00000000-0005-0000-0000-00003ABA0000}"/>
    <cellStyle name="Vírgula 7 3 8 2 2 4" xfId="49032" xr:uid="{00000000-0005-0000-0000-00003BBA0000}"/>
    <cellStyle name="Vírgula 7 3 8 2 3" xfId="49033" xr:uid="{00000000-0005-0000-0000-00003CBA0000}"/>
    <cellStyle name="Vírgula 7 3 8 2 3 2" xfId="49034" xr:uid="{00000000-0005-0000-0000-00003DBA0000}"/>
    <cellStyle name="Vírgula 7 3 8 2 3 3" xfId="49035" xr:uid="{00000000-0005-0000-0000-00003EBA0000}"/>
    <cellStyle name="Vírgula 7 3 8 2 4" xfId="49036" xr:uid="{00000000-0005-0000-0000-00003FBA0000}"/>
    <cellStyle name="Vírgula 7 3 8 2 5" xfId="49037" xr:uid="{00000000-0005-0000-0000-000040BA0000}"/>
    <cellStyle name="Vírgula 7 3 8 2 6" xfId="49038" xr:uid="{00000000-0005-0000-0000-000041BA0000}"/>
    <cellStyle name="Vírgula 7 3 8 3" xfId="6386" xr:uid="{00000000-0005-0000-0000-000042BA0000}"/>
    <cellStyle name="Vírgula 7 3 8 3 2" xfId="11328" xr:uid="{00000000-0005-0000-0000-000043BA0000}"/>
    <cellStyle name="Vírgula 7 3 8 3 3" xfId="49039" xr:uid="{00000000-0005-0000-0000-000044BA0000}"/>
    <cellStyle name="Vírgula 7 3 8 3 4" xfId="49040" xr:uid="{00000000-0005-0000-0000-000045BA0000}"/>
    <cellStyle name="Vírgula 7 3 8 4" xfId="7894" xr:uid="{00000000-0005-0000-0000-000046BA0000}"/>
    <cellStyle name="Vírgula 7 3 8 4 2" xfId="49041" xr:uid="{00000000-0005-0000-0000-000047BA0000}"/>
    <cellStyle name="Vírgula 7 3 8 4 3" xfId="49042" xr:uid="{00000000-0005-0000-0000-000048BA0000}"/>
    <cellStyle name="Vírgula 7 3 8 4 4" xfId="49043" xr:uid="{00000000-0005-0000-0000-000049BA0000}"/>
    <cellStyle name="Vírgula 7 3 8 5" xfId="2932" xr:uid="{00000000-0005-0000-0000-00004ABA0000}"/>
    <cellStyle name="Vírgula 7 3 8 5 2" xfId="49044" xr:uid="{00000000-0005-0000-0000-00004BBA0000}"/>
    <cellStyle name="Vírgula 7 3 8 5 3" xfId="49045" xr:uid="{00000000-0005-0000-0000-00004CBA0000}"/>
    <cellStyle name="Vírgula 7 3 8 5 4" xfId="49046" xr:uid="{00000000-0005-0000-0000-00004DBA0000}"/>
    <cellStyle name="Vírgula 7 3 8 6" xfId="49047" xr:uid="{00000000-0005-0000-0000-00004EBA0000}"/>
    <cellStyle name="Vírgula 7 3 8 6 2" xfId="49048" xr:uid="{00000000-0005-0000-0000-00004FBA0000}"/>
    <cellStyle name="Vírgula 7 3 8 6 3" xfId="49049" xr:uid="{00000000-0005-0000-0000-000050BA0000}"/>
    <cellStyle name="Vírgula 7 3 8 7" xfId="49050" xr:uid="{00000000-0005-0000-0000-000051BA0000}"/>
    <cellStyle name="Vírgula 7 3 8 8" xfId="49051" xr:uid="{00000000-0005-0000-0000-000052BA0000}"/>
    <cellStyle name="Vírgula 7 3 8 9" xfId="49052" xr:uid="{00000000-0005-0000-0000-000053BA0000}"/>
    <cellStyle name="Vírgula 7 3 9" xfId="243" xr:uid="{00000000-0005-0000-0000-000054BA0000}"/>
    <cellStyle name="Vírgula 7 3 9 2" xfId="3875" xr:uid="{00000000-0005-0000-0000-000055BA0000}"/>
    <cellStyle name="Vírgula 7 3 9 2 2" xfId="8962" xr:uid="{00000000-0005-0000-0000-000056BA0000}"/>
    <cellStyle name="Vírgula 7 3 9 2 2 2" xfId="49053" xr:uid="{00000000-0005-0000-0000-000057BA0000}"/>
    <cellStyle name="Vírgula 7 3 9 2 2 3" xfId="49054" xr:uid="{00000000-0005-0000-0000-000058BA0000}"/>
    <cellStyle name="Vírgula 7 3 9 2 2 4" xfId="49055" xr:uid="{00000000-0005-0000-0000-000059BA0000}"/>
    <cellStyle name="Vírgula 7 3 9 2 3" xfId="49056" xr:uid="{00000000-0005-0000-0000-00005ABA0000}"/>
    <cellStyle name="Vírgula 7 3 9 2 3 2" xfId="49057" xr:uid="{00000000-0005-0000-0000-00005BBA0000}"/>
    <cellStyle name="Vírgula 7 3 9 2 3 3" xfId="49058" xr:uid="{00000000-0005-0000-0000-00005CBA0000}"/>
    <cellStyle name="Vírgula 7 3 9 2 4" xfId="49059" xr:uid="{00000000-0005-0000-0000-00005DBA0000}"/>
    <cellStyle name="Vírgula 7 3 9 2 5" xfId="49060" xr:uid="{00000000-0005-0000-0000-00005EBA0000}"/>
    <cellStyle name="Vírgula 7 3 9 2 6" xfId="49061" xr:uid="{00000000-0005-0000-0000-00005FBA0000}"/>
    <cellStyle name="Vírgula 7 3 9 3" xfId="5653" xr:uid="{00000000-0005-0000-0000-000060BA0000}"/>
    <cellStyle name="Vírgula 7 3 9 3 2" xfId="10595" xr:uid="{00000000-0005-0000-0000-000061BA0000}"/>
    <cellStyle name="Vírgula 7 3 9 3 3" xfId="49062" xr:uid="{00000000-0005-0000-0000-000062BA0000}"/>
    <cellStyle name="Vírgula 7 3 9 3 4" xfId="49063" xr:uid="{00000000-0005-0000-0000-000063BA0000}"/>
    <cellStyle name="Vírgula 7 3 9 4" xfId="7161" xr:uid="{00000000-0005-0000-0000-000064BA0000}"/>
    <cellStyle name="Vírgula 7 3 9 4 2" xfId="49064" xr:uid="{00000000-0005-0000-0000-000065BA0000}"/>
    <cellStyle name="Vírgula 7 3 9 4 3" xfId="49065" xr:uid="{00000000-0005-0000-0000-000066BA0000}"/>
    <cellStyle name="Vírgula 7 3 9 4 4" xfId="49066" xr:uid="{00000000-0005-0000-0000-000067BA0000}"/>
    <cellStyle name="Vírgula 7 3 9 5" xfId="2199" xr:uid="{00000000-0005-0000-0000-000068BA0000}"/>
    <cellStyle name="Vírgula 7 3 9 5 2" xfId="49067" xr:uid="{00000000-0005-0000-0000-000069BA0000}"/>
    <cellStyle name="Vírgula 7 3 9 5 3" xfId="49068" xr:uid="{00000000-0005-0000-0000-00006ABA0000}"/>
    <cellStyle name="Vírgula 7 3 9 5 4" xfId="49069" xr:uid="{00000000-0005-0000-0000-00006BBA0000}"/>
    <cellStyle name="Vírgula 7 3 9 6" xfId="49070" xr:uid="{00000000-0005-0000-0000-00006CBA0000}"/>
    <cellStyle name="Vírgula 7 3 9 6 2" xfId="49071" xr:uid="{00000000-0005-0000-0000-00006DBA0000}"/>
    <cellStyle name="Vírgula 7 3 9 6 3" xfId="49072" xr:uid="{00000000-0005-0000-0000-00006EBA0000}"/>
    <cellStyle name="Vírgula 7 3 9 7" xfId="49073" xr:uid="{00000000-0005-0000-0000-00006FBA0000}"/>
    <cellStyle name="Vírgula 7 3 9 8" xfId="49074" xr:uid="{00000000-0005-0000-0000-000070BA0000}"/>
    <cellStyle name="Vírgula 7 3 9 9" xfId="49075" xr:uid="{00000000-0005-0000-0000-000071BA0000}"/>
    <cellStyle name="Vírgula 7 4" xfId="250" xr:uid="{00000000-0005-0000-0000-000072BA0000}"/>
    <cellStyle name="Vírgula 7 4 10" xfId="3880" xr:uid="{00000000-0005-0000-0000-000073BA0000}"/>
    <cellStyle name="Vírgula 7 4 10 2" xfId="8775" xr:uid="{00000000-0005-0000-0000-000074BA0000}"/>
    <cellStyle name="Vírgula 7 4 10 2 2" xfId="49076" xr:uid="{00000000-0005-0000-0000-000075BA0000}"/>
    <cellStyle name="Vírgula 7 4 10 2 2 2" xfId="49077" xr:uid="{00000000-0005-0000-0000-000076BA0000}"/>
    <cellStyle name="Vírgula 7 4 10 2 2 3" xfId="49078" xr:uid="{00000000-0005-0000-0000-000077BA0000}"/>
    <cellStyle name="Vírgula 7 4 10 2 2 4" xfId="49079" xr:uid="{00000000-0005-0000-0000-000078BA0000}"/>
    <cellStyle name="Vírgula 7 4 10 2 3" xfId="49080" xr:uid="{00000000-0005-0000-0000-000079BA0000}"/>
    <cellStyle name="Vírgula 7 4 10 2 3 2" xfId="49081" xr:uid="{00000000-0005-0000-0000-00007ABA0000}"/>
    <cellStyle name="Vírgula 7 4 10 2 3 3" xfId="49082" xr:uid="{00000000-0005-0000-0000-00007BBA0000}"/>
    <cellStyle name="Vírgula 7 4 10 2 4" xfId="49083" xr:uid="{00000000-0005-0000-0000-00007CBA0000}"/>
    <cellStyle name="Vírgula 7 4 10 2 5" xfId="49084" xr:uid="{00000000-0005-0000-0000-00007DBA0000}"/>
    <cellStyle name="Vírgula 7 4 10 2 6" xfId="49085" xr:uid="{00000000-0005-0000-0000-00007EBA0000}"/>
    <cellStyle name="Vírgula 7 4 10 3" xfId="49086" xr:uid="{00000000-0005-0000-0000-00007FBA0000}"/>
    <cellStyle name="Vírgula 7 4 10 3 2" xfId="49087" xr:uid="{00000000-0005-0000-0000-000080BA0000}"/>
    <cellStyle name="Vírgula 7 4 10 3 3" xfId="49088" xr:uid="{00000000-0005-0000-0000-000081BA0000}"/>
    <cellStyle name="Vírgula 7 4 10 3 4" xfId="49089" xr:uid="{00000000-0005-0000-0000-000082BA0000}"/>
    <cellStyle name="Vírgula 7 4 10 4" xfId="49090" xr:uid="{00000000-0005-0000-0000-000083BA0000}"/>
    <cellStyle name="Vírgula 7 4 10 4 2" xfId="49091" xr:uid="{00000000-0005-0000-0000-000084BA0000}"/>
    <cellStyle name="Vírgula 7 4 10 4 3" xfId="49092" xr:uid="{00000000-0005-0000-0000-000085BA0000}"/>
    <cellStyle name="Vírgula 7 4 10 4 4" xfId="49093" xr:uid="{00000000-0005-0000-0000-000086BA0000}"/>
    <cellStyle name="Vírgula 7 4 10 5" xfId="49094" xr:uid="{00000000-0005-0000-0000-000087BA0000}"/>
    <cellStyle name="Vírgula 7 4 10 5 2" xfId="49095" xr:uid="{00000000-0005-0000-0000-000088BA0000}"/>
    <cellStyle name="Vírgula 7 4 10 5 3" xfId="49096" xr:uid="{00000000-0005-0000-0000-000089BA0000}"/>
    <cellStyle name="Vírgula 7 4 10 6" xfId="49097" xr:uid="{00000000-0005-0000-0000-00008ABA0000}"/>
    <cellStyle name="Vírgula 7 4 10 7" xfId="49098" xr:uid="{00000000-0005-0000-0000-00008BBA0000}"/>
    <cellStyle name="Vírgula 7 4 10 8" xfId="49099" xr:uid="{00000000-0005-0000-0000-00008CBA0000}"/>
    <cellStyle name="Vírgula 7 4 11" xfId="5548" xr:uid="{00000000-0005-0000-0000-00008DBA0000}"/>
    <cellStyle name="Vírgula 7 4 11 2" xfId="10497" xr:uid="{00000000-0005-0000-0000-00008EBA0000}"/>
    <cellStyle name="Vírgula 7 4 11 2 2" xfId="49100" xr:uid="{00000000-0005-0000-0000-00008FBA0000}"/>
    <cellStyle name="Vírgula 7 4 11 2 3" xfId="49101" xr:uid="{00000000-0005-0000-0000-000090BA0000}"/>
    <cellStyle name="Vírgula 7 4 11 2 4" xfId="49102" xr:uid="{00000000-0005-0000-0000-000091BA0000}"/>
    <cellStyle name="Vírgula 7 4 11 3" xfId="49103" xr:uid="{00000000-0005-0000-0000-000092BA0000}"/>
    <cellStyle name="Vírgula 7 4 11 3 2" xfId="49104" xr:uid="{00000000-0005-0000-0000-000093BA0000}"/>
    <cellStyle name="Vírgula 7 4 11 3 3" xfId="49105" xr:uid="{00000000-0005-0000-0000-000094BA0000}"/>
    <cellStyle name="Vírgula 7 4 11 4" xfId="49106" xr:uid="{00000000-0005-0000-0000-000095BA0000}"/>
    <cellStyle name="Vírgula 7 4 11 5" xfId="49107" xr:uid="{00000000-0005-0000-0000-000096BA0000}"/>
    <cellStyle name="Vírgula 7 4 11 6" xfId="49108" xr:uid="{00000000-0005-0000-0000-000097BA0000}"/>
    <cellStyle name="Vírgula 7 4 12" xfId="5658" xr:uid="{00000000-0005-0000-0000-000098BA0000}"/>
    <cellStyle name="Vírgula 7 4 12 2" xfId="10600" xr:uid="{00000000-0005-0000-0000-000099BA0000}"/>
    <cellStyle name="Vírgula 7 4 12 3" xfId="49109" xr:uid="{00000000-0005-0000-0000-00009ABA0000}"/>
    <cellStyle name="Vírgula 7 4 12 4" xfId="49110" xr:uid="{00000000-0005-0000-0000-00009BBA0000}"/>
    <cellStyle name="Vírgula 7 4 13" xfId="7166" xr:uid="{00000000-0005-0000-0000-00009CBA0000}"/>
    <cellStyle name="Vírgula 7 4 13 2" xfId="49111" xr:uid="{00000000-0005-0000-0000-00009DBA0000}"/>
    <cellStyle name="Vírgula 7 4 13 3" xfId="49112" xr:uid="{00000000-0005-0000-0000-00009EBA0000}"/>
    <cellStyle name="Vírgula 7 4 13 4" xfId="49113" xr:uid="{00000000-0005-0000-0000-00009FBA0000}"/>
    <cellStyle name="Vírgula 7 4 14" xfId="2204" xr:uid="{00000000-0005-0000-0000-0000A0BA0000}"/>
    <cellStyle name="Vírgula 7 4 14 2" xfId="49114" xr:uid="{00000000-0005-0000-0000-0000A1BA0000}"/>
    <cellStyle name="Vírgula 7 4 14 3" xfId="49115" xr:uid="{00000000-0005-0000-0000-0000A2BA0000}"/>
    <cellStyle name="Vírgula 7 4 14 4" xfId="49116" xr:uid="{00000000-0005-0000-0000-0000A3BA0000}"/>
    <cellStyle name="Vírgula 7 4 15" xfId="49117" xr:uid="{00000000-0005-0000-0000-0000A4BA0000}"/>
    <cellStyle name="Vírgula 7 4 15 2" xfId="49118" xr:uid="{00000000-0005-0000-0000-0000A5BA0000}"/>
    <cellStyle name="Vírgula 7 4 15 3" xfId="49119" xr:uid="{00000000-0005-0000-0000-0000A6BA0000}"/>
    <cellStyle name="Vírgula 7 4 16" xfId="49120" xr:uid="{00000000-0005-0000-0000-0000A7BA0000}"/>
    <cellStyle name="Vírgula 7 4 17" xfId="49121" xr:uid="{00000000-0005-0000-0000-0000A8BA0000}"/>
    <cellStyle name="Vírgula 7 4 18" xfId="49122" xr:uid="{00000000-0005-0000-0000-0000A9BA0000}"/>
    <cellStyle name="Vírgula 7 4 2" xfId="372" xr:uid="{00000000-0005-0000-0000-0000AABA0000}"/>
    <cellStyle name="Vírgula 7 4 2 10" xfId="5707" xr:uid="{00000000-0005-0000-0000-0000ABBA0000}"/>
    <cellStyle name="Vírgula 7 4 2 10 2" xfId="10649" xr:uid="{00000000-0005-0000-0000-0000ACBA0000}"/>
    <cellStyle name="Vírgula 7 4 2 10 3" xfId="49123" xr:uid="{00000000-0005-0000-0000-0000ADBA0000}"/>
    <cellStyle name="Vírgula 7 4 2 10 4" xfId="49124" xr:uid="{00000000-0005-0000-0000-0000AEBA0000}"/>
    <cellStyle name="Vírgula 7 4 2 11" xfId="7215" xr:uid="{00000000-0005-0000-0000-0000AFBA0000}"/>
    <cellStyle name="Vírgula 7 4 2 11 2" xfId="49125" xr:uid="{00000000-0005-0000-0000-0000B0BA0000}"/>
    <cellStyle name="Vírgula 7 4 2 11 3" xfId="49126" xr:uid="{00000000-0005-0000-0000-0000B1BA0000}"/>
    <cellStyle name="Vírgula 7 4 2 11 4" xfId="49127" xr:uid="{00000000-0005-0000-0000-0000B2BA0000}"/>
    <cellStyle name="Vírgula 7 4 2 12" xfId="2253" xr:uid="{00000000-0005-0000-0000-0000B3BA0000}"/>
    <cellStyle name="Vírgula 7 4 2 12 2" xfId="49128" xr:uid="{00000000-0005-0000-0000-0000B4BA0000}"/>
    <cellStyle name="Vírgula 7 4 2 12 3" xfId="49129" xr:uid="{00000000-0005-0000-0000-0000B5BA0000}"/>
    <cellStyle name="Vírgula 7 4 2 12 4" xfId="49130" xr:uid="{00000000-0005-0000-0000-0000B6BA0000}"/>
    <cellStyle name="Vírgula 7 4 2 13" xfId="49131" xr:uid="{00000000-0005-0000-0000-0000B7BA0000}"/>
    <cellStyle name="Vírgula 7 4 2 13 2" xfId="49132" xr:uid="{00000000-0005-0000-0000-0000B8BA0000}"/>
    <cellStyle name="Vírgula 7 4 2 13 3" xfId="49133" xr:uid="{00000000-0005-0000-0000-0000B9BA0000}"/>
    <cellStyle name="Vírgula 7 4 2 14" xfId="49134" xr:uid="{00000000-0005-0000-0000-0000BABA0000}"/>
    <cellStyle name="Vírgula 7 4 2 15" xfId="49135" xr:uid="{00000000-0005-0000-0000-0000BBBA0000}"/>
    <cellStyle name="Vírgula 7 4 2 16" xfId="49136" xr:uid="{00000000-0005-0000-0000-0000BCBA0000}"/>
    <cellStyle name="Vírgula 7 4 2 2" xfId="639" xr:uid="{00000000-0005-0000-0000-0000BDBA0000}"/>
    <cellStyle name="Vírgula 7 4 2 2 10" xfId="7350" xr:uid="{00000000-0005-0000-0000-0000BEBA0000}"/>
    <cellStyle name="Vírgula 7 4 2 2 10 2" xfId="49137" xr:uid="{00000000-0005-0000-0000-0000BFBA0000}"/>
    <cellStyle name="Vírgula 7 4 2 2 10 3" xfId="49138" xr:uid="{00000000-0005-0000-0000-0000C0BA0000}"/>
    <cellStyle name="Vírgula 7 4 2 2 10 4" xfId="49139" xr:uid="{00000000-0005-0000-0000-0000C1BA0000}"/>
    <cellStyle name="Vírgula 7 4 2 2 11" xfId="2388" xr:uid="{00000000-0005-0000-0000-0000C2BA0000}"/>
    <cellStyle name="Vírgula 7 4 2 2 11 2" xfId="49140" xr:uid="{00000000-0005-0000-0000-0000C3BA0000}"/>
    <cellStyle name="Vírgula 7 4 2 2 11 3" xfId="49141" xr:uid="{00000000-0005-0000-0000-0000C4BA0000}"/>
    <cellStyle name="Vírgula 7 4 2 2 11 4" xfId="49142" xr:uid="{00000000-0005-0000-0000-0000C5BA0000}"/>
    <cellStyle name="Vírgula 7 4 2 2 12" xfId="49143" xr:uid="{00000000-0005-0000-0000-0000C6BA0000}"/>
    <cellStyle name="Vírgula 7 4 2 2 12 2" xfId="49144" xr:uid="{00000000-0005-0000-0000-0000C7BA0000}"/>
    <cellStyle name="Vírgula 7 4 2 2 12 3" xfId="49145" xr:uid="{00000000-0005-0000-0000-0000C8BA0000}"/>
    <cellStyle name="Vírgula 7 4 2 2 13" xfId="49146" xr:uid="{00000000-0005-0000-0000-0000C9BA0000}"/>
    <cellStyle name="Vírgula 7 4 2 2 14" xfId="49147" xr:uid="{00000000-0005-0000-0000-0000CABA0000}"/>
    <cellStyle name="Vírgula 7 4 2 2 15" xfId="49148" xr:uid="{00000000-0005-0000-0000-0000CBBA0000}"/>
    <cellStyle name="Vírgula 7 4 2 2 2" xfId="780" xr:uid="{00000000-0005-0000-0000-0000CCBA0000}"/>
    <cellStyle name="Vírgula 7 4 2 2 2 10" xfId="49149" xr:uid="{00000000-0005-0000-0000-0000CDBA0000}"/>
    <cellStyle name="Vírgula 7 4 2 2 2 11" xfId="49150" xr:uid="{00000000-0005-0000-0000-0000CEBA0000}"/>
    <cellStyle name="Vírgula 7 4 2 2 2 2" xfId="1245" xr:uid="{00000000-0005-0000-0000-0000CFBA0000}"/>
    <cellStyle name="Vírgula 7 4 2 2 2 2 10" xfId="49151" xr:uid="{00000000-0005-0000-0000-0000D0BA0000}"/>
    <cellStyle name="Vírgula 7 4 2 2 2 2 2" xfId="1910" xr:uid="{00000000-0005-0000-0000-0000D1BA0000}"/>
    <cellStyle name="Vírgula 7 4 2 2 2 2 2 2" xfId="5268" xr:uid="{00000000-0005-0000-0000-0000D2BA0000}"/>
    <cellStyle name="Vírgula 7 4 2 2 2 2 2 2 2" xfId="10252" xr:uid="{00000000-0005-0000-0000-0000D3BA0000}"/>
    <cellStyle name="Vírgula 7 4 2 2 2 2 2 2 2 2" xfId="49152" xr:uid="{00000000-0005-0000-0000-0000D4BA0000}"/>
    <cellStyle name="Vírgula 7 4 2 2 2 2 2 2 2 3" xfId="49153" xr:uid="{00000000-0005-0000-0000-0000D5BA0000}"/>
    <cellStyle name="Vírgula 7 4 2 2 2 2 2 2 2 4" xfId="49154" xr:uid="{00000000-0005-0000-0000-0000D6BA0000}"/>
    <cellStyle name="Vírgula 7 4 2 2 2 2 2 2 3" xfId="49155" xr:uid="{00000000-0005-0000-0000-0000D7BA0000}"/>
    <cellStyle name="Vírgula 7 4 2 2 2 2 2 2 3 2" xfId="49156" xr:uid="{00000000-0005-0000-0000-0000D8BA0000}"/>
    <cellStyle name="Vírgula 7 4 2 2 2 2 2 2 3 3" xfId="49157" xr:uid="{00000000-0005-0000-0000-0000D9BA0000}"/>
    <cellStyle name="Vírgula 7 4 2 2 2 2 2 2 4" xfId="49158" xr:uid="{00000000-0005-0000-0000-0000DABA0000}"/>
    <cellStyle name="Vírgula 7 4 2 2 2 2 2 2 5" xfId="49159" xr:uid="{00000000-0005-0000-0000-0000DBBA0000}"/>
    <cellStyle name="Vírgula 7 4 2 2 2 2 2 2 6" xfId="49160" xr:uid="{00000000-0005-0000-0000-0000DCBA0000}"/>
    <cellStyle name="Vírgula 7 4 2 2 2 2 2 3" xfId="6997" xr:uid="{00000000-0005-0000-0000-0000DDBA0000}"/>
    <cellStyle name="Vírgula 7 4 2 2 2 2 2 3 2" xfId="11939" xr:uid="{00000000-0005-0000-0000-0000DEBA0000}"/>
    <cellStyle name="Vírgula 7 4 2 2 2 2 2 3 3" xfId="49161" xr:uid="{00000000-0005-0000-0000-0000DFBA0000}"/>
    <cellStyle name="Vírgula 7 4 2 2 2 2 2 3 4" xfId="49162" xr:uid="{00000000-0005-0000-0000-0000E0BA0000}"/>
    <cellStyle name="Vírgula 7 4 2 2 2 2 2 4" xfId="8505" xr:uid="{00000000-0005-0000-0000-0000E1BA0000}"/>
    <cellStyle name="Vírgula 7 4 2 2 2 2 2 4 2" xfId="49163" xr:uid="{00000000-0005-0000-0000-0000E2BA0000}"/>
    <cellStyle name="Vírgula 7 4 2 2 2 2 2 4 3" xfId="49164" xr:uid="{00000000-0005-0000-0000-0000E3BA0000}"/>
    <cellStyle name="Vírgula 7 4 2 2 2 2 2 4 4" xfId="49165" xr:uid="{00000000-0005-0000-0000-0000E4BA0000}"/>
    <cellStyle name="Vírgula 7 4 2 2 2 2 2 5" xfId="3543" xr:uid="{00000000-0005-0000-0000-0000E5BA0000}"/>
    <cellStyle name="Vírgula 7 4 2 2 2 2 2 5 2" xfId="49166" xr:uid="{00000000-0005-0000-0000-0000E6BA0000}"/>
    <cellStyle name="Vírgula 7 4 2 2 2 2 2 5 3" xfId="49167" xr:uid="{00000000-0005-0000-0000-0000E7BA0000}"/>
    <cellStyle name="Vírgula 7 4 2 2 2 2 2 5 4" xfId="49168" xr:uid="{00000000-0005-0000-0000-0000E8BA0000}"/>
    <cellStyle name="Vírgula 7 4 2 2 2 2 2 6" xfId="49169" xr:uid="{00000000-0005-0000-0000-0000E9BA0000}"/>
    <cellStyle name="Vírgula 7 4 2 2 2 2 2 6 2" xfId="49170" xr:uid="{00000000-0005-0000-0000-0000EABA0000}"/>
    <cellStyle name="Vírgula 7 4 2 2 2 2 2 6 3" xfId="49171" xr:uid="{00000000-0005-0000-0000-0000EBBA0000}"/>
    <cellStyle name="Vírgula 7 4 2 2 2 2 2 7" xfId="49172" xr:uid="{00000000-0005-0000-0000-0000ECBA0000}"/>
    <cellStyle name="Vírgula 7 4 2 2 2 2 2 8" xfId="49173" xr:uid="{00000000-0005-0000-0000-0000EDBA0000}"/>
    <cellStyle name="Vírgula 7 4 2 2 2 2 2 9" xfId="49174" xr:uid="{00000000-0005-0000-0000-0000EEBA0000}"/>
    <cellStyle name="Vírgula 7 4 2 2 2 2 3" xfId="4613" xr:uid="{00000000-0005-0000-0000-0000EFBA0000}"/>
    <cellStyle name="Vírgula 7 4 2 2 2 2 3 2" xfId="9597" xr:uid="{00000000-0005-0000-0000-0000F0BA0000}"/>
    <cellStyle name="Vírgula 7 4 2 2 2 2 3 2 2" xfId="49175" xr:uid="{00000000-0005-0000-0000-0000F1BA0000}"/>
    <cellStyle name="Vírgula 7 4 2 2 2 2 3 2 3" xfId="49176" xr:uid="{00000000-0005-0000-0000-0000F2BA0000}"/>
    <cellStyle name="Vírgula 7 4 2 2 2 2 3 2 4" xfId="49177" xr:uid="{00000000-0005-0000-0000-0000F3BA0000}"/>
    <cellStyle name="Vírgula 7 4 2 2 2 2 3 3" xfId="49178" xr:uid="{00000000-0005-0000-0000-0000F4BA0000}"/>
    <cellStyle name="Vírgula 7 4 2 2 2 2 3 3 2" xfId="49179" xr:uid="{00000000-0005-0000-0000-0000F5BA0000}"/>
    <cellStyle name="Vírgula 7 4 2 2 2 2 3 3 3" xfId="49180" xr:uid="{00000000-0005-0000-0000-0000F6BA0000}"/>
    <cellStyle name="Vírgula 7 4 2 2 2 2 3 4" xfId="49181" xr:uid="{00000000-0005-0000-0000-0000F7BA0000}"/>
    <cellStyle name="Vírgula 7 4 2 2 2 2 3 5" xfId="49182" xr:uid="{00000000-0005-0000-0000-0000F8BA0000}"/>
    <cellStyle name="Vírgula 7 4 2 2 2 2 3 6" xfId="49183" xr:uid="{00000000-0005-0000-0000-0000F9BA0000}"/>
    <cellStyle name="Vírgula 7 4 2 2 2 2 4" xfId="6344" xr:uid="{00000000-0005-0000-0000-0000FABA0000}"/>
    <cellStyle name="Vírgula 7 4 2 2 2 2 4 2" xfId="11286" xr:uid="{00000000-0005-0000-0000-0000FBBA0000}"/>
    <cellStyle name="Vírgula 7 4 2 2 2 2 4 3" xfId="49184" xr:uid="{00000000-0005-0000-0000-0000FCBA0000}"/>
    <cellStyle name="Vírgula 7 4 2 2 2 2 4 4" xfId="49185" xr:uid="{00000000-0005-0000-0000-0000FDBA0000}"/>
    <cellStyle name="Vírgula 7 4 2 2 2 2 5" xfId="7852" xr:uid="{00000000-0005-0000-0000-0000FEBA0000}"/>
    <cellStyle name="Vírgula 7 4 2 2 2 2 5 2" xfId="49186" xr:uid="{00000000-0005-0000-0000-0000FFBA0000}"/>
    <cellStyle name="Vírgula 7 4 2 2 2 2 5 3" xfId="49187" xr:uid="{00000000-0005-0000-0000-000000BB0000}"/>
    <cellStyle name="Vírgula 7 4 2 2 2 2 5 4" xfId="49188" xr:uid="{00000000-0005-0000-0000-000001BB0000}"/>
    <cellStyle name="Vírgula 7 4 2 2 2 2 6" xfId="2890" xr:uid="{00000000-0005-0000-0000-000002BB0000}"/>
    <cellStyle name="Vírgula 7 4 2 2 2 2 6 2" xfId="49189" xr:uid="{00000000-0005-0000-0000-000003BB0000}"/>
    <cellStyle name="Vírgula 7 4 2 2 2 2 6 3" xfId="49190" xr:uid="{00000000-0005-0000-0000-000004BB0000}"/>
    <cellStyle name="Vírgula 7 4 2 2 2 2 6 4" xfId="49191" xr:uid="{00000000-0005-0000-0000-000005BB0000}"/>
    <cellStyle name="Vírgula 7 4 2 2 2 2 7" xfId="49192" xr:uid="{00000000-0005-0000-0000-000006BB0000}"/>
    <cellStyle name="Vírgula 7 4 2 2 2 2 7 2" xfId="49193" xr:uid="{00000000-0005-0000-0000-000007BB0000}"/>
    <cellStyle name="Vírgula 7 4 2 2 2 2 7 3" xfId="49194" xr:uid="{00000000-0005-0000-0000-000008BB0000}"/>
    <cellStyle name="Vírgula 7 4 2 2 2 2 8" xfId="49195" xr:uid="{00000000-0005-0000-0000-000009BB0000}"/>
    <cellStyle name="Vírgula 7 4 2 2 2 2 9" xfId="49196" xr:uid="{00000000-0005-0000-0000-00000ABB0000}"/>
    <cellStyle name="Vírgula 7 4 2 2 2 3" xfId="1909" xr:uid="{00000000-0005-0000-0000-00000BBB0000}"/>
    <cellStyle name="Vírgula 7 4 2 2 2 3 2" xfId="5267" xr:uid="{00000000-0005-0000-0000-00000CBB0000}"/>
    <cellStyle name="Vírgula 7 4 2 2 2 3 2 2" xfId="10251" xr:uid="{00000000-0005-0000-0000-00000DBB0000}"/>
    <cellStyle name="Vírgula 7 4 2 2 2 3 2 2 2" xfId="49197" xr:uid="{00000000-0005-0000-0000-00000EBB0000}"/>
    <cellStyle name="Vírgula 7 4 2 2 2 3 2 2 3" xfId="49198" xr:uid="{00000000-0005-0000-0000-00000FBB0000}"/>
    <cellStyle name="Vírgula 7 4 2 2 2 3 2 2 4" xfId="49199" xr:uid="{00000000-0005-0000-0000-000010BB0000}"/>
    <cellStyle name="Vírgula 7 4 2 2 2 3 2 3" xfId="49200" xr:uid="{00000000-0005-0000-0000-000011BB0000}"/>
    <cellStyle name="Vírgula 7 4 2 2 2 3 2 3 2" xfId="49201" xr:uid="{00000000-0005-0000-0000-000012BB0000}"/>
    <cellStyle name="Vírgula 7 4 2 2 2 3 2 3 3" xfId="49202" xr:uid="{00000000-0005-0000-0000-000013BB0000}"/>
    <cellStyle name="Vírgula 7 4 2 2 2 3 2 4" xfId="49203" xr:uid="{00000000-0005-0000-0000-000014BB0000}"/>
    <cellStyle name="Vírgula 7 4 2 2 2 3 2 5" xfId="49204" xr:uid="{00000000-0005-0000-0000-000015BB0000}"/>
    <cellStyle name="Vírgula 7 4 2 2 2 3 2 6" xfId="49205" xr:uid="{00000000-0005-0000-0000-000016BB0000}"/>
    <cellStyle name="Vírgula 7 4 2 2 2 3 3" xfId="6996" xr:uid="{00000000-0005-0000-0000-000017BB0000}"/>
    <cellStyle name="Vírgula 7 4 2 2 2 3 3 2" xfId="11938" xr:uid="{00000000-0005-0000-0000-000018BB0000}"/>
    <cellStyle name="Vírgula 7 4 2 2 2 3 3 3" xfId="49206" xr:uid="{00000000-0005-0000-0000-000019BB0000}"/>
    <cellStyle name="Vírgula 7 4 2 2 2 3 3 4" xfId="49207" xr:uid="{00000000-0005-0000-0000-00001ABB0000}"/>
    <cellStyle name="Vírgula 7 4 2 2 2 3 4" xfId="8504" xr:uid="{00000000-0005-0000-0000-00001BBB0000}"/>
    <cellStyle name="Vírgula 7 4 2 2 2 3 4 2" xfId="49208" xr:uid="{00000000-0005-0000-0000-00001CBB0000}"/>
    <cellStyle name="Vírgula 7 4 2 2 2 3 4 3" xfId="49209" xr:uid="{00000000-0005-0000-0000-00001DBB0000}"/>
    <cellStyle name="Vírgula 7 4 2 2 2 3 4 4" xfId="49210" xr:uid="{00000000-0005-0000-0000-00001EBB0000}"/>
    <cellStyle name="Vírgula 7 4 2 2 2 3 5" xfId="3542" xr:uid="{00000000-0005-0000-0000-00001FBB0000}"/>
    <cellStyle name="Vírgula 7 4 2 2 2 3 5 2" xfId="49211" xr:uid="{00000000-0005-0000-0000-000020BB0000}"/>
    <cellStyle name="Vírgula 7 4 2 2 2 3 5 3" xfId="49212" xr:uid="{00000000-0005-0000-0000-000021BB0000}"/>
    <cellStyle name="Vírgula 7 4 2 2 2 3 5 4" xfId="49213" xr:uid="{00000000-0005-0000-0000-000022BB0000}"/>
    <cellStyle name="Vírgula 7 4 2 2 2 3 6" xfId="49214" xr:uid="{00000000-0005-0000-0000-000023BB0000}"/>
    <cellStyle name="Vírgula 7 4 2 2 2 3 6 2" xfId="49215" xr:uid="{00000000-0005-0000-0000-000024BB0000}"/>
    <cellStyle name="Vírgula 7 4 2 2 2 3 6 3" xfId="49216" xr:uid="{00000000-0005-0000-0000-000025BB0000}"/>
    <cellStyle name="Vírgula 7 4 2 2 2 3 7" xfId="49217" xr:uid="{00000000-0005-0000-0000-000026BB0000}"/>
    <cellStyle name="Vírgula 7 4 2 2 2 3 8" xfId="49218" xr:uid="{00000000-0005-0000-0000-000027BB0000}"/>
    <cellStyle name="Vírgula 7 4 2 2 2 3 9" xfId="49219" xr:uid="{00000000-0005-0000-0000-000028BB0000}"/>
    <cellStyle name="Vírgula 7 4 2 2 2 4" xfId="4230" xr:uid="{00000000-0005-0000-0000-000029BB0000}"/>
    <cellStyle name="Vírgula 7 4 2 2 2 4 2" xfId="9216" xr:uid="{00000000-0005-0000-0000-00002ABB0000}"/>
    <cellStyle name="Vírgula 7 4 2 2 2 4 2 2" xfId="49220" xr:uid="{00000000-0005-0000-0000-00002BBB0000}"/>
    <cellStyle name="Vírgula 7 4 2 2 2 4 2 3" xfId="49221" xr:uid="{00000000-0005-0000-0000-00002CBB0000}"/>
    <cellStyle name="Vírgula 7 4 2 2 2 4 2 4" xfId="49222" xr:uid="{00000000-0005-0000-0000-00002DBB0000}"/>
    <cellStyle name="Vírgula 7 4 2 2 2 4 3" xfId="49223" xr:uid="{00000000-0005-0000-0000-00002EBB0000}"/>
    <cellStyle name="Vírgula 7 4 2 2 2 4 3 2" xfId="49224" xr:uid="{00000000-0005-0000-0000-00002FBB0000}"/>
    <cellStyle name="Vírgula 7 4 2 2 2 4 3 3" xfId="49225" xr:uid="{00000000-0005-0000-0000-000030BB0000}"/>
    <cellStyle name="Vírgula 7 4 2 2 2 4 4" xfId="49226" xr:uid="{00000000-0005-0000-0000-000031BB0000}"/>
    <cellStyle name="Vírgula 7 4 2 2 2 4 5" xfId="49227" xr:uid="{00000000-0005-0000-0000-000032BB0000}"/>
    <cellStyle name="Vírgula 7 4 2 2 2 4 6" xfId="49228" xr:uid="{00000000-0005-0000-0000-000033BB0000}"/>
    <cellStyle name="Vírgula 7 4 2 2 2 5" xfId="5977" xr:uid="{00000000-0005-0000-0000-000034BB0000}"/>
    <cellStyle name="Vírgula 7 4 2 2 2 5 2" xfId="10919" xr:uid="{00000000-0005-0000-0000-000035BB0000}"/>
    <cellStyle name="Vírgula 7 4 2 2 2 5 3" xfId="49229" xr:uid="{00000000-0005-0000-0000-000036BB0000}"/>
    <cellStyle name="Vírgula 7 4 2 2 2 5 4" xfId="49230" xr:uid="{00000000-0005-0000-0000-000037BB0000}"/>
    <cellStyle name="Vírgula 7 4 2 2 2 6" xfId="7485" xr:uid="{00000000-0005-0000-0000-000038BB0000}"/>
    <cellStyle name="Vírgula 7 4 2 2 2 6 2" xfId="49231" xr:uid="{00000000-0005-0000-0000-000039BB0000}"/>
    <cellStyle name="Vírgula 7 4 2 2 2 6 3" xfId="49232" xr:uid="{00000000-0005-0000-0000-00003ABB0000}"/>
    <cellStyle name="Vírgula 7 4 2 2 2 6 4" xfId="49233" xr:uid="{00000000-0005-0000-0000-00003BBB0000}"/>
    <cellStyle name="Vírgula 7 4 2 2 2 7" xfId="2523" xr:uid="{00000000-0005-0000-0000-00003CBB0000}"/>
    <cellStyle name="Vírgula 7 4 2 2 2 7 2" xfId="49234" xr:uid="{00000000-0005-0000-0000-00003DBB0000}"/>
    <cellStyle name="Vírgula 7 4 2 2 2 7 3" xfId="49235" xr:uid="{00000000-0005-0000-0000-00003EBB0000}"/>
    <cellStyle name="Vírgula 7 4 2 2 2 7 4" xfId="49236" xr:uid="{00000000-0005-0000-0000-00003FBB0000}"/>
    <cellStyle name="Vírgula 7 4 2 2 2 8" xfId="49237" xr:uid="{00000000-0005-0000-0000-000040BB0000}"/>
    <cellStyle name="Vírgula 7 4 2 2 2 8 2" xfId="49238" xr:uid="{00000000-0005-0000-0000-000041BB0000}"/>
    <cellStyle name="Vírgula 7 4 2 2 2 8 3" xfId="49239" xr:uid="{00000000-0005-0000-0000-000042BB0000}"/>
    <cellStyle name="Vírgula 7 4 2 2 2 9" xfId="49240" xr:uid="{00000000-0005-0000-0000-000043BB0000}"/>
    <cellStyle name="Vírgula 7 4 2 2 3" xfId="786" xr:uid="{00000000-0005-0000-0000-000044BB0000}"/>
    <cellStyle name="Vírgula 7 4 2 2 3 10" xfId="49241" xr:uid="{00000000-0005-0000-0000-000045BB0000}"/>
    <cellStyle name="Vírgula 7 4 2 2 3 11" xfId="49242" xr:uid="{00000000-0005-0000-0000-000046BB0000}"/>
    <cellStyle name="Vírgula 7 4 2 2 3 2" xfId="1249" xr:uid="{00000000-0005-0000-0000-000047BB0000}"/>
    <cellStyle name="Vírgula 7 4 2 2 3 2 10" xfId="49243" xr:uid="{00000000-0005-0000-0000-000048BB0000}"/>
    <cellStyle name="Vírgula 7 4 2 2 3 2 2" xfId="1912" xr:uid="{00000000-0005-0000-0000-000049BB0000}"/>
    <cellStyle name="Vírgula 7 4 2 2 3 2 2 2" xfId="5270" xr:uid="{00000000-0005-0000-0000-00004ABB0000}"/>
    <cellStyle name="Vírgula 7 4 2 2 3 2 2 2 2" xfId="10254" xr:uid="{00000000-0005-0000-0000-00004BBB0000}"/>
    <cellStyle name="Vírgula 7 4 2 2 3 2 2 2 2 2" xfId="49244" xr:uid="{00000000-0005-0000-0000-00004CBB0000}"/>
    <cellStyle name="Vírgula 7 4 2 2 3 2 2 2 2 3" xfId="49245" xr:uid="{00000000-0005-0000-0000-00004DBB0000}"/>
    <cellStyle name="Vírgula 7 4 2 2 3 2 2 2 2 4" xfId="49246" xr:uid="{00000000-0005-0000-0000-00004EBB0000}"/>
    <cellStyle name="Vírgula 7 4 2 2 3 2 2 2 3" xfId="49247" xr:uid="{00000000-0005-0000-0000-00004FBB0000}"/>
    <cellStyle name="Vírgula 7 4 2 2 3 2 2 2 3 2" xfId="49248" xr:uid="{00000000-0005-0000-0000-000050BB0000}"/>
    <cellStyle name="Vírgula 7 4 2 2 3 2 2 2 3 3" xfId="49249" xr:uid="{00000000-0005-0000-0000-000051BB0000}"/>
    <cellStyle name="Vírgula 7 4 2 2 3 2 2 2 4" xfId="49250" xr:uid="{00000000-0005-0000-0000-000052BB0000}"/>
    <cellStyle name="Vírgula 7 4 2 2 3 2 2 2 5" xfId="49251" xr:uid="{00000000-0005-0000-0000-000053BB0000}"/>
    <cellStyle name="Vírgula 7 4 2 2 3 2 2 2 6" xfId="49252" xr:uid="{00000000-0005-0000-0000-000054BB0000}"/>
    <cellStyle name="Vírgula 7 4 2 2 3 2 2 3" xfId="6999" xr:uid="{00000000-0005-0000-0000-000055BB0000}"/>
    <cellStyle name="Vírgula 7 4 2 2 3 2 2 3 2" xfId="11941" xr:uid="{00000000-0005-0000-0000-000056BB0000}"/>
    <cellStyle name="Vírgula 7 4 2 2 3 2 2 3 3" xfId="49253" xr:uid="{00000000-0005-0000-0000-000057BB0000}"/>
    <cellStyle name="Vírgula 7 4 2 2 3 2 2 3 4" xfId="49254" xr:uid="{00000000-0005-0000-0000-000058BB0000}"/>
    <cellStyle name="Vírgula 7 4 2 2 3 2 2 4" xfId="8507" xr:uid="{00000000-0005-0000-0000-000059BB0000}"/>
    <cellStyle name="Vírgula 7 4 2 2 3 2 2 4 2" xfId="49255" xr:uid="{00000000-0005-0000-0000-00005ABB0000}"/>
    <cellStyle name="Vírgula 7 4 2 2 3 2 2 4 3" xfId="49256" xr:uid="{00000000-0005-0000-0000-00005BBB0000}"/>
    <cellStyle name="Vírgula 7 4 2 2 3 2 2 4 4" xfId="49257" xr:uid="{00000000-0005-0000-0000-00005CBB0000}"/>
    <cellStyle name="Vírgula 7 4 2 2 3 2 2 5" xfId="3545" xr:uid="{00000000-0005-0000-0000-00005DBB0000}"/>
    <cellStyle name="Vírgula 7 4 2 2 3 2 2 5 2" xfId="49258" xr:uid="{00000000-0005-0000-0000-00005EBB0000}"/>
    <cellStyle name="Vírgula 7 4 2 2 3 2 2 5 3" xfId="49259" xr:uid="{00000000-0005-0000-0000-00005FBB0000}"/>
    <cellStyle name="Vírgula 7 4 2 2 3 2 2 5 4" xfId="49260" xr:uid="{00000000-0005-0000-0000-000060BB0000}"/>
    <cellStyle name="Vírgula 7 4 2 2 3 2 2 6" xfId="49261" xr:uid="{00000000-0005-0000-0000-000061BB0000}"/>
    <cellStyle name="Vírgula 7 4 2 2 3 2 2 6 2" xfId="49262" xr:uid="{00000000-0005-0000-0000-000062BB0000}"/>
    <cellStyle name="Vírgula 7 4 2 2 3 2 2 6 3" xfId="49263" xr:uid="{00000000-0005-0000-0000-000063BB0000}"/>
    <cellStyle name="Vírgula 7 4 2 2 3 2 2 7" xfId="49264" xr:uid="{00000000-0005-0000-0000-000064BB0000}"/>
    <cellStyle name="Vírgula 7 4 2 2 3 2 2 8" xfId="49265" xr:uid="{00000000-0005-0000-0000-000065BB0000}"/>
    <cellStyle name="Vírgula 7 4 2 2 3 2 2 9" xfId="49266" xr:uid="{00000000-0005-0000-0000-000066BB0000}"/>
    <cellStyle name="Vírgula 7 4 2 2 3 2 3" xfId="4617" xr:uid="{00000000-0005-0000-0000-000067BB0000}"/>
    <cellStyle name="Vírgula 7 4 2 2 3 2 3 2" xfId="9601" xr:uid="{00000000-0005-0000-0000-000068BB0000}"/>
    <cellStyle name="Vírgula 7 4 2 2 3 2 3 2 2" xfId="49267" xr:uid="{00000000-0005-0000-0000-000069BB0000}"/>
    <cellStyle name="Vírgula 7 4 2 2 3 2 3 2 3" xfId="49268" xr:uid="{00000000-0005-0000-0000-00006ABB0000}"/>
    <cellStyle name="Vírgula 7 4 2 2 3 2 3 2 4" xfId="49269" xr:uid="{00000000-0005-0000-0000-00006BBB0000}"/>
    <cellStyle name="Vírgula 7 4 2 2 3 2 3 3" xfId="49270" xr:uid="{00000000-0005-0000-0000-00006CBB0000}"/>
    <cellStyle name="Vírgula 7 4 2 2 3 2 3 3 2" xfId="49271" xr:uid="{00000000-0005-0000-0000-00006DBB0000}"/>
    <cellStyle name="Vírgula 7 4 2 2 3 2 3 3 3" xfId="49272" xr:uid="{00000000-0005-0000-0000-00006EBB0000}"/>
    <cellStyle name="Vírgula 7 4 2 2 3 2 3 4" xfId="49273" xr:uid="{00000000-0005-0000-0000-00006FBB0000}"/>
    <cellStyle name="Vírgula 7 4 2 2 3 2 3 5" xfId="49274" xr:uid="{00000000-0005-0000-0000-000070BB0000}"/>
    <cellStyle name="Vírgula 7 4 2 2 3 2 3 6" xfId="49275" xr:uid="{00000000-0005-0000-0000-000071BB0000}"/>
    <cellStyle name="Vírgula 7 4 2 2 3 2 4" xfId="6348" xr:uid="{00000000-0005-0000-0000-000072BB0000}"/>
    <cellStyle name="Vírgula 7 4 2 2 3 2 4 2" xfId="11290" xr:uid="{00000000-0005-0000-0000-000073BB0000}"/>
    <cellStyle name="Vírgula 7 4 2 2 3 2 4 3" xfId="49276" xr:uid="{00000000-0005-0000-0000-000074BB0000}"/>
    <cellStyle name="Vírgula 7 4 2 2 3 2 4 4" xfId="49277" xr:uid="{00000000-0005-0000-0000-000075BB0000}"/>
    <cellStyle name="Vírgula 7 4 2 2 3 2 5" xfId="7856" xr:uid="{00000000-0005-0000-0000-000076BB0000}"/>
    <cellStyle name="Vírgula 7 4 2 2 3 2 5 2" xfId="49278" xr:uid="{00000000-0005-0000-0000-000077BB0000}"/>
    <cellStyle name="Vírgula 7 4 2 2 3 2 5 3" xfId="49279" xr:uid="{00000000-0005-0000-0000-000078BB0000}"/>
    <cellStyle name="Vírgula 7 4 2 2 3 2 5 4" xfId="49280" xr:uid="{00000000-0005-0000-0000-000079BB0000}"/>
    <cellStyle name="Vírgula 7 4 2 2 3 2 6" xfId="2894" xr:uid="{00000000-0005-0000-0000-00007ABB0000}"/>
    <cellStyle name="Vírgula 7 4 2 2 3 2 6 2" xfId="49281" xr:uid="{00000000-0005-0000-0000-00007BBB0000}"/>
    <cellStyle name="Vírgula 7 4 2 2 3 2 6 3" xfId="49282" xr:uid="{00000000-0005-0000-0000-00007CBB0000}"/>
    <cellStyle name="Vírgula 7 4 2 2 3 2 6 4" xfId="49283" xr:uid="{00000000-0005-0000-0000-00007DBB0000}"/>
    <cellStyle name="Vírgula 7 4 2 2 3 2 7" xfId="49284" xr:uid="{00000000-0005-0000-0000-00007EBB0000}"/>
    <cellStyle name="Vírgula 7 4 2 2 3 2 7 2" xfId="49285" xr:uid="{00000000-0005-0000-0000-00007FBB0000}"/>
    <cellStyle name="Vírgula 7 4 2 2 3 2 7 3" xfId="49286" xr:uid="{00000000-0005-0000-0000-000080BB0000}"/>
    <cellStyle name="Vírgula 7 4 2 2 3 2 8" xfId="49287" xr:uid="{00000000-0005-0000-0000-000081BB0000}"/>
    <cellStyle name="Vírgula 7 4 2 2 3 2 9" xfId="49288" xr:uid="{00000000-0005-0000-0000-000082BB0000}"/>
    <cellStyle name="Vírgula 7 4 2 2 3 3" xfId="1911" xr:uid="{00000000-0005-0000-0000-000083BB0000}"/>
    <cellStyle name="Vírgula 7 4 2 2 3 3 2" xfId="5269" xr:uid="{00000000-0005-0000-0000-000084BB0000}"/>
    <cellStyle name="Vírgula 7 4 2 2 3 3 2 2" xfId="10253" xr:uid="{00000000-0005-0000-0000-000085BB0000}"/>
    <cellStyle name="Vírgula 7 4 2 2 3 3 2 2 2" xfId="49289" xr:uid="{00000000-0005-0000-0000-000086BB0000}"/>
    <cellStyle name="Vírgula 7 4 2 2 3 3 2 2 3" xfId="49290" xr:uid="{00000000-0005-0000-0000-000087BB0000}"/>
    <cellStyle name="Vírgula 7 4 2 2 3 3 2 2 4" xfId="49291" xr:uid="{00000000-0005-0000-0000-000088BB0000}"/>
    <cellStyle name="Vírgula 7 4 2 2 3 3 2 3" xfId="49292" xr:uid="{00000000-0005-0000-0000-000089BB0000}"/>
    <cellStyle name="Vírgula 7 4 2 2 3 3 2 3 2" xfId="49293" xr:uid="{00000000-0005-0000-0000-00008ABB0000}"/>
    <cellStyle name="Vírgula 7 4 2 2 3 3 2 3 3" xfId="49294" xr:uid="{00000000-0005-0000-0000-00008BBB0000}"/>
    <cellStyle name="Vírgula 7 4 2 2 3 3 2 4" xfId="49295" xr:uid="{00000000-0005-0000-0000-00008CBB0000}"/>
    <cellStyle name="Vírgula 7 4 2 2 3 3 2 5" xfId="49296" xr:uid="{00000000-0005-0000-0000-00008DBB0000}"/>
    <cellStyle name="Vírgula 7 4 2 2 3 3 2 6" xfId="49297" xr:uid="{00000000-0005-0000-0000-00008EBB0000}"/>
    <cellStyle name="Vírgula 7 4 2 2 3 3 3" xfId="6998" xr:uid="{00000000-0005-0000-0000-00008FBB0000}"/>
    <cellStyle name="Vírgula 7 4 2 2 3 3 3 2" xfId="11940" xr:uid="{00000000-0005-0000-0000-000090BB0000}"/>
    <cellStyle name="Vírgula 7 4 2 2 3 3 3 3" xfId="49298" xr:uid="{00000000-0005-0000-0000-000091BB0000}"/>
    <cellStyle name="Vírgula 7 4 2 2 3 3 3 4" xfId="49299" xr:uid="{00000000-0005-0000-0000-000092BB0000}"/>
    <cellStyle name="Vírgula 7 4 2 2 3 3 4" xfId="8506" xr:uid="{00000000-0005-0000-0000-000093BB0000}"/>
    <cellStyle name="Vírgula 7 4 2 2 3 3 4 2" xfId="49300" xr:uid="{00000000-0005-0000-0000-000094BB0000}"/>
    <cellStyle name="Vírgula 7 4 2 2 3 3 4 3" xfId="49301" xr:uid="{00000000-0005-0000-0000-000095BB0000}"/>
    <cellStyle name="Vírgula 7 4 2 2 3 3 4 4" xfId="49302" xr:uid="{00000000-0005-0000-0000-000096BB0000}"/>
    <cellStyle name="Vírgula 7 4 2 2 3 3 5" xfId="3544" xr:uid="{00000000-0005-0000-0000-000097BB0000}"/>
    <cellStyle name="Vírgula 7 4 2 2 3 3 5 2" xfId="49303" xr:uid="{00000000-0005-0000-0000-000098BB0000}"/>
    <cellStyle name="Vírgula 7 4 2 2 3 3 5 3" xfId="49304" xr:uid="{00000000-0005-0000-0000-000099BB0000}"/>
    <cellStyle name="Vírgula 7 4 2 2 3 3 5 4" xfId="49305" xr:uid="{00000000-0005-0000-0000-00009ABB0000}"/>
    <cellStyle name="Vírgula 7 4 2 2 3 3 6" xfId="49306" xr:uid="{00000000-0005-0000-0000-00009BBB0000}"/>
    <cellStyle name="Vírgula 7 4 2 2 3 3 6 2" xfId="49307" xr:uid="{00000000-0005-0000-0000-00009CBB0000}"/>
    <cellStyle name="Vírgula 7 4 2 2 3 3 6 3" xfId="49308" xr:uid="{00000000-0005-0000-0000-00009DBB0000}"/>
    <cellStyle name="Vírgula 7 4 2 2 3 3 7" xfId="49309" xr:uid="{00000000-0005-0000-0000-00009EBB0000}"/>
    <cellStyle name="Vírgula 7 4 2 2 3 3 8" xfId="49310" xr:uid="{00000000-0005-0000-0000-00009FBB0000}"/>
    <cellStyle name="Vírgula 7 4 2 2 3 3 9" xfId="49311" xr:uid="{00000000-0005-0000-0000-0000A0BB0000}"/>
    <cellStyle name="Vírgula 7 4 2 2 3 4" xfId="4234" xr:uid="{00000000-0005-0000-0000-0000A1BB0000}"/>
    <cellStyle name="Vírgula 7 4 2 2 3 4 2" xfId="9220" xr:uid="{00000000-0005-0000-0000-0000A2BB0000}"/>
    <cellStyle name="Vírgula 7 4 2 2 3 4 2 2" xfId="49312" xr:uid="{00000000-0005-0000-0000-0000A3BB0000}"/>
    <cellStyle name="Vírgula 7 4 2 2 3 4 2 3" xfId="49313" xr:uid="{00000000-0005-0000-0000-0000A4BB0000}"/>
    <cellStyle name="Vírgula 7 4 2 2 3 4 2 4" xfId="49314" xr:uid="{00000000-0005-0000-0000-0000A5BB0000}"/>
    <cellStyle name="Vírgula 7 4 2 2 3 4 3" xfId="49315" xr:uid="{00000000-0005-0000-0000-0000A6BB0000}"/>
    <cellStyle name="Vírgula 7 4 2 2 3 4 3 2" xfId="49316" xr:uid="{00000000-0005-0000-0000-0000A7BB0000}"/>
    <cellStyle name="Vírgula 7 4 2 2 3 4 3 3" xfId="49317" xr:uid="{00000000-0005-0000-0000-0000A8BB0000}"/>
    <cellStyle name="Vírgula 7 4 2 2 3 4 4" xfId="49318" xr:uid="{00000000-0005-0000-0000-0000A9BB0000}"/>
    <cellStyle name="Vírgula 7 4 2 2 3 4 5" xfId="49319" xr:uid="{00000000-0005-0000-0000-0000AABB0000}"/>
    <cellStyle name="Vírgula 7 4 2 2 3 4 6" xfId="49320" xr:uid="{00000000-0005-0000-0000-0000ABBB0000}"/>
    <cellStyle name="Vírgula 7 4 2 2 3 5" xfId="5981" xr:uid="{00000000-0005-0000-0000-0000ACBB0000}"/>
    <cellStyle name="Vírgula 7 4 2 2 3 5 2" xfId="10923" xr:uid="{00000000-0005-0000-0000-0000ADBB0000}"/>
    <cellStyle name="Vírgula 7 4 2 2 3 5 3" xfId="49321" xr:uid="{00000000-0005-0000-0000-0000AEBB0000}"/>
    <cellStyle name="Vírgula 7 4 2 2 3 5 4" xfId="49322" xr:uid="{00000000-0005-0000-0000-0000AFBB0000}"/>
    <cellStyle name="Vírgula 7 4 2 2 3 6" xfId="7489" xr:uid="{00000000-0005-0000-0000-0000B0BB0000}"/>
    <cellStyle name="Vírgula 7 4 2 2 3 6 2" xfId="49323" xr:uid="{00000000-0005-0000-0000-0000B1BB0000}"/>
    <cellStyle name="Vírgula 7 4 2 2 3 6 3" xfId="49324" xr:uid="{00000000-0005-0000-0000-0000B2BB0000}"/>
    <cellStyle name="Vírgula 7 4 2 2 3 6 4" xfId="49325" xr:uid="{00000000-0005-0000-0000-0000B3BB0000}"/>
    <cellStyle name="Vírgula 7 4 2 2 3 7" xfId="2527" xr:uid="{00000000-0005-0000-0000-0000B4BB0000}"/>
    <cellStyle name="Vírgula 7 4 2 2 3 7 2" xfId="49326" xr:uid="{00000000-0005-0000-0000-0000B5BB0000}"/>
    <cellStyle name="Vírgula 7 4 2 2 3 7 3" xfId="49327" xr:uid="{00000000-0005-0000-0000-0000B6BB0000}"/>
    <cellStyle name="Vírgula 7 4 2 2 3 7 4" xfId="49328" xr:uid="{00000000-0005-0000-0000-0000B7BB0000}"/>
    <cellStyle name="Vírgula 7 4 2 2 3 8" xfId="49329" xr:uid="{00000000-0005-0000-0000-0000B8BB0000}"/>
    <cellStyle name="Vírgula 7 4 2 2 3 8 2" xfId="49330" xr:uid="{00000000-0005-0000-0000-0000B9BB0000}"/>
    <cellStyle name="Vírgula 7 4 2 2 3 8 3" xfId="49331" xr:uid="{00000000-0005-0000-0000-0000BABB0000}"/>
    <cellStyle name="Vírgula 7 4 2 2 3 9" xfId="49332" xr:uid="{00000000-0005-0000-0000-0000BBBB0000}"/>
    <cellStyle name="Vírgula 7 4 2 2 4" xfId="933" xr:uid="{00000000-0005-0000-0000-0000BCBB0000}"/>
    <cellStyle name="Vírgula 7 4 2 2 4 10" xfId="49333" xr:uid="{00000000-0005-0000-0000-0000BDBB0000}"/>
    <cellStyle name="Vírgula 7 4 2 2 4 2" xfId="1913" xr:uid="{00000000-0005-0000-0000-0000BEBB0000}"/>
    <cellStyle name="Vírgula 7 4 2 2 4 2 2" xfId="5271" xr:uid="{00000000-0005-0000-0000-0000BFBB0000}"/>
    <cellStyle name="Vírgula 7 4 2 2 4 2 2 2" xfId="10255" xr:uid="{00000000-0005-0000-0000-0000C0BB0000}"/>
    <cellStyle name="Vírgula 7 4 2 2 4 2 2 2 2" xfId="49334" xr:uid="{00000000-0005-0000-0000-0000C1BB0000}"/>
    <cellStyle name="Vírgula 7 4 2 2 4 2 2 2 3" xfId="49335" xr:uid="{00000000-0005-0000-0000-0000C2BB0000}"/>
    <cellStyle name="Vírgula 7 4 2 2 4 2 2 2 4" xfId="49336" xr:uid="{00000000-0005-0000-0000-0000C3BB0000}"/>
    <cellStyle name="Vírgula 7 4 2 2 4 2 2 3" xfId="49337" xr:uid="{00000000-0005-0000-0000-0000C4BB0000}"/>
    <cellStyle name="Vírgula 7 4 2 2 4 2 2 3 2" xfId="49338" xr:uid="{00000000-0005-0000-0000-0000C5BB0000}"/>
    <cellStyle name="Vírgula 7 4 2 2 4 2 2 3 3" xfId="49339" xr:uid="{00000000-0005-0000-0000-0000C6BB0000}"/>
    <cellStyle name="Vírgula 7 4 2 2 4 2 2 4" xfId="49340" xr:uid="{00000000-0005-0000-0000-0000C7BB0000}"/>
    <cellStyle name="Vírgula 7 4 2 2 4 2 2 5" xfId="49341" xr:uid="{00000000-0005-0000-0000-0000C8BB0000}"/>
    <cellStyle name="Vírgula 7 4 2 2 4 2 2 6" xfId="49342" xr:uid="{00000000-0005-0000-0000-0000C9BB0000}"/>
    <cellStyle name="Vírgula 7 4 2 2 4 2 3" xfId="7000" xr:uid="{00000000-0005-0000-0000-0000CABB0000}"/>
    <cellStyle name="Vírgula 7 4 2 2 4 2 3 2" xfId="11942" xr:uid="{00000000-0005-0000-0000-0000CBBB0000}"/>
    <cellStyle name="Vírgula 7 4 2 2 4 2 3 3" xfId="49343" xr:uid="{00000000-0005-0000-0000-0000CCBB0000}"/>
    <cellStyle name="Vírgula 7 4 2 2 4 2 3 4" xfId="49344" xr:uid="{00000000-0005-0000-0000-0000CDBB0000}"/>
    <cellStyle name="Vírgula 7 4 2 2 4 2 4" xfId="8508" xr:uid="{00000000-0005-0000-0000-0000CEBB0000}"/>
    <cellStyle name="Vírgula 7 4 2 2 4 2 4 2" xfId="49345" xr:uid="{00000000-0005-0000-0000-0000CFBB0000}"/>
    <cellStyle name="Vírgula 7 4 2 2 4 2 4 3" xfId="49346" xr:uid="{00000000-0005-0000-0000-0000D0BB0000}"/>
    <cellStyle name="Vírgula 7 4 2 2 4 2 4 4" xfId="49347" xr:uid="{00000000-0005-0000-0000-0000D1BB0000}"/>
    <cellStyle name="Vírgula 7 4 2 2 4 2 5" xfId="3546" xr:uid="{00000000-0005-0000-0000-0000D2BB0000}"/>
    <cellStyle name="Vírgula 7 4 2 2 4 2 5 2" xfId="49348" xr:uid="{00000000-0005-0000-0000-0000D3BB0000}"/>
    <cellStyle name="Vírgula 7 4 2 2 4 2 5 3" xfId="49349" xr:uid="{00000000-0005-0000-0000-0000D4BB0000}"/>
    <cellStyle name="Vírgula 7 4 2 2 4 2 5 4" xfId="49350" xr:uid="{00000000-0005-0000-0000-0000D5BB0000}"/>
    <cellStyle name="Vírgula 7 4 2 2 4 2 6" xfId="49351" xr:uid="{00000000-0005-0000-0000-0000D6BB0000}"/>
    <cellStyle name="Vírgula 7 4 2 2 4 2 6 2" xfId="49352" xr:uid="{00000000-0005-0000-0000-0000D7BB0000}"/>
    <cellStyle name="Vírgula 7 4 2 2 4 2 6 3" xfId="49353" xr:uid="{00000000-0005-0000-0000-0000D8BB0000}"/>
    <cellStyle name="Vírgula 7 4 2 2 4 2 7" xfId="49354" xr:uid="{00000000-0005-0000-0000-0000D9BB0000}"/>
    <cellStyle name="Vírgula 7 4 2 2 4 2 8" xfId="49355" xr:uid="{00000000-0005-0000-0000-0000DABB0000}"/>
    <cellStyle name="Vírgula 7 4 2 2 4 2 9" xfId="49356" xr:uid="{00000000-0005-0000-0000-0000DBBB0000}"/>
    <cellStyle name="Vírgula 7 4 2 2 4 3" xfId="4372" xr:uid="{00000000-0005-0000-0000-0000DCBB0000}"/>
    <cellStyle name="Vírgula 7 4 2 2 4 3 2" xfId="9357" xr:uid="{00000000-0005-0000-0000-0000DDBB0000}"/>
    <cellStyle name="Vírgula 7 4 2 2 4 3 2 2" xfId="49357" xr:uid="{00000000-0005-0000-0000-0000DEBB0000}"/>
    <cellStyle name="Vírgula 7 4 2 2 4 3 2 3" xfId="49358" xr:uid="{00000000-0005-0000-0000-0000DFBB0000}"/>
    <cellStyle name="Vírgula 7 4 2 2 4 3 2 4" xfId="49359" xr:uid="{00000000-0005-0000-0000-0000E0BB0000}"/>
    <cellStyle name="Vírgula 7 4 2 2 4 3 3" xfId="49360" xr:uid="{00000000-0005-0000-0000-0000E1BB0000}"/>
    <cellStyle name="Vírgula 7 4 2 2 4 3 3 2" xfId="49361" xr:uid="{00000000-0005-0000-0000-0000E2BB0000}"/>
    <cellStyle name="Vírgula 7 4 2 2 4 3 3 3" xfId="49362" xr:uid="{00000000-0005-0000-0000-0000E3BB0000}"/>
    <cellStyle name="Vírgula 7 4 2 2 4 3 4" xfId="49363" xr:uid="{00000000-0005-0000-0000-0000E4BB0000}"/>
    <cellStyle name="Vírgula 7 4 2 2 4 3 5" xfId="49364" xr:uid="{00000000-0005-0000-0000-0000E5BB0000}"/>
    <cellStyle name="Vírgula 7 4 2 2 4 3 6" xfId="49365" xr:uid="{00000000-0005-0000-0000-0000E6BB0000}"/>
    <cellStyle name="Vírgula 7 4 2 2 4 4" xfId="6115" xr:uid="{00000000-0005-0000-0000-0000E7BB0000}"/>
    <cellStyle name="Vírgula 7 4 2 2 4 4 2" xfId="11057" xr:uid="{00000000-0005-0000-0000-0000E8BB0000}"/>
    <cellStyle name="Vírgula 7 4 2 2 4 4 3" xfId="49366" xr:uid="{00000000-0005-0000-0000-0000E9BB0000}"/>
    <cellStyle name="Vírgula 7 4 2 2 4 4 4" xfId="49367" xr:uid="{00000000-0005-0000-0000-0000EABB0000}"/>
    <cellStyle name="Vírgula 7 4 2 2 4 5" xfId="7623" xr:uid="{00000000-0005-0000-0000-0000EBBB0000}"/>
    <cellStyle name="Vírgula 7 4 2 2 4 5 2" xfId="49368" xr:uid="{00000000-0005-0000-0000-0000ECBB0000}"/>
    <cellStyle name="Vírgula 7 4 2 2 4 5 3" xfId="49369" xr:uid="{00000000-0005-0000-0000-0000EDBB0000}"/>
    <cellStyle name="Vírgula 7 4 2 2 4 5 4" xfId="49370" xr:uid="{00000000-0005-0000-0000-0000EEBB0000}"/>
    <cellStyle name="Vírgula 7 4 2 2 4 6" xfId="2661" xr:uid="{00000000-0005-0000-0000-0000EFBB0000}"/>
    <cellStyle name="Vírgula 7 4 2 2 4 6 2" xfId="49371" xr:uid="{00000000-0005-0000-0000-0000F0BB0000}"/>
    <cellStyle name="Vírgula 7 4 2 2 4 6 3" xfId="49372" xr:uid="{00000000-0005-0000-0000-0000F1BB0000}"/>
    <cellStyle name="Vírgula 7 4 2 2 4 6 4" xfId="49373" xr:uid="{00000000-0005-0000-0000-0000F2BB0000}"/>
    <cellStyle name="Vírgula 7 4 2 2 4 7" xfId="49374" xr:uid="{00000000-0005-0000-0000-0000F3BB0000}"/>
    <cellStyle name="Vírgula 7 4 2 2 4 7 2" xfId="49375" xr:uid="{00000000-0005-0000-0000-0000F4BB0000}"/>
    <cellStyle name="Vírgula 7 4 2 2 4 7 3" xfId="49376" xr:uid="{00000000-0005-0000-0000-0000F5BB0000}"/>
    <cellStyle name="Vírgula 7 4 2 2 4 8" xfId="49377" xr:uid="{00000000-0005-0000-0000-0000F6BB0000}"/>
    <cellStyle name="Vírgula 7 4 2 2 4 9" xfId="49378" xr:uid="{00000000-0005-0000-0000-0000F7BB0000}"/>
    <cellStyle name="Vírgula 7 4 2 2 5" xfId="1908" xr:uid="{00000000-0005-0000-0000-0000F8BB0000}"/>
    <cellStyle name="Vírgula 7 4 2 2 5 2" xfId="5266" xr:uid="{00000000-0005-0000-0000-0000F9BB0000}"/>
    <cellStyle name="Vírgula 7 4 2 2 5 2 2" xfId="10250" xr:uid="{00000000-0005-0000-0000-0000FABB0000}"/>
    <cellStyle name="Vírgula 7 4 2 2 5 2 2 2" xfId="49379" xr:uid="{00000000-0005-0000-0000-0000FBBB0000}"/>
    <cellStyle name="Vírgula 7 4 2 2 5 2 2 3" xfId="49380" xr:uid="{00000000-0005-0000-0000-0000FCBB0000}"/>
    <cellStyle name="Vírgula 7 4 2 2 5 2 2 4" xfId="49381" xr:uid="{00000000-0005-0000-0000-0000FDBB0000}"/>
    <cellStyle name="Vírgula 7 4 2 2 5 2 3" xfId="49382" xr:uid="{00000000-0005-0000-0000-0000FEBB0000}"/>
    <cellStyle name="Vírgula 7 4 2 2 5 2 3 2" xfId="49383" xr:uid="{00000000-0005-0000-0000-0000FFBB0000}"/>
    <cellStyle name="Vírgula 7 4 2 2 5 2 3 3" xfId="49384" xr:uid="{00000000-0005-0000-0000-000000BC0000}"/>
    <cellStyle name="Vírgula 7 4 2 2 5 2 4" xfId="49385" xr:uid="{00000000-0005-0000-0000-000001BC0000}"/>
    <cellStyle name="Vírgula 7 4 2 2 5 2 5" xfId="49386" xr:uid="{00000000-0005-0000-0000-000002BC0000}"/>
    <cellStyle name="Vírgula 7 4 2 2 5 2 6" xfId="49387" xr:uid="{00000000-0005-0000-0000-000003BC0000}"/>
    <cellStyle name="Vírgula 7 4 2 2 5 3" xfId="6995" xr:uid="{00000000-0005-0000-0000-000004BC0000}"/>
    <cellStyle name="Vírgula 7 4 2 2 5 3 2" xfId="11937" xr:uid="{00000000-0005-0000-0000-000005BC0000}"/>
    <cellStyle name="Vírgula 7 4 2 2 5 3 3" xfId="49388" xr:uid="{00000000-0005-0000-0000-000006BC0000}"/>
    <cellStyle name="Vírgula 7 4 2 2 5 3 4" xfId="49389" xr:uid="{00000000-0005-0000-0000-000007BC0000}"/>
    <cellStyle name="Vírgula 7 4 2 2 5 4" xfId="8503" xr:uid="{00000000-0005-0000-0000-000008BC0000}"/>
    <cellStyle name="Vírgula 7 4 2 2 5 4 2" xfId="49390" xr:uid="{00000000-0005-0000-0000-000009BC0000}"/>
    <cellStyle name="Vírgula 7 4 2 2 5 4 3" xfId="49391" xr:uid="{00000000-0005-0000-0000-00000ABC0000}"/>
    <cellStyle name="Vírgula 7 4 2 2 5 4 4" xfId="49392" xr:uid="{00000000-0005-0000-0000-00000BBC0000}"/>
    <cellStyle name="Vírgula 7 4 2 2 5 5" xfId="3541" xr:uid="{00000000-0005-0000-0000-00000CBC0000}"/>
    <cellStyle name="Vírgula 7 4 2 2 5 5 2" xfId="49393" xr:uid="{00000000-0005-0000-0000-00000DBC0000}"/>
    <cellStyle name="Vírgula 7 4 2 2 5 5 3" xfId="49394" xr:uid="{00000000-0005-0000-0000-00000EBC0000}"/>
    <cellStyle name="Vírgula 7 4 2 2 5 5 4" xfId="49395" xr:uid="{00000000-0005-0000-0000-00000FBC0000}"/>
    <cellStyle name="Vírgula 7 4 2 2 5 6" xfId="49396" xr:uid="{00000000-0005-0000-0000-000010BC0000}"/>
    <cellStyle name="Vírgula 7 4 2 2 5 6 2" xfId="49397" xr:uid="{00000000-0005-0000-0000-000011BC0000}"/>
    <cellStyle name="Vírgula 7 4 2 2 5 6 3" xfId="49398" xr:uid="{00000000-0005-0000-0000-000012BC0000}"/>
    <cellStyle name="Vírgula 7 4 2 2 5 7" xfId="49399" xr:uid="{00000000-0005-0000-0000-000013BC0000}"/>
    <cellStyle name="Vírgula 7 4 2 2 5 8" xfId="49400" xr:uid="{00000000-0005-0000-0000-000014BC0000}"/>
    <cellStyle name="Vírgula 7 4 2 2 5 9" xfId="49401" xr:uid="{00000000-0005-0000-0000-000015BC0000}"/>
    <cellStyle name="Vírgula 7 4 2 2 6" xfId="3770" xr:uid="{00000000-0005-0000-0000-000016BC0000}"/>
    <cellStyle name="Vírgula 7 4 2 2 6 2" xfId="3891" xr:uid="{00000000-0005-0000-0000-000017BC0000}"/>
    <cellStyle name="Vírgula 7 4 2 2 6 2 2" xfId="8972" xr:uid="{00000000-0005-0000-0000-000018BC0000}"/>
    <cellStyle name="Vírgula 7 4 2 2 6 2 2 2" xfId="49402" xr:uid="{00000000-0005-0000-0000-000019BC0000}"/>
    <cellStyle name="Vírgula 7 4 2 2 6 2 2 3" xfId="49403" xr:uid="{00000000-0005-0000-0000-00001ABC0000}"/>
    <cellStyle name="Vírgula 7 4 2 2 6 2 2 4" xfId="49404" xr:uid="{00000000-0005-0000-0000-00001BBC0000}"/>
    <cellStyle name="Vírgula 7 4 2 2 6 2 3" xfId="49405" xr:uid="{00000000-0005-0000-0000-00001CBC0000}"/>
    <cellStyle name="Vírgula 7 4 2 2 6 2 3 2" xfId="49406" xr:uid="{00000000-0005-0000-0000-00001DBC0000}"/>
    <cellStyle name="Vírgula 7 4 2 2 6 2 3 3" xfId="49407" xr:uid="{00000000-0005-0000-0000-00001EBC0000}"/>
    <cellStyle name="Vírgula 7 4 2 2 6 2 4" xfId="49408" xr:uid="{00000000-0005-0000-0000-00001FBC0000}"/>
    <cellStyle name="Vírgula 7 4 2 2 6 2 5" xfId="49409" xr:uid="{00000000-0005-0000-0000-000020BC0000}"/>
    <cellStyle name="Vírgula 7 4 2 2 6 2 6" xfId="49410" xr:uid="{00000000-0005-0000-0000-000021BC0000}"/>
    <cellStyle name="Vírgula 7 4 2 2 6 3" xfId="8730" xr:uid="{00000000-0005-0000-0000-000022BC0000}"/>
    <cellStyle name="Vírgula 7 4 2 2 6 3 2" xfId="49411" xr:uid="{00000000-0005-0000-0000-000023BC0000}"/>
    <cellStyle name="Vírgula 7 4 2 2 6 3 3" xfId="49412" xr:uid="{00000000-0005-0000-0000-000024BC0000}"/>
    <cellStyle name="Vírgula 7 4 2 2 6 3 4" xfId="49413" xr:uid="{00000000-0005-0000-0000-000025BC0000}"/>
    <cellStyle name="Vírgula 7 4 2 2 6 4" xfId="49414" xr:uid="{00000000-0005-0000-0000-000026BC0000}"/>
    <cellStyle name="Vírgula 7 4 2 2 6 4 2" xfId="49415" xr:uid="{00000000-0005-0000-0000-000027BC0000}"/>
    <cellStyle name="Vírgula 7 4 2 2 6 4 3" xfId="49416" xr:uid="{00000000-0005-0000-0000-000028BC0000}"/>
    <cellStyle name="Vírgula 7 4 2 2 6 4 4" xfId="49417" xr:uid="{00000000-0005-0000-0000-000029BC0000}"/>
    <cellStyle name="Vírgula 7 4 2 2 6 5" xfId="49418" xr:uid="{00000000-0005-0000-0000-00002ABC0000}"/>
    <cellStyle name="Vírgula 7 4 2 2 6 5 2" xfId="49419" xr:uid="{00000000-0005-0000-0000-00002BBC0000}"/>
    <cellStyle name="Vírgula 7 4 2 2 6 5 3" xfId="49420" xr:uid="{00000000-0005-0000-0000-00002CBC0000}"/>
    <cellStyle name="Vírgula 7 4 2 2 6 5 4" xfId="49421" xr:uid="{00000000-0005-0000-0000-00002DBC0000}"/>
    <cellStyle name="Vírgula 7 4 2 2 6 6" xfId="49422" xr:uid="{00000000-0005-0000-0000-00002EBC0000}"/>
    <cellStyle name="Vírgula 7 4 2 2 6 6 2" xfId="49423" xr:uid="{00000000-0005-0000-0000-00002FBC0000}"/>
    <cellStyle name="Vírgula 7 4 2 2 6 6 3" xfId="49424" xr:uid="{00000000-0005-0000-0000-000030BC0000}"/>
    <cellStyle name="Vírgula 7 4 2 2 6 7" xfId="49425" xr:uid="{00000000-0005-0000-0000-000031BC0000}"/>
    <cellStyle name="Vírgula 7 4 2 2 6 8" xfId="49426" xr:uid="{00000000-0005-0000-0000-000032BC0000}"/>
    <cellStyle name="Vírgula 7 4 2 2 6 9" xfId="49427" xr:uid="{00000000-0005-0000-0000-000033BC0000}"/>
    <cellStyle name="Vírgula 7 4 2 2 7" xfId="4095" xr:uid="{00000000-0005-0000-0000-000034BC0000}"/>
    <cellStyle name="Vírgula 7 4 2 2 7 2" xfId="8866" xr:uid="{00000000-0005-0000-0000-000035BC0000}"/>
    <cellStyle name="Vírgula 7 4 2 2 7 2 2" xfId="49428" xr:uid="{00000000-0005-0000-0000-000036BC0000}"/>
    <cellStyle name="Vírgula 7 4 2 2 7 2 2 2" xfId="49429" xr:uid="{00000000-0005-0000-0000-000037BC0000}"/>
    <cellStyle name="Vírgula 7 4 2 2 7 2 2 3" xfId="49430" xr:uid="{00000000-0005-0000-0000-000038BC0000}"/>
    <cellStyle name="Vírgula 7 4 2 2 7 2 2 4" xfId="49431" xr:uid="{00000000-0005-0000-0000-000039BC0000}"/>
    <cellStyle name="Vírgula 7 4 2 2 7 2 3" xfId="49432" xr:uid="{00000000-0005-0000-0000-00003ABC0000}"/>
    <cellStyle name="Vírgula 7 4 2 2 7 2 3 2" xfId="49433" xr:uid="{00000000-0005-0000-0000-00003BBC0000}"/>
    <cellStyle name="Vírgula 7 4 2 2 7 2 3 3" xfId="49434" xr:uid="{00000000-0005-0000-0000-00003CBC0000}"/>
    <cellStyle name="Vírgula 7 4 2 2 7 2 4" xfId="49435" xr:uid="{00000000-0005-0000-0000-00003DBC0000}"/>
    <cellStyle name="Vírgula 7 4 2 2 7 2 5" xfId="49436" xr:uid="{00000000-0005-0000-0000-00003EBC0000}"/>
    <cellStyle name="Vírgula 7 4 2 2 7 2 6" xfId="49437" xr:uid="{00000000-0005-0000-0000-00003FBC0000}"/>
    <cellStyle name="Vírgula 7 4 2 2 7 3" xfId="49438" xr:uid="{00000000-0005-0000-0000-000040BC0000}"/>
    <cellStyle name="Vírgula 7 4 2 2 7 3 2" xfId="49439" xr:uid="{00000000-0005-0000-0000-000041BC0000}"/>
    <cellStyle name="Vírgula 7 4 2 2 7 3 3" xfId="49440" xr:uid="{00000000-0005-0000-0000-000042BC0000}"/>
    <cellStyle name="Vírgula 7 4 2 2 7 3 4" xfId="49441" xr:uid="{00000000-0005-0000-0000-000043BC0000}"/>
    <cellStyle name="Vírgula 7 4 2 2 7 4" xfId="49442" xr:uid="{00000000-0005-0000-0000-000044BC0000}"/>
    <cellStyle name="Vírgula 7 4 2 2 7 4 2" xfId="49443" xr:uid="{00000000-0005-0000-0000-000045BC0000}"/>
    <cellStyle name="Vírgula 7 4 2 2 7 4 3" xfId="49444" xr:uid="{00000000-0005-0000-0000-000046BC0000}"/>
    <cellStyle name="Vírgula 7 4 2 2 7 4 4" xfId="49445" xr:uid="{00000000-0005-0000-0000-000047BC0000}"/>
    <cellStyle name="Vírgula 7 4 2 2 7 5" xfId="49446" xr:uid="{00000000-0005-0000-0000-000048BC0000}"/>
    <cellStyle name="Vírgula 7 4 2 2 7 5 2" xfId="49447" xr:uid="{00000000-0005-0000-0000-000049BC0000}"/>
    <cellStyle name="Vírgula 7 4 2 2 7 5 3" xfId="49448" xr:uid="{00000000-0005-0000-0000-00004ABC0000}"/>
    <cellStyle name="Vírgula 7 4 2 2 7 6" xfId="49449" xr:uid="{00000000-0005-0000-0000-00004BBC0000}"/>
    <cellStyle name="Vírgula 7 4 2 2 7 7" xfId="49450" xr:uid="{00000000-0005-0000-0000-00004CBC0000}"/>
    <cellStyle name="Vírgula 7 4 2 2 7 8" xfId="49451" xr:uid="{00000000-0005-0000-0000-00004DBC0000}"/>
    <cellStyle name="Vírgula 7 4 2 2 8" xfId="5454" xr:uid="{00000000-0005-0000-0000-00004EBC0000}"/>
    <cellStyle name="Vírgula 7 4 2 2 8 2" xfId="10419" xr:uid="{00000000-0005-0000-0000-00004FBC0000}"/>
    <cellStyle name="Vírgula 7 4 2 2 8 2 2" xfId="49452" xr:uid="{00000000-0005-0000-0000-000050BC0000}"/>
    <cellStyle name="Vírgula 7 4 2 2 8 2 3" xfId="49453" xr:uid="{00000000-0005-0000-0000-000051BC0000}"/>
    <cellStyle name="Vírgula 7 4 2 2 8 2 4" xfId="49454" xr:uid="{00000000-0005-0000-0000-000052BC0000}"/>
    <cellStyle name="Vírgula 7 4 2 2 8 3" xfId="49455" xr:uid="{00000000-0005-0000-0000-000053BC0000}"/>
    <cellStyle name="Vírgula 7 4 2 2 8 3 2" xfId="49456" xr:uid="{00000000-0005-0000-0000-000054BC0000}"/>
    <cellStyle name="Vírgula 7 4 2 2 8 3 3" xfId="49457" xr:uid="{00000000-0005-0000-0000-000055BC0000}"/>
    <cellStyle name="Vírgula 7 4 2 2 8 4" xfId="49458" xr:uid="{00000000-0005-0000-0000-000056BC0000}"/>
    <cellStyle name="Vírgula 7 4 2 2 8 5" xfId="49459" xr:uid="{00000000-0005-0000-0000-000057BC0000}"/>
    <cellStyle name="Vírgula 7 4 2 2 8 6" xfId="49460" xr:uid="{00000000-0005-0000-0000-000058BC0000}"/>
    <cellStyle name="Vírgula 7 4 2 2 9" xfId="5842" xr:uid="{00000000-0005-0000-0000-000059BC0000}"/>
    <cellStyle name="Vírgula 7 4 2 2 9 2" xfId="10784" xr:uid="{00000000-0005-0000-0000-00005ABC0000}"/>
    <cellStyle name="Vírgula 7 4 2 2 9 3" xfId="49461" xr:uid="{00000000-0005-0000-0000-00005BBC0000}"/>
    <cellStyle name="Vírgula 7 4 2 2 9 4" xfId="49462" xr:uid="{00000000-0005-0000-0000-00005CBC0000}"/>
    <cellStyle name="Vírgula 7 4 2 3" xfId="483" xr:uid="{00000000-0005-0000-0000-00005DBC0000}"/>
    <cellStyle name="Vírgula 7 4 2 3 10" xfId="49463" xr:uid="{00000000-0005-0000-0000-00005EBC0000}"/>
    <cellStyle name="Vírgula 7 4 2 3 11" xfId="49464" xr:uid="{00000000-0005-0000-0000-00005FBC0000}"/>
    <cellStyle name="Vírgula 7 4 2 3 2" xfId="1043" xr:uid="{00000000-0005-0000-0000-000060BC0000}"/>
    <cellStyle name="Vírgula 7 4 2 3 2 10" xfId="49465" xr:uid="{00000000-0005-0000-0000-000061BC0000}"/>
    <cellStyle name="Vírgula 7 4 2 3 2 2" xfId="1915" xr:uid="{00000000-0005-0000-0000-000062BC0000}"/>
    <cellStyle name="Vírgula 7 4 2 3 2 2 2" xfId="5273" xr:uid="{00000000-0005-0000-0000-000063BC0000}"/>
    <cellStyle name="Vírgula 7 4 2 3 2 2 2 2" xfId="10257" xr:uid="{00000000-0005-0000-0000-000064BC0000}"/>
    <cellStyle name="Vírgula 7 4 2 3 2 2 2 2 2" xfId="49466" xr:uid="{00000000-0005-0000-0000-000065BC0000}"/>
    <cellStyle name="Vírgula 7 4 2 3 2 2 2 2 3" xfId="49467" xr:uid="{00000000-0005-0000-0000-000066BC0000}"/>
    <cellStyle name="Vírgula 7 4 2 3 2 2 2 2 4" xfId="49468" xr:uid="{00000000-0005-0000-0000-000067BC0000}"/>
    <cellStyle name="Vírgula 7 4 2 3 2 2 2 3" xfId="49469" xr:uid="{00000000-0005-0000-0000-000068BC0000}"/>
    <cellStyle name="Vírgula 7 4 2 3 2 2 2 3 2" xfId="49470" xr:uid="{00000000-0005-0000-0000-000069BC0000}"/>
    <cellStyle name="Vírgula 7 4 2 3 2 2 2 3 3" xfId="49471" xr:uid="{00000000-0005-0000-0000-00006ABC0000}"/>
    <cellStyle name="Vírgula 7 4 2 3 2 2 2 4" xfId="49472" xr:uid="{00000000-0005-0000-0000-00006BBC0000}"/>
    <cellStyle name="Vírgula 7 4 2 3 2 2 2 5" xfId="49473" xr:uid="{00000000-0005-0000-0000-00006CBC0000}"/>
    <cellStyle name="Vírgula 7 4 2 3 2 2 2 6" xfId="49474" xr:uid="{00000000-0005-0000-0000-00006DBC0000}"/>
    <cellStyle name="Vírgula 7 4 2 3 2 2 3" xfId="7002" xr:uid="{00000000-0005-0000-0000-00006EBC0000}"/>
    <cellStyle name="Vírgula 7 4 2 3 2 2 3 2" xfId="11944" xr:uid="{00000000-0005-0000-0000-00006FBC0000}"/>
    <cellStyle name="Vírgula 7 4 2 3 2 2 3 3" xfId="49475" xr:uid="{00000000-0005-0000-0000-000070BC0000}"/>
    <cellStyle name="Vírgula 7 4 2 3 2 2 3 4" xfId="49476" xr:uid="{00000000-0005-0000-0000-000071BC0000}"/>
    <cellStyle name="Vírgula 7 4 2 3 2 2 4" xfId="8510" xr:uid="{00000000-0005-0000-0000-000072BC0000}"/>
    <cellStyle name="Vírgula 7 4 2 3 2 2 4 2" xfId="49477" xr:uid="{00000000-0005-0000-0000-000073BC0000}"/>
    <cellStyle name="Vírgula 7 4 2 3 2 2 4 3" xfId="49478" xr:uid="{00000000-0005-0000-0000-000074BC0000}"/>
    <cellStyle name="Vírgula 7 4 2 3 2 2 4 4" xfId="49479" xr:uid="{00000000-0005-0000-0000-000075BC0000}"/>
    <cellStyle name="Vírgula 7 4 2 3 2 2 5" xfId="3548" xr:uid="{00000000-0005-0000-0000-000076BC0000}"/>
    <cellStyle name="Vírgula 7 4 2 3 2 2 5 2" xfId="49480" xr:uid="{00000000-0005-0000-0000-000077BC0000}"/>
    <cellStyle name="Vírgula 7 4 2 3 2 2 5 3" xfId="49481" xr:uid="{00000000-0005-0000-0000-000078BC0000}"/>
    <cellStyle name="Vírgula 7 4 2 3 2 2 5 4" xfId="49482" xr:uid="{00000000-0005-0000-0000-000079BC0000}"/>
    <cellStyle name="Vírgula 7 4 2 3 2 2 6" xfId="49483" xr:uid="{00000000-0005-0000-0000-00007ABC0000}"/>
    <cellStyle name="Vírgula 7 4 2 3 2 2 6 2" xfId="49484" xr:uid="{00000000-0005-0000-0000-00007BBC0000}"/>
    <cellStyle name="Vírgula 7 4 2 3 2 2 6 3" xfId="49485" xr:uid="{00000000-0005-0000-0000-00007CBC0000}"/>
    <cellStyle name="Vírgula 7 4 2 3 2 2 7" xfId="49486" xr:uid="{00000000-0005-0000-0000-00007DBC0000}"/>
    <cellStyle name="Vírgula 7 4 2 3 2 2 8" xfId="49487" xr:uid="{00000000-0005-0000-0000-00007EBC0000}"/>
    <cellStyle name="Vírgula 7 4 2 3 2 2 9" xfId="49488" xr:uid="{00000000-0005-0000-0000-00007FBC0000}"/>
    <cellStyle name="Vírgula 7 4 2 3 2 3" xfId="4465" xr:uid="{00000000-0005-0000-0000-000080BC0000}"/>
    <cellStyle name="Vírgula 7 4 2 3 2 3 2" xfId="9450" xr:uid="{00000000-0005-0000-0000-000081BC0000}"/>
    <cellStyle name="Vírgula 7 4 2 3 2 3 2 2" xfId="49489" xr:uid="{00000000-0005-0000-0000-000082BC0000}"/>
    <cellStyle name="Vírgula 7 4 2 3 2 3 2 3" xfId="49490" xr:uid="{00000000-0005-0000-0000-000083BC0000}"/>
    <cellStyle name="Vírgula 7 4 2 3 2 3 2 4" xfId="49491" xr:uid="{00000000-0005-0000-0000-000084BC0000}"/>
    <cellStyle name="Vírgula 7 4 2 3 2 3 3" xfId="49492" xr:uid="{00000000-0005-0000-0000-000085BC0000}"/>
    <cellStyle name="Vírgula 7 4 2 3 2 3 3 2" xfId="49493" xr:uid="{00000000-0005-0000-0000-000086BC0000}"/>
    <cellStyle name="Vírgula 7 4 2 3 2 3 3 3" xfId="49494" xr:uid="{00000000-0005-0000-0000-000087BC0000}"/>
    <cellStyle name="Vírgula 7 4 2 3 2 3 4" xfId="49495" xr:uid="{00000000-0005-0000-0000-000088BC0000}"/>
    <cellStyle name="Vírgula 7 4 2 3 2 3 5" xfId="49496" xr:uid="{00000000-0005-0000-0000-000089BC0000}"/>
    <cellStyle name="Vírgula 7 4 2 3 2 3 6" xfId="49497" xr:uid="{00000000-0005-0000-0000-00008ABC0000}"/>
    <cellStyle name="Vírgula 7 4 2 3 2 4" xfId="6205" xr:uid="{00000000-0005-0000-0000-00008BBC0000}"/>
    <cellStyle name="Vírgula 7 4 2 3 2 4 2" xfId="11147" xr:uid="{00000000-0005-0000-0000-00008CBC0000}"/>
    <cellStyle name="Vírgula 7 4 2 3 2 4 3" xfId="49498" xr:uid="{00000000-0005-0000-0000-00008DBC0000}"/>
    <cellStyle name="Vírgula 7 4 2 3 2 4 4" xfId="49499" xr:uid="{00000000-0005-0000-0000-00008EBC0000}"/>
    <cellStyle name="Vírgula 7 4 2 3 2 5" xfId="7713" xr:uid="{00000000-0005-0000-0000-00008FBC0000}"/>
    <cellStyle name="Vírgula 7 4 2 3 2 5 2" xfId="49500" xr:uid="{00000000-0005-0000-0000-000090BC0000}"/>
    <cellStyle name="Vírgula 7 4 2 3 2 5 3" xfId="49501" xr:uid="{00000000-0005-0000-0000-000091BC0000}"/>
    <cellStyle name="Vírgula 7 4 2 3 2 5 4" xfId="49502" xr:uid="{00000000-0005-0000-0000-000092BC0000}"/>
    <cellStyle name="Vírgula 7 4 2 3 2 6" xfId="2751" xr:uid="{00000000-0005-0000-0000-000093BC0000}"/>
    <cellStyle name="Vírgula 7 4 2 3 2 6 2" xfId="49503" xr:uid="{00000000-0005-0000-0000-000094BC0000}"/>
    <cellStyle name="Vírgula 7 4 2 3 2 6 3" xfId="49504" xr:uid="{00000000-0005-0000-0000-000095BC0000}"/>
    <cellStyle name="Vírgula 7 4 2 3 2 6 4" xfId="49505" xr:uid="{00000000-0005-0000-0000-000096BC0000}"/>
    <cellStyle name="Vírgula 7 4 2 3 2 7" xfId="49506" xr:uid="{00000000-0005-0000-0000-000097BC0000}"/>
    <cellStyle name="Vírgula 7 4 2 3 2 7 2" xfId="49507" xr:uid="{00000000-0005-0000-0000-000098BC0000}"/>
    <cellStyle name="Vírgula 7 4 2 3 2 7 3" xfId="49508" xr:uid="{00000000-0005-0000-0000-000099BC0000}"/>
    <cellStyle name="Vírgula 7 4 2 3 2 8" xfId="49509" xr:uid="{00000000-0005-0000-0000-00009ABC0000}"/>
    <cellStyle name="Vírgula 7 4 2 3 2 9" xfId="49510" xr:uid="{00000000-0005-0000-0000-00009BBC0000}"/>
    <cellStyle name="Vírgula 7 4 2 3 3" xfId="1914" xr:uid="{00000000-0005-0000-0000-00009CBC0000}"/>
    <cellStyle name="Vírgula 7 4 2 3 3 2" xfId="5272" xr:uid="{00000000-0005-0000-0000-00009DBC0000}"/>
    <cellStyle name="Vírgula 7 4 2 3 3 2 2" xfId="10256" xr:uid="{00000000-0005-0000-0000-00009EBC0000}"/>
    <cellStyle name="Vírgula 7 4 2 3 3 2 2 2" xfId="49511" xr:uid="{00000000-0005-0000-0000-00009FBC0000}"/>
    <cellStyle name="Vírgula 7 4 2 3 3 2 2 3" xfId="49512" xr:uid="{00000000-0005-0000-0000-0000A0BC0000}"/>
    <cellStyle name="Vírgula 7 4 2 3 3 2 2 4" xfId="49513" xr:uid="{00000000-0005-0000-0000-0000A1BC0000}"/>
    <cellStyle name="Vírgula 7 4 2 3 3 2 3" xfId="49514" xr:uid="{00000000-0005-0000-0000-0000A2BC0000}"/>
    <cellStyle name="Vírgula 7 4 2 3 3 2 3 2" xfId="49515" xr:uid="{00000000-0005-0000-0000-0000A3BC0000}"/>
    <cellStyle name="Vírgula 7 4 2 3 3 2 3 3" xfId="49516" xr:uid="{00000000-0005-0000-0000-0000A4BC0000}"/>
    <cellStyle name="Vírgula 7 4 2 3 3 2 4" xfId="49517" xr:uid="{00000000-0005-0000-0000-0000A5BC0000}"/>
    <cellStyle name="Vírgula 7 4 2 3 3 2 5" xfId="49518" xr:uid="{00000000-0005-0000-0000-0000A6BC0000}"/>
    <cellStyle name="Vírgula 7 4 2 3 3 2 6" xfId="49519" xr:uid="{00000000-0005-0000-0000-0000A7BC0000}"/>
    <cellStyle name="Vírgula 7 4 2 3 3 3" xfId="7001" xr:uid="{00000000-0005-0000-0000-0000A8BC0000}"/>
    <cellStyle name="Vírgula 7 4 2 3 3 3 2" xfId="11943" xr:uid="{00000000-0005-0000-0000-0000A9BC0000}"/>
    <cellStyle name="Vírgula 7 4 2 3 3 3 3" xfId="49520" xr:uid="{00000000-0005-0000-0000-0000AABC0000}"/>
    <cellStyle name="Vírgula 7 4 2 3 3 3 4" xfId="49521" xr:uid="{00000000-0005-0000-0000-0000ABBC0000}"/>
    <cellStyle name="Vírgula 7 4 2 3 3 4" xfId="8509" xr:uid="{00000000-0005-0000-0000-0000ACBC0000}"/>
    <cellStyle name="Vírgula 7 4 2 3 3 4 2" xfId="49522" xr:uid="{00000000-0005-0000-0000-0000ADBC0000}"/>
    <cellStyle name="Vírgula 7 4 2 3 3 4 3" xfId="49523" xr:uid="{00000000-0005-0000-0000-0000AEBC0000}"/>
    <cellStyle name="Vírgula 7 4 2 3 3 4 4" xfId="49524" xr:uid="{00000000-0005-0000-0000-0000AFBC0000}"/>
    <cellStyle name="Vírgula 7 4 2 3 3 5" xfId="3547" xr:uid="{00000000-0005-0000-0000-0000B0BC0000}"/>
    <cellStyle name="Vírgula 7 4 2 3 3 5 2" xfId="49525" xr:uid="{00000000-0005-0000-0000-0000B1BC0000}"/>
    <cellStyle name="Vírgula 7 4 2 3 3 5 3" xfId="49526" xr:uid="{00000000-0005-0000-0000-0000B2BC0000}"/>
    <cellStyle name="Vírgula 7 4 2 3 3 5 4" xfId="49527" xr:uid="{00000000-0005-0000-0000-0000B3BC0000}"/>
    <cellStyle name="Vírgula 7 4 2 3 3 6" xfId="49528" xr:uid="{00000000-0005-0000-0000-0000B4BC0000}"/>
    <cellStyle name="Vírgula 7 4 2 3 3 6 2" xfId="49529" xr:uid="{00000000-0005-0000-0000-0000B5BC0000}"/>
    <cellStyle name="Vírgula 7 4 2 3 3 6 3" xfId="49530" xr:uid="{00000000-0005-0000-0000-0000B6BC0000}"/>
    <cellStyle name="Vírgula 7 4 2 3 3 7" xfId="49531" xr:uid="{00000000-0005-0000-0000-0000B7BC0000}"/>
    <cellStyle name="Vírgula 7 4 2 3 3 8" xfId="49532" xr:uid="{00000000-0005-0000-0000-0000B8BC0000}"/>
    <cellStyle name="Vírgula 7 4 2 3 3 9" xfId="49533" xr:uid="{00000000-0005-0000-0000-0000B9BC0000}"/>
    <cellStyle name="Vírgula 7 4 2 3 4" xfId="3998" xr:uid="{00000000-0005-0000-0000-0000BABC0000}"/>
    <cellStyle name="Vírgula 7 4 2 3 4 2" xfId="9069" xr:uid="{00000000-0005-0000-0000-0000BBBC0000}"/>
    <cellStyle name="Vírgula 7 4 2 3 4 2 2" xfId="49534" xr:uid="{00000000-0005-0000-0000-0000BCBC0000}"/>
    <cellStyle name="Vírgula 7 4 2 3 4 2 3" xfId="49535" xr:uid="{00000000-0005-0000-0000-0000BDBC0000}"/>
    <cellStyle name="Vírgula 7 4 2 3 4 2 4" xfId="49536" xr:uid="{00000000-0005-0000-0000-0000BEBC0000}"/>
    <cellStyle name="Vírgula 7 4 2 3 4 3" xfId="49537" xr:uid="{00000000-0005-0000-0000-0000BFBC0000}"/>
    <cellStyle name="Vírgula 7 4 2 3 4 3 2" xfId="49538" xr:uid="{00000000-0005-0000-0000-0000C0BC0000}"/>
    <cellStyle name="Vírgula 7 4 2 3 4 3 3" xfId="49539" xr:uid="{00000000-0005-0000-0000-0000C1BC0000}"/>
    <cellStyle name="Vírgula 7 4 2 3 4 4" xfId="49540" xr:uid="{00000000-0005-0000-0000-0000C2BC0000}"/>
    <cellStyle name="Vírgula 7 4 2 3 4 5" xfId="49541" xr:uid="{00000000-0005-0000-0000-0000C3BC0000}"/>
    <cellStyle name="Vírgula 7 4 2 3 4 6" xfId="49542" xr:uid="{00000000-0005-0000-0000-0000C4BC0000}"/>
    <cellStyle name="Vírgula 7 4 2 3 5" xfId="5753" xr:uid="{00000000-0005-0000-0000-0000C5BC0000}"/>
    <cellStyle name="Vírgula 7 4 2 3 5 2" xfId="10695" xr:uid="{00000000-0005-0000-0000-0000C6BC0000}"/>
    <cellStyle name="Vírgula 7 4 2 3 5 3" xfId="49543" xr:uid="{00000000-0005-0000-0000-0000C7BC0000}"/>
    <cellStyle name="Vírgula 7 4 2 3 5 4" xfId="49544" xr:uid="{00000000-0005-0000-0000-0000C8BC0000}"/>
    <cellStyle name="Vírgula 7 4 2 3 6" xfId="7261" xr:uid="{00000000-0005-0000-0000-0000C9BC0000}"/>
    <cellStyle name="Vírgula 7 4 2 3 6 2" xfId="49545" xr:uid="{00000000-0005-0000-0000-0000CABC0000}"/>
    <cellStyle name="Vírgula 7 4 2 3 6 3" xfId="49546" xr:uid="{00000000-0005-0000-0000-0000CBBC0000}"/>
    <cellStyle name="Vírgula 7 4 2 3 6 4" xfId="49547" xr:uid="{00000000-0005-0000-0000-0000CCBC0000}"/>
    <cellStyle name="Vírgula 7 4 2 3 7" xfId="2299" xr:uid="{00000000-0005-0000-0000-0000CDBC0000}"/>
    <cellStyle name="Vírgula 7 4 2 3 7 2" xfId="49548" xr:uid="{00000000-0005-0000-0000-0000CEBC0000}"/>
    <cellStyle name="Vírgula 7 4 2 3 7 3" xfId="49549" xr:uid="{00000000-0005-0000-0000-0000CFBC0000}"/>
    <cellStyle name="Vírgula 7 4 2 3 7 4" xfId="49550" xr:uid="{00000000-0005-0000-0000-0000D0BC0000}"/>
    <cellStyle name="Vírgula 7 4 2 3 8" xfId="49551" xr:uid="{00000000-0005-0000-0000-0000D1BC0000}"/>
    <cellStyle name="Vírgula 7 4 2 3 8 2" xfId="49552" xr:uid="{00000000-0005-0000-0000-0000D2BC0000}"/>
    <cellStyle name="Vírgula 7 4 2 3 8 3" xfId="49553" xr:uid="{00000000-0005-0000-0000-0000D3BC0000}"/>
    <cellStyle name="Vírgula 7 4 2 3 9" xfId="49554" xr:uid="{00000000-0005-0000-0000-0000D4BC0000}"/>
    <cellStyle name="Vírgula 7 4 2 4" xfId="690" xr:uid="{00000000-0005-0000-0000-0000D5BC0000}"/>
    <cellStyle name="Vírgula 7 4 2 4 10" xfId="49555" xr:uid="{00000000-0005-0000-0000-0000D6BC0000}"/>
    <cellStyle name="Vírgula 7 4 2 4 11" xfId="49556" xr:uid="{00000000-0005-0000-0000-0000D7BC0000}"/>
    <cellStyle name="Vírgula 7 4 2 4 2" xfId="1156" xr:uid="{00000000-0005-0000-0000-0000D8BC0000}"/>
    <cellStyle name="Vírgula 7 4 2 4 2 10" xfId="49557" xr:uid="{00000000-0005-0000-0000-0000D9BC0000}"/>
    <cellStyle name="Vírgula 7 4 2 4 2 2" xfId="1917" xr:uid="{00000000-0005-0000-0000-0000DABC0000}"/>
    <cellStyle name="Vírgula 7 4 2 4 2 2 2" xfId="5275" xr:uid="{00000000-0005-0000-0000-0000DBBC0000}"/>
    <cellStyle name="Vírgula 7 4 2 4 2 2 2 2" xfId="10259" xr:uid="{00000000-0005-0000-0000-0000DCBC0000}"/>
    <cellStyle name="Vírgula 7 4 2 4 2 2 2 2 2" xfId="49558" xr:uid="{00000000-0005-0000-0000-0000DDBC0000}"/>
    <cellStyle name="Vírgula 7 4 2 4 2 2 2 2 3" xfId="49559" xr:uid="{00000000-0005-0000-0000-0000DEBC0000}"/>
    <cellStyle name="Vírgula 7 4 2 4 2 2 2 2 4" xfId="49560" xr:uid="{00000000-0005-0000-0000-0000DFBC0000}"/>
    <cellStyle name="Vírgula 7 4 2 4 2 2 2 3" xfId="49561" xr:uid="{00000000-0005-0000-0000-0000E0BC0000}"/>
    <cellStyle name="Vírgula 7 4 2 4 2 2 2 3 2" xfId="49562" xr:uid="{00000000-0005-0000-0000-0000E1BC0000}"/>
    <cellStyle name="Vírgula 7 4 2 4 2 2 2 3 3" xfId="49563" xr:uid="{00000000-0005-0000-0000-0000E2BC0000}"/>
    <cellStyle name="Vírgula 7 4 2 4 2 2 2 4" xfId="49564" xr:uid="{00000000-0005-0000-0000-0000E3BC0000}"/>
    <cellStyle name="Vírgula 7 4 2 4 2 2 2 5" xfId="49565" xr:uid="{00000000-0005-0000-0000-0000E4BC0000}"/>
    <cellStyle name="Vírgula 7 4 2 4 2 2 2 6" xfId="49566" xr:uid="{00000000-0005-0000-0000-0000E5BC0000}"/>
    <cellStyle name="Vírgula 7 4 2 4 2 2 3" xfId="7004" xr:uid="{00000000-0005-0000-0000-0000E6BC0000}"/>
    <cellStyle name="Vírgula 7 4 2 4 2 2 3 2" xfId="11946" xr:uid="{00000000-0005-0000-0000-0000E7BC0000}"/>
    <cellStyle name="Vírgula 7 4 2 4 2 2 3 3" xfId="49567" xr:uid="{00000000-0005-0000-0000-0000E8BC0000}"/>
    <cellStyle name="Vírgula 7 4 2 4 2 2 3 4" xfId="49568" xr:uid="{00000000-0005-0000-0000-0000E9BC0000}"/>
    <cellStyle name="Vírgula 7 4 2 4 2 2 4" xfId="8512" xr:uid="{00000000-0005-0000-0000-0000EABC0000}"/>
    <cellStyle name="Vírgula 7 4 2 4 2 2 4 2" xfId="49569" xr:uid="{00000000-0005-0000-0000-0000EBBC0000}"/>
    <cellStyle name="Vírgula 7 4 2 4 2 2 4 3" xfId="49570" xr:uid="{00000000-0005-0000-0000-0000ECBC0000}"/>
    <cellStyle name="Vírgula 7 4 2 4 2 2 4 4" xfId="49571" xr:uid="{00000000-0005-0000-0000-0000EDBC0000}"/>
    <cellStyle name="Vírgula 7 4 2 4 2 2 5" xfId="3550" xr:uid="{00000000-0005-0000-0000-0000EEBC0000}"/>
    <cellStyle name="Vírgula 7 4 2 4 2 2 5 2" xfId="49572" xr:uid="{00000000-0005-0000-0000-0000EFBC0000}"/>
    <cellStyle name="Vírgula 7 4 2 4 2 2 5 3" xfId="49573" xr:uid="{00000000-0005-0000-0000-0000F0BC0000}"/>
    <cellStyle name="Vírgula 7 4 2 4 2 2 5 4" xfId="49574" xr:uid="{00000000-0005-0000-0000-0000F1BC0000}"/>
    <cellStyle name="Vírgula 7 4 2 4 2 2 6" xfId="49575" xr:uid="{00000000-0005-0000-0000-0000F2BC0000}"/>
    <cellStyle name="Vírgula 7 4 2 4 2 2 6 2" xfId="49576" xr:uid="{00000000-0005-0000-0000-0000F3BC0000}"/>
    <cellStyle name="Vírgula 7 4 2 4 2 2 6 3" xfId="49577" xr:uid="{00000000-0005-0000-0000-0000F4BC0000}"/>
    <cellStyle name="Vírgula 7 4 2 4 2 2 7" xfId="49578" xr:uid="{00000000-0005-0000-0000-0000F5BC0000}"/>
    <cellStyle name="Vírgula 7 4 2 4 2 2 8" xfId="49579" xr:uid="{00000000-0005-0000-0000-0000F6BC0000}"/>
    <cellStyle name="Vírgula 7 4 2 4 2 2 9" xfId="49580" xr:uid="{00000000-0005-0000-0000-0000F7BC0000}"/>
    <cellStyle name="Vírgula 7 4 2 4 2 3" xfId="4524" xr:uid="{00000000-0005-0000-0000-0000F8BC0000}"/>
    <cellStyle name="Vírgula 7 4 2 4 2 3 2" xfId="9508" xr:uid="{00000000-0005-0000-0000-0000F9BC0000}"/>
    <cellStyle name="Vírgula 7 4 2 4 2 3 2 2" xfId="49581" xr:uid="{00000000-0005-0000-0000-0000FABC0000}"/>
    <cellStyle name="Vírgula 7 4 2 4 2 3 2 3" xfId="49582" xr:uid="{00000000-0005-0000-0000-0000FBBC0000}"/>
    <cellStyle name="Vírgula 7 4 2 4 2 3 2 4" xfId="49583" xr:uid="{00000000-0005-0000-0000-0000FCBC0000}"/>
    <cellStyle name="Vírgula 7 4 2 4 2 3 3" xfId="49584" xr:uid="{00000000-0005-0000-0000-0000FDBC0000}"/>
    <cellStyle name="Vírgula 7 4 2 4 2 3 3 2" xfId="49585" xr:uid="{00000000-0005-0000-0000-0000FEBC0000}"/>
    <cellStyle name="Vírgula 7 4 2 4 2 3 3 3" xfId="49586" xr:uid="{00000000-0005-0000-0000-0000FFBC0000}"/>
    <cellStyle name="Vírgula 7 4 2 4 2 3 4" xfId="49587" xr:uid="{00000000-0005-0000-0000-000000BD0000}"/>
    <cellStyle name="Vírgula 7 4 2 4 2 3 5" xfId="49588" xr:uid="{00000000-0005-0000-0000-000001BD0000}"/>
    <cellStyle name="Vírgula 7 4 2 4 2 3 6" xfId="49589" xr:uid="{00000000-0005-0000-0000-000002BD0000}"/>
    <cellStyle name="Vírgula 7 4 2 4 2 4" xfId="6255" xr:uid="{00000000-0005-0000-0000-000003BD0000}"/>
    <cellStyle name="Vírgula 7 4 2 4 2 4 2" xfId="11197" xr:uid="{00000000-0005-0000-0000-000004BD0000}"/>
    <cellStyle name="Vírgula 7 4 2 4 2 4 3" xfId="49590" xr:uid="{00000000-0005-0000-0000-000005BD0000}"/>
    <cellStyle name="Vírgula 7 4 2 4 2 4 4" xfId="49591" xr:uid="{00000000-0005-0000-0000-000006BD0000}"/>
    <cellStyle name="Vírgula 7 4 2 4 2 5" xfId="7763" xr:uid="{00000000-0005-0000-0000-000007BD0000}"/>
    <cellStyle name="Vírgula 7 4 2 4 2 5 2" xfId="49592" xr:uid="{00000000-0005-0000-0000-000008BD0000}"/>
    <cellStyle name="Vírgula 7 4 2 4 2 5 3" xfId="49593" xr:uid="{00000000-0005-0000-0000-000009BD0000}"/>
    <cellStyle name="Vírgula 7 4 2 4 2 5 4" xfId="49594" xr:uid="{00000000-0005-0000-0000-00000ABD0000}"/>
    <cellStyle name="Vírgula 7 4 2 4 2 6" xfId="2801" xr:uid="{00000000-0005-0000-0000-00000BBD0000}"/>
    <cellStyle name="Vírgula 7 4 2 4 2 6 2" xfId="49595" xr:uid="{00000000-0005-0000-0000-00000CBD0000}"/>
    <cellStyle name="Vírgula 7 4 2 4 2 6 3" xfId="49596" xr:uid="{00000000-0005-0000-0000-00000DBD0000}"/>
    <cellStyle name="Vírgula 7 4 2 4 2 6 4" xfId="49597" xr:uid="{00000000-0005-0000-0000-00000EBD0000}"/>
    <cellStyle name="Vírgula 7 4 2 4 2 7" xfId="49598" xr:uid="{00000000-0005-0000-0000-00000FBD0000}"/>
    <cellStyle name="Vírgula 7 4 2 4 2 7 2" xfId="49599" xr:uid="{00000000-0005-0000-0000-000010BD0000}"/>
    <cellStyle name="Vírgula 7 4 2 4 2 7 3" xfId="49600" xr:uid="{00000000-0005-0000-0000-000011BD0000}"/>
    <cellStyle name="Vírgula 7 4 2 4 2 8" xfId="49601" xr:uid="{00000000-0005-0000-0000-000012BD0000}"/>
    <cellStyle name="Vírgula 7 4 2 4 2 9" xfId="49602" xr:uid="{00000000-0005-0000-0000-000013BD0000}"/>
    <cellStyle name="Vírgula 7 4 2 4 3" xfId="1916" xr:uid="{00000000-0005-0000-0000-000014BD0000}"/>
    <cellStyle name="Vírgula 7 4 2 4 3 2" xfId="5274" xr:uid="{00000000-0005-0000-0000-000015BD0000}"/>
    <cellStyle name="Vírgula 7 4 2 4 3 2 2" xfId="10258" xr:uid="{00000000-0005-0000-0000-000016BD0000}"/>
    <cellStyle name="Vírgula 7 4 2 4 3 2 2 2" xfId="49603" xr:uid="{00000000-0005-0000-0000-000017BD0000}"/>
    <cellStyle name="Vírgula 7 4 2 4 3 2 2 3" xfId="49604" xr:uid="{00000000-0005-0000-0000-000018BD0000}"/>
    <cellStyle name="Vírgula 7 4 2 4 3 2 2 4" xfId="49605" xr:uid="{00000000-0005-0000-0000-000019BD0000}"/>
    <cellStyle name="Vírgula 7 4 2 4 3 2 3" xfId="49606" xr:uid="{00000000-0005-0000-0000-00001ABD0000}"/>
    <cellStyle name="Vírgula 7 4 2 4 3 2 3 2" xfId="49607" xr:uid="{00000000-0005-0000-0000-00001BBD0000}"/>
    <cellStyle name="Vírgula 7 4 2 4 3 2 3 3" xfId="49608" xr:uid="{00000000-0005-0000-0000-00001CBD0000}"/>
    <cellStyle name="Vírgula 7 4 2 4 3 2 4" xfId="49609" xr:uid="{00000000-0005-0000-0000-00001DBD0000}"/>
    <cellStyle name="Vírgula 7 4 2 4 3 2 5" xfId="49610" xr:uid="{00000000-0005-0000-0000-00001EBD0000}"/>
    <cellStyle name="Vírgula 7 4 2 4 3 2 6" xfId="49611" xr:uid="{00000000-0005-0000-0000-00001FBD0000}"/>
    <cellStyle name="Vírgula 7 4 2 4 3 3" xfId="7003" xr:uid="{00000000-0005-0000-0000-000020BD0000}"/>
    <cellStyle name="Vírgula 7 4 2 4 3 3 2" xfId="11945" xr:uid="{00000000-0005-0000-0000-000021BD0000}"/>
    <cellStyle name="Vírgula 7 4 2 4 3 3 3" xfId="49612" xr:uid="{00000000-0005-0000-0000-000022BD0000}"/>
    <cellStyle name="Vírgula 7 4 2 4 3 3 4" xfId="49613" xr:uid="{00000000-0005-0000-0000-000023BD0000}"/>
    <cellStyle name="Vírgula 7 4 2 4 3 4" xfId="8511" xr:uid="{00000000-0005-0000-0000-000024BD0000}"/>
    <cellStyle name="Vírgula 7 4 2 4 3 4 2" xfId="49614" xr:uid="{00000000-0005-0000-0000-000025BD0000}"/>
    <cellStyle name="Vírgula 7 4 2 4 3 4 3" xfId="49615" xr:uid="{00000000-0005-0000-0000-000026BD0000}"/>
    <cellStyle name="Vírgula 7 4 2 4 3 4 4" xfId="49616" xr:uid="{00000000-0005-0000-0000-000027BD0000}"/>
    <cellStyle name="Vírgula 7 4 2 4 3 5" xfId="3549" xr:uid="{00000000-0005-0000-0000-000028BD0000}"/>
    <cellStyle name="Vírgula 7 4 2 4 3 5 2" xfId="49617" xr:uid="{00000000-0005-0000-0000-000029BD0000}"/>
    <cellStyle name="Vírgula 7 4 2 4 3 5 3" xfId="49618" xr:uid="{00000000-0005-0000-0000-00002ABD0000}"/>
    <cellStyle name="Vírgula 7 4 2 4 3 5 4" xfId="49619" xr:uid="{00000000-0005-0000-0000-00002BBD0000}"/>
    <cellStyle name="Vírgula 7 4 2 4 3 6" xfId="49620" xr:uid="{00000000-0005-0000-0000-00002CBD0000}"/>
    <cellStyle name="Vírgula 7 4 2 4 3 6 2" xfId="49621" xr:uid="{00000000-0005-0000-0000-00002DBD0000}"/>
    <cellStyle name="Vírgula 7 4 2 4 3 6 3" xfId="49622" xr:uid="{00000000-0005-0000-0000-00002EBD0000}"/>
    <cellStyle name="Vírgula 7 4 2 4 3 7" xfId="49623" xr:uid="{00000000-0005-0000-0000-00002FBD0000}"/>
    <cellStyle name="Vírgula 7 4 2 4 3 8" xfId="49624" xr:uid="{00000000-0005-0000-0000-000030BD0000}"/>
    <cellStyle name="Vírgula 7 4 2 4 3 9" xfId="49625" xr:uid="{00000000-0005-0000-0000-000031BD0000}"/>
    <cellStyle name="Vírgula 7 4 2 4 4" xfId="4141" xr:uid="{00000000-0005-0000-0000-000032BD0000}"/>
    <cellStyle name="Vírgula 7 4 2 4 4 2" xfId="9127" xr:uid="{00000000-0005-0000-0000-000033BD0000}"/>
    <cellStyle name="Vírgula 7 4 2 4 4 2 2" xfId="49626" xr:uid="{00000000-0005-0000-0000-000034BD0000}"/>
    <cellStyle name="Vírgula 7 4 2 4 4 2 3" xfId="49627" xr:uid="{00000000-0005-0000-0000-000035BD0000}"/>
    <cellStyle name="Vírgula 7 4 2 4 4 2 4" xfId="49628" xr:uid="{00000000-0005-0000-0000-000036BD0000}"/>
    <cellStyle name="Vírgula 7 4 2 4 4 3" xfId="49629" xr:uid="{00000000-0005-0000-0000-000037BD0000}"/>
    <cellStyle name="Vírgula 7 4 2 4 4 3 2" xfId="49630" xr:uid="{00000000-0005-0000-0000-000038BD0000}"/>
    <cellStyle name="Vírgula 7 4 2 4 4 3 3" xfId="49631" xr:uid="{00000000-0005-0000-0000-000039BD0000}"/>
    <cellStyle name="Vírgula 7 4 2 4 4 4" xfId="49632" xr:uid="{00000000-0005-0000-0000-00003ABD0000}"/>
    <cellStyle name="Vírgula 7 4 2 4 4 5" xfId="49633" xr:uid="{00000000-0005-0000-0000-00003BBD0000}"/>
    <cellStyle name="Vírgula 7 4 2 4 4 6" xfId="49634" xr:uid="{00000000-0005-0000-0000-00003CBD0000}"/>
    <cellStyle name="Vírgula 7 4 2 4 5" xfId="5888" xr:uid="{00000000-0005-0000-0000-00003DBD0000}"/>
    <cellStyle name="Vírgula 7 4 2 4 5 2" xfId="10830" xr:uid="{00000000-0005-0000-0000-00003EBD0000}"/>
    <cellStyle name="Vírgula 7 4 2 4 5 3" xfId="49635" xr:uid="{00000000-0005-0000-0000-00003FBD0000}"/>
    <cellStyle name="Vírgula 7 4 2 4 5 4" xfId="49636" xr:uid="{00000000-0005-0000-0000-000040BD0000}"/>
    <cellStyle name="Vírgula 7 4 2 4 6" xfId="7396" xr:uid="{00000000-0005-0000-0000-000041BD0000}"/>
    <cellStyle name="Vírgula 7 4 2 4 6 2" xfId="49637" xr:uid="{00000000-0005-0000-0000-000042BD0000}"/>
    <cellStyle name="Vírgula 7 4 2 4 6 3" xfId="49638" xr:uid="{00000000-0005-0000-0000-000043BD0000}"/>
    <cellStyle name="Vírgula 7 4 2 4 6 4" xfId="49639" xr:uid="{00000000-0005-0000-0000-000044BD0000}"/>
    <cellStyle name="Vírgula 7 4 2 4 7" xfId="2434" xr:uid="{00000000-0005-0000-0000-000045BD0000}"/>
    <cellStyle name="Vírgula 7 4 2 4 7 2" xfId="49640" xr:uid="{00000000-0005-0000-0000-000046BD0000}"/>
    <cellStyle name="Vírgula 7 4 2 4 7 3" xfId="49641" xr:uid="{00000000-0005-0000-0000-000047BD0000}"/>
    <cellStyle name="Vírgula 7 4 2 4 7 4" xfId="49642" xr:uid="{00000000-0005-0000-0000-000048BD0000}"/>
    <cellStyle name="Vírgula 7 4 2 4 8" xfId="49643" xr:uid="{00000000-0005-0000-0000-000049BD0000}"/>
    <cellStyle name="Vírgula 7 4 2 4 8 2" xfId="49644" xr:uid="{00000000-0005-0000-0000-00004ABD0000}"/>
    <cellStyle name="Vírgula 7 4 2 4 8 3" xfId="49645" xr:uid="{00000000-0005-0000-0000-00004BBD0000}"/>
    <cellStyle name="Vírgula 7 4 2 4 9" xfId="49646" xr:uid="{00000000-0005-0000-0000-00004CBD0000}"/>
    <cellStyle name="Vírgula 7 4 2 5" xfId="841" xr:uid="{00000000-0005-0000-0000-00004DBD0000}"/>
    <cellStyle name="Vírgula 7 4 2 5 10" xfId="49647" xr:uid="{00000000-0005-0000-0000-00004EBD0000}"/>
    <cellStyle name="Vírgula 7 4 2 5 2" xfId="1918" xr:uid="{00000000-0005-0000-0000-00004FBD0000}"/>
    <cellStyle name="Vírgula 7 4 2 5 2 2" xfId="5276" xr:uid="{00000000-0005-0000-0000-000050BD0000}"/>
    <cellStyle name="Vírgula 7 4 2 5 2 2 2" xfId="10260" xr:uid="{00000000-0005-0000-0000-000051BD0000}"/>
    <cellStyle name="Vírgula 7 4 2 5 2 2 2 2" xfId="49648" xr:uid="{00000000-0005-0000-0000-000052BD0000}"/>
    <cellStyle name="Vírgula 7 4 2 5 2 2 2 3" xfId="49649" xr:uid="{00000000-0005-0000-0000-000053BD0000}"/>
    <cellStyle name="Vírgula 7 4 2 5 2 2 2 4" xfId="49650" xr:uid="{00000000-0005-0000-0000-000054BD0000}"/>
    <cellStyle name="Vírgula 7 4 2 5 2 2 3" xfId="49651" xr:uid="{00000000-0005-0000-0000-000055BD0000}"/>
    <cellStyle name="Vírgula 7 4 2 5 2 2 3 2" xfId="49652" xr:uid="{00000000-0005-0000-0000-000056BD0000}"/>
    <cellStyle name="Vírgula 7 4 2 5 2 2 3 3" xfId="49653" xr:uid="{00000000-0005-0000-0000-000057BD0000}"/>
    <cellStyle name="Vírgula 7 4 2 5 2 2 4" xfId="49654" xr:uid="{00000000-0005-0000-0000-000058BD0000}"/>
    <cellStyle name="Vírgula 7 4 2 5 2 2 5" xfId="49655" xr:uid="{00000000-0005-0000-0000-000059BD0000}"/>
    <cellStyle name="Vírgula 7 4 2 5 2 2 6" xfId="49656" xr:uid="{00000000-0005-0000-0000-00005ABD0000}"/>
    <cellStyle name="Vírgula 7 4 2 5 2 3" xfId="7005" xr:uid="{00000000-0005-0000-0000-00005BBD0000}"/>
    <cellStyle name="Vírgula 7 4 2 5 2 3 2" xfId="11947" xr:uid="{00000000-0005-0000-0000-00005CBD0000}"/>
    <cellStyle name="Vírgula 7 4 2 5 2 3 3" xfId="49657" xr:uid="{00000000-0005-0000-0000-00005DBD0000}"/>
    <cellStyle name="Vírgula 7 4 2 5 2 3 4" xfId="49658" xr:uid="{00000000-0005-0000-0000-00005EBD0000}"/>
    <cellStyle name="Vírgula 7 4 2 5 2 4" xfId="8513" xr:uid="{00000000-0005-0000-0000-00005FBD0000}"/>
    <cellStyle name="Vírgula 7 4 2 5 2 4 2" xfId="49659" xr:uid="{00000000-0005-0000-0000-000060BD0000}"/>
    <cellStyle name="Vírgula 7 4 2 5 2 4 3" xfId="49660" xr:uid="{00000000-0005-0000-0000-000061BD0000}"/>
    <cellStyle name="Vírgula 7 4 2 5 2 4 4" xfId="49661" xr:uid="{00000000-0005-0000-0000-000062BD0000}"/>
    <cellStyle name="Vírgula 7 4 2 5 2 5" xfId="3551" xr:uid="{00000000-0005-0000-0000-000063BD0000}"/>
    <cellStyle name="Vírgula 7 4 2 5 2 5 2" xfId="49662" xr:uid="{00000000-0005-0000-0000-000064BD0000}"/>
    <cellStyle name="Vírgula 7 4 2 5 2 5 3" xfId="49663" xr:uid="{00000000-0005-0000-0000-000065BD0000}"/>
    <cellStyle name="Vírgula 7 4 2 5 2 5 4" xfId="49664" xr:uid="{00000000-0005-0000-0000-000066BD0000}"/>
    <cellStyle name="Vírgula 7 4 2 5 2 6" xfId="49665" xr:uid="{00000000-0005-0000-0000-000067BD0000}"/>
    <cellStyle name="Vírgula 7 4 2 5 2 6 2" xfId="49666" xr:uid="{00000000-0005-0000-0000-000068BD0000}"/>
    <cellStyle name="Vírgula 7 4 2 5 2 6 3" xfId="49667" xr:uid="{00000000-0005-0000-0000-000069BD0000}"/>
    <cellStyle name="Vírgula 7 4 2 5 2 7" xfId="49668" xr:uid="{00000000-0005-0000-0000-00006ABD0000}"/>
    <cellStyle name="Vírgula 7 4 2 5 2 8" xfId="49669" xr:uid="{00000000-0005-0000-0000-00006BBD0000}"/>
    <cellStyle name="Vírgula 7 4 2 5 2 9" xfId="49670" xr:uid="{00000000-0005-0000-0000-00006CBD0000}"/>
    <cellStyle name="Vírgula 7 4 2 5 3" xfId="4282" xr:uid="{00000000-0005-0000-0000-00006DBD0000}"/>
    <cellStyle name="Vírgula 7 4 2 5 3 2" xfId="9268" xr:uid="{00000000-0005-0000-0000-00006EBD0000}"/>
    <cellStyle name="Vírgula 7 4 2 5 3 2 2" xfId="49671" xr:uid="{00000000-0005-0000-0000-00006FBD0000}"/>
    <cellStyle name="Vírgula 7 4 2 5 3 2 3" xfId="49672" xr:uid="{00000000-0005-0000-0000-000070BD0000}"/>
    <cellStyle name="Vírgula 7 4 2 5 3 2 4" xfId="49673" xr:uid="{00000000-0005-0000-0000-000071BD0000}"/>
    <cellStyle name="Vírgula 7 4 2 5 3 3" xfId="49674" xr:uid="{00000000-0005-0000-0000-000072BD0000}"/>
    <cellStyle name="Vírgula 7 4 2 5 3 3 2" xfId="49675" xr:uid="{00000000-0005-0000-0000-000073BD0000}"/>
    <cellStyle name="Vírgula 7 4 2 5 3 3 3" xfId="49676" xr:uid="{00000000-0005-0000-0000-000074BD0000}"/>
    <cellStyle name="Vírgula 7 4 2 5 3 4" xfId="49677" xr:uid="{00000000-0005-0000-0000-000075BD0000}"/>
    <cellStyle name="Vírgula 7 4 2 5 3 5" xfId="49678" xr:uid="{00000000-0005-0000-0000-000076BD0000}"/>
    <cellStyle name="Vírgula 7 4 2 5 3 6" xfId="49679" xr:uid="{00000000-0005-0000-0000-000077BD0000}"/>
    <cellStyle name="Vírgula 7 4 2 5 4" xfId="6026" xr:uid="{00000000-0005-0000-0000-000078BD0000}"/>
    <cellStyle name="Vírgula 7 4 2 5 4 2" xfId="10968" xr:uid="{00000000-0005-0000-0000-000079BD0000}"/>
    <cellStyle name="Vírgula 7 4 2 5 4 3" xfId="49680" xr:uid="{00000000-0005-0000-0000-00007ABD0000}"/>
    <cellStyle name="Vírgula 7 4 2 5 4 4" xfId="49681" xr:uid="{00000000-0005-0000-0000-00007BBD0000}"/>
    <cellStyle name="Vírgula 7 4 2 5 5" xfId="7534" xr:uid="{00000000-0005-0000-0000-00007CBD0000}"/>
    <cellStyle name="Vírgula 7 4 2 5 5 2" xfId="49682" xr:uid="{00000000-0005-0000-0000-00007DBD0000}"/>
    <cellStyle name="Vírgula 7 4 2 5 5 3" xfId="49683" xr:uid="{00000000-0005-0000-0000-00007EBD0000}"/>
    <cellStyle name="Vírgula 7 4 2 5 5 4" xfId="49684" xr:uid="{00000000-0005-0000-0000-00007FBD0000}"/>
    <cellStyle name="Vírgula 7 4 2 5 6" xfId="2572" xr:uid="{00000000-0005-0000-0000-000080BD0000}"/>
    <cellStyle name="Vírgula 7 4 2 5 6 2" xfId="49685" xr:uid="{00000000-0005-0000-0000-000081BD0000}"/>
    <cellStyle name="Vírgula 7 4 2 5 6 3" xfId="49686" xr:uid="{00000000-0005-0000-0000-000082BD0000}"/>
    <cellStyle name="Vírgula 7 4 2 5 6 4" xfId="49687" xr:uid="{00000000-0005-0000-0000-000083BD0000}"/>
    <cellStyle name="Vírgula 7 4 2 5 7" xfId="49688" xr:uid="{00000000-0005-0000-0000-000084BD0000}"/>
    <cellStyle name="Vírgula 7 4 2 5 7 2" xfId="49689" xr:uid="{00000000-0005-0000-0000-000085BD0000}"/>
    <cellStyle name="Vírgula 7 4 2 5 7 3" xfId="49690" xr:uid="{00000000-0005-0000-0000-000086BD0000}"/>
    <cellStyle name="Vírgula 7 4 2 5 8" xfId="49691" xr:uid="{00000000-0005-0000-0000-000087BD0000}"/>
    <cellStyle name="Vírgula 7 4 2 5 9" xfId="49692" xr:uid="{00000000-0005-0000-0000-000088BD0000}"/>
    <cellStyle name="Vírgula 7 4 2 6" xfId="1907" xr:uid="{00000000-0005-0000-0000-000089BD0000}"/>
    <cellStyle name="Vírgula 7 4 2 6 2" xfId="5265" xr:uid="{00000000-0005-0000-0000-00008ABD0000}"/>
    <cellStyle name="Vírgula 7 4 2 6 2 2" xfId="10249" xr:uid="{00000000-0005-0000-0000-00008BBD0000}"/>
    <cellStyle name="Vírgula 7 4 2 6 2 2 2" xfId="49693" xr:uid="{00000000-0005-0000-0000-00008CBD0000}"/>
    <cellStyle name="Vírgula 7 4 2 6 2 2 3" xfId="49694" xr:uid="{00000000-0005-0000-0000-00008DBD0000}"/>
    <cellStyle name="Vírgula 7 4 2 6 2 2 4" xfId="49695" xr:uid="{00000000-0005-0000-0000-00008EBD0000}"/>
    <cellStyle name="Vírgula 7 4 2 6 2 3" xfId="49696" xr:uid="{00000000-0005-0000-0000-00008FBD0000}"/>
    <cellStyle name="Vírgula 7 4 2 6 2 3 2" xfId="49697" xr:uid="{00000000-0005-0000-0000-000090BD0000}"/>
    <cellStyle name="Vírgula 7 4 2 6 2 3 3" xfId="49698" xr:uid="{00000000-0005-0000-0000-000091BD0000}"/>
    <cellStyle name="Vírgula 7 4 2 6 2 4" xfId="49699" xr:uid="{00000000-0005-0000-0000-000092BD0000}"/>
    <cellStyle name="Vírgula 7 4 2 6 2 5" xfId="49700" xr:uid="{00000000-0005-0000-0000-000093BD0000}"/>
    <cellStyle name="Vírgula 7 4 2 6 2 6" xfId="49701" xr:uid="{00000000-0005-0000-0000-000094BD0000}"/>
    <cellStyle name="Vírgula 7 4 2 6 3" xfId="6994" xr:uid="{00000000-0005-0000-0000-000095BD0000}"/>
    <cellStyle name="Vírgula 7 4 2 6 3 2" xfId="11936" xr:uid="{00000000-0005-0000-0000-000096BD0000}"/>
    <cellStyle name="Vírgula 7 4 2 6 3 3" xfId="49702" xr:uid="{00000000-0005-0000-0000-000097BD0000}"/>
    <cellStyle name="Vírgula 7 4 2 6 3 4" xfId="49703" xr:uid="{00000000-0005-0000-0000-000098BD0000}"/>
    <cellStyle name="Vírgula 7 4 2 6 4" xfId="8502" xr:uid="{00000000-0005-0000-0000-000099BD0000}"/>
    <cellStyle name="Vírgula 7 4 2 6 4 2" xfId="49704" xr:uid="{00000000-0005-0000-0000-00009ABD0000}"/>
    <cellStyle name="Vírgula 7 4 2 6 4 3" xfId="49705" xr:uid="{00000000-0005-0000-0000-00009BBD0000}"/>
    <cellStyle name="Vírgula 7 4 2 6 4 4" xfId="49706" xr:uid="{00000000-0005-0000-0000-00009CBD0000}"/>
    <cellStyle name="Vírgula 7 4 2 6 5" xfId="3540" xr:uid="{00000000-0005-0000-0000-00009DBD0000}"/>
    <cellStyle name="Vírgula 7 4 2 6 5 2" xfId="49707" xr:uid="{00000000-0005-0000-0000-00009EBD0000}"/>
    <cellStyle name="Vírgula 7 4 2 6 5 3" xfId="49708" xr:uid="{00000000-0005-0000-0000-00009FBD0000}"/>
    <cellStyle name="Vírgula 7 4 2 6 5 4" xfId="49709" xr:uid="{00000000-0005-0000-0000-0000A0BD0000}"/>
    <cellStyle name="Vírgula 7 4 2 6 6" xfId="49710" xr:uid="{00000000-0005-0000-0000-0000A1BD0000}"/>
    <cellStyle name="Vírgula 7 4 2 6 6 2" xfId="49711" xr:uid="{00000000-0005-0000-0000-0000A2BD0000}"/>
    <cellStyle name="Vírgula 7 4 2 6 6 3" xfId="49712" xr:uid="{00000000-0005-0000-0000-0000A3BD0000}"/>
    <cellStyle name="Vírgula 7 4 2 6 7" xfId="49713" xr:uid="{00000000-0005-0000-0000-0000A4BD0000}"/>
    <cellStyle name="Vírgula 7 4 2 6 8" xfId="49714" xr:uid="{00000000-0005-0000-0000-0000A5BD0000}"/>
    <cellStyle name="Vírgula 7 4 2 6 9" xfId="49715" xr:uid="{00000000-0005-0000-0000-0000A6BD0000}"/>
    <cellStyle name="Vírgula 7 4 2 7" xfId="3680" xr:uid="{00000000-0005-0000-0000-0000A7BD0000}"/>
    <cellStyle name="Vírgula 7 4 2 7 2" xfId="4618" xr:uid="{00000000-0005-0000-0000-0000A8BD0000}"/>
    <cellStyle name="Vírgula 7 4 2 7 2 2" xfId="9602" xr:uid="{00000000-0005-0000-0000-0000A9BD0000}"/>
    <cellStyle name="Vírgula 7 4 2 7 2 2 2" xfId="49716" xr:uid="{00000000-0005-0000-0000-0000AABD0000}"/>
    <cellStyle name="Vírgula 7 4 2 7 2 2 3" xfId="49717" xr:uid="{00000000-0005-0000-0000-0000ABBD0000}"/>
    <cellStyle name="Vírgula 7 4 2 7 2 2 4" xfId="49718" xr:uid="{00000000-0005-0000-0000-0000ACBD0000}"/>
    <cellStyle name="Vírgula 7 4 2 7 2 3" xfId="49719" xr:uid="{00000000-0005-0000-0000-0000ADBD0000}"/>
    <cellStyle name="Vírgula 7 4 2 7 2 3 2" xfId="49720" xr:uid="{00000000-0005-0000-0000-0000AEBD0000}"/>
    <cellStyle name="Vírgula 7 4 2 7 2 3 3" xfId="49721" xr:uid="{00000000-0005-0000-0000-0000AFBD0000}"/>
    <cellStyle name="Vírgula 7 4 2 7 2 4" xfId="49722" xr:uid="{00000000-0005-0000-0000-0000B0BD0000}"/>
    <cellStyle name="Vírgula 7 4 2 7 2 5" xfId="49723" xr:uid="{00000000-0005-0000-0000-0000B1BD0000}"/>
    <cellStyle name="Vírgula 7 4 2 7 2 6" xfId="49724" xr:uid="{00000000-0005-0000-0000-0000B2BD0000}"/>
    <cellStyle name="Vírgula 7 4 2 7 3" xfId="8640" xr:uid="{00000000-0005-0000-0000-0000B3BD0000}"/>
    <cellStyle name="Vírgula 7 4 2 7 3 2" xfId="49725" xr:uid="{00000000-0005-0000-0000-0000B4BD0000}"/>
    <cellStyle name="Vírgula 7 4 2 7 3 3" xfId="49726" xr:uid="{00000000-0005-0000-0000-0000B5BD0000}"/>
    <cellStyle name="Vírgula 7 4 2 7 3 4" xfId="49727" xr:uid="{00000000-0005-0000-0000-0000B6BD0000}"/>
    <cellStyle name="Vírgula 7 4 2 7 4" xfId="49728" xr:uid="{00000000-0005-0000-0000-0000B7BD0000}"/>
    <cellStyle name="Vírgula 7 4 2 7 4 2" xfId="49729" xr:uid="{00000000-0005-0000-0000-0000B8BD0000}"/>
    <cellStyle name="Vírgula 7 4 2 7 4 3" xfId="49730" xr:uid="{00000000-0005-0000-0000-0000B9BD0000}"/>
    <cellStyle name="Vírgula 7 4 2 7 4 4" xfId="49731" xr:uid="{00000000-0005-0000-0000-0000BABD0000}"/>
    <cellStyle name="Vírgula 7 4 2 7 5" xfId="49732" xr:uid="{00000000-0005-0000-0000-0000BBBD0000}"/>
    <cellStyle name="Vírgula 7 4 2 7 5 2" xfId="49733" xr:uid="{00000000-0005-0000-0000-0000BCBD0000}"/>
    <cellStyle name="Vírgula 7 4 2 7 5 3" xfId="49734" xr:uid="{00000000-0005-0000-0000-0000BDBD0000}"/>
    <cellStyle name="Vírgula 7 4 2 7 5 4" xfId="49735" xr:uid="{00000000-0005-0000-0000-0000BEBD0000}"/>
    <cellStyle name="Vírgula 7 4 2 7 6" xfId="49736" xr:uid="{00000000-0005-0000-0000-0000BFBD0000}"/>
    <cellStyle name="Vírgula 7 4 2 7 6 2" xfId="49737" xr:uid="{00000000-0005-0000-0000-0000C0BD0000}"/>
    <cellStyle name="Vírgula 7 4 2 7 6 3" xfId="49738" xr:uid="{00000000-0005-0000-0000-0000C1BD0000}"/>
    <cellStyle name="Vírgula 7 4 2 7 7" xfId="49739" xr:uid="{00000000-0005-0000-0000-0000C2BD0000}"/>
    <cellStyle name="Vírgula 7 4 2 7 8" xfId="49740" xr:uid="{00000000-0005-0000-0000-0000C3BD0000}"/>
    <cellStyle name="Vírgula 7 4 2 7 9" xfId="49741" xr:uid="{00000000-0005-0000-0000-0000C4BD0000}"/>
    <cellStyle name="Vírgula 7 4 2 8" xfId="3942" xr:uid="{00000000-0005-0000-0000-0000C5BD0000}"/>
    <cellStyle name="Vírgula 7 4 2 8 2" xfId="8777" xr:uid="{00000000-0005-0000-0000-0000C6BD0000}"/>
    <cellStyle name="Vírgula 7 4 2 8 2 2" xfId="49742" xr:uid="{00000000-0005-0000-0000-0000C7BD0000}"/>
    <cellStyle name="Vírgula 7 4 2 8 2 2 2" xfId="49743" xr:uid="{00000000-0005-0000-0000-0000C8BD0000}"/>
    <cellStyle name="Vírgula 7 4 2 8 2 2 3" xfId="49744" xr:uid="{00000000-0005-0000-0000-0000C9BD0000}"/>
    <cellStyle name="Vírgula 7 4 2 8 2 2 4" xfId="49745" xr:uid="{00000000-0005-0000-0000-0000CABD0000}"/>
    <cellStyle name="Vírgula 7 4 2 8 2 3" xfId="49746" xr:uid="{00000000-0005-0000-0000-0000CBBD0000}"/>
    <cellStyle name="Vírgula 7 4 2 8 2 3 2" xfId="49747" xr:uid="{00000000-0005-0000-0000-0000CCBD0000}"/>
    <cellStyle name="Vírgula 7 4 2 8 2 3 3" xfId="49748" xr:uid="{00000000-0005-0000-0000-0000CDBD0000}"/>
    <cellStyle name="Vírgula 7 4 2 8 2 4" xfId="49749" xr:uid="{00000000-0005-0000-0000-0000CEBD0000}"/>
    <cellStyle name="Vírgula 7 4 2 8 2 5" xfId="49750" xr:uid="{00000000-0005-0000-0000-0000CFBD0000}"/>
    <cellStyle name="Vírgula 7 4 2 8 2 6" xfId="49751" xr:uid="{00000000-0005-0000-0000-0000D0BD0000}"/>
    <cellStyle name="Vírgula 7 4 2 8 3" xfId="49752" xr:uid="{00000000-0005-0000-0000-0000D1BD0000}"/>
    <cellStyle name="Vírgula 7 4 2 8 3 2" xfId="49753" xr:uid="{00000000-0005-0000-0000-0000D2BD0000}"/>
    <cellStyle name="Vírgula 7 4 2 8 3 3" xfId="49754" xr:uid="{00000000-0005-0000-0000-0000D3BD0000}"/>
    <cellStyle name="Vírgula 7 4 2 8 3 4" xfId="49755" xr:uid="{00000000-0005-0000-0000-0000D4BD0000}"/>
    <cellStyle name="Vírgula 7 4 2 8 4" xfId="49756" xr:uid="{00000000-0005-0000-0000-0000D5BD0000}"/>
    <cellStyle name="Vírgula 7 4 2 8 4 2" xfId="49757" xr:uid="{00000000-0005-0000-0000-0000D6BD0000}"/>
    <cellStyle name="Vírgula 7 4 2 8 4 3" xfId="49758" xr:uid="{00000000-0005-0000-0000-0000D7BD0000}"/>
    <cellStyle name="Vírgula 7 4 2 8 4 4" xfId="49759" xr:uid="{00000000-0005-0000-0000-0000D8BD0000}"/>
    <cellStyle name="Vírgula 7 4 2 8 5" xfId="49760" xr:uid="{00000000-0005-0000-0000-0000D9BD0000}"/>
    <cellStyle name="Vírgula 7 4 2 8 5 2" xfId="49761" xr:uid="{00000000-0005-0000-0000-0000DABD0000}"/>
    <cellStyle name="Vírgula 7 4 2 8 5 3" xfId="49762" xr:uid="{00000000-0005-0000-0000-0000DBBD0000}"/>
    <cellStyle name="Vírgula 7 4 2 8 6" xfId="49763" xr:uid="{00000000-0005-0000-0000-0000DCBD0000}"/>
    <cellStyle name="Vírgula 7 4 2 8 7" xfId="49764" xr:uid="{00000000-0005-0000-0000-0000DDBD0000}"/>
    <cellStyle name="Vírgula 7 4 2 8 8" xfId="49765" xr:uid="{00000000-0005-0000-0000-0000DEBD0000}"/>
    <cellStyle name="Vírgula 7 4 2 9" xfId="5482" xr:uid="{00000000-0005-0000-0000-0000DFBD0000}"/>
    <cellStyle name="Vírgula 7 4 2 9 2" xfId="10443" xr:uid="{00000000-0005-0000-0000-0000E0BD0000}"/>
    <cellStyle name="Vírgula 7 4 2 9 2 2" xfId="49766" xr:uid="{00000000-0005-0000-0000-0000E1BD0000}"/>
    <cellStyle name="Vírgula 7 4 2 9 2 3" xfId="49767" xr:uid="{00000000-0005-0000-0000-0000E2BD0000}"/>
    <cellStyle name="Vírgula 7 4 2 9 2 4" xfId="49768" xr:uid="{00000000-0005-0000-0000-0000E3BD0000}"/>
    <cellStyle name="Vírgula 7 4 2 9 3" xfId="49769" xr:uid="{00000000-0005-0000-0000-0000E4BD0000}"/>
    <cellStyle name="Vírgula 7 4 2 9 3 2" xfId="49770" xr:uid="{00000000-0005-0000-0000-0000E5BD0000}"/>
    <cellStyle name="Vírgula 7 4 2 9 3 3" xfId="49771" xr:uid="{00000000-0005-0000-0000-0000E6BD0000}"/>
    <cellStyle name="Vírgula 7 4 2 9 4" xfId="49772" xr:uid="{00000000-0005-0000-0000-0000E7BD0000}"/>
    <cellStyle name="Vírgula 7 4 2 9 5" xfId="49773" xr:uid="{00000000-0005-0000-0000-0000E8BD0000}"/>
    <cellStyle name="Vírgula 7 4 2 9 6" xfId="49774" xr:uid="{00000000-0005-0000-0000-0000E9BD0000}"/>
    <cellStyle name="Vírgula 7 4 3" xfId="633" xr:uid="{00000000-0005-0000-0000-0000EABD0000}"/>
    <cellStyle name="Vírgula 7 4 3 10" xfId="2382" xr:uid="{00000000-0005-0000-0000-0000EBBD0000}"/>
    <cellStyle name="Vírgula 7 4 3 10 2" xfId="49775" xr:uid="{00000000-0005-0000-0000-0000ECBD0000}"/>
    <cellStyle name="Vírgula 7 4 3 10 3" xfId="49776" xr:uid="{00000000-0005-0000-0000-0000EDBD0000}"/>
    <cellStyle name="Vírgula 7 4 3 10 4" xfId="49777" xr:uid="{00000000-0005-0000-0000-0000EEBD0000}"/>
    <cellStyle name="Vírgula 7 4 3 11" xfId="49778" xr:uid="{00000000-0005-0000-0000-0000EFBD0000}"/>
    <cellStyle name="Vírgula 7 4 3 11 2" xfId="49779" xr:uid="{00000000-0005-0000-0000-0000F0BD0000}"/>
    <cellStyle name="Vírgula 7 4 3 11 3" xfId="49780" xr:uid="{00000000-0005-0000-0000-0000F1BD0000}"/>
    <cellStyle name="Vírgula 7 4 3 12" xfId="49781" xr:uid="{00000000-0005-0000-0000-0000F2BD0000}"/>
    <cellStyle name="Vírgula 7 4 3 13" xfId="49782" xr:uid="{00000000-0005-0000-0000-0000F3BD0000}"/>
    <cellStyle name="Vírgula 7 4 3 14" xfId="49783" xr:uid="{00000000-0005-0000-0000-0000F4BD0000}"/>
    <cellStyle name="Vírgula 7 4 3 2" xfId="774" xr:uid="{00000000-0005-0000-0000-0000F5BD0000}"/>
    <cellStyle name="Vírgula 7 4 3 2 10" xfId="49784" xr:uid="{00000000-0005-0000-0000-0000F6BD0000}"/>
    <cellStyle name="Vírgula 7 4 3 2 11" xfId="49785" xr:uid="{00000000-0005-0000-0000-0000F7BD0000}"/>
    <cellStyle name="Vírgula 7 4 3 2 2" xfId="1239" xr:uid="{00000000-0005-0000-0000-0000F8BD0000}"/>
    <cellStyle name="Vírgula 7 4 3 2 2 10" xfId="49786" xr:uid="{00000000-0005-0000-0000-0000F9BD0000}"/>
    <cellStyle name="Vírgula 7 4 3 2 2 2" xfId="1921" xr:uid="{00000000-0005-0000-0000-0000FABD0000}"/>
    <cellStyle name="Vírgula 7 4 3 2 2 2 2" xfId="5279" xr:uid="{00000000-0005-0000-0000-0000FBBD0000}"/>
    <cellStyle name="Vírgula 7 4 3 2 2 2 2 2" xfId="10263" xr:uid="{00000000-0005-0000-0000-0000FCBD0000}"/>
    <cellStyle name="Vírgula 7 4 3 2 2 2 2 2 2" xfId="49787" xr:uid="{00000000-0005-0000-0000-0000FDBD0000}"/>
    <cellStyle name="Vírgula 7 4 3 2 2 2 2 2 3" xfId="49788" xr:uid="{00000000-0005-0000-0000-0000FEBD0000}"/>
    <cellStyle name="Vírgula 7 4 3 2 2 2 2 2 4" xfId="49789" xr:uid="{00000000-0005-0000-0000-0000FFBD0000}"/>
    <cellStyle name="Vírgula 7 4 3 2 2 2 2 3" xfId="49790" xr:uid="{00000000-0005-0000-0000-000000BE0000}"/>
    <cellStyle name="Vírgula 7 4 3 2 2 2 2 3 2" xfId="49791" xr:uid="{00000000-0005-0000-0000-000001BE0000}"/>
    <cellStyle name="Vírgula 7 4 3 2 2 2 2 3 3" xfId="49792" xr:uid="{00000000-0005-0000-0000-000002BE0000}"/>
    <cellStyle name="Vírgula 7 4 3 2 2 2 2 4" xfId="49793" xr:uid="{00000000-0005-0000-0000-000003BE0000}"/>
    <cellStyle name="Vírgula 7 4 3 2 2 2 2 5" xfId="49794" xr:uid="{00000000-0005-0000-0000-000004BE0000}"/>
    <cellStyle name="Vírgula 7 4 3 2 2 2 2 6" xfId="49795" xr:uid="{00000000-0005-0000-0000-000005BE0000}"/>
    <cellStyle name="Vírgula 7 4 3 2 2 2 3" xfId="7008" xr:uid="{00000000-0005-0000-0000-000006BE0000}"/>
    <cellStyle name="Vírgula 7 4 3 2 2 2 3 2" xfId="11950" xr:uid="{00000000-0005-0000-0000-000007BE0000}"/>
    <cellStyle name="Vírgula 7 4 3 2 2 2 3 3" xfId="49796" xr:uid="{00000000-0005-0000-0000-000008BE0000}"/>
    <cellStyle name="Vírgula 7 4 3 2 2 2 3 4" xfId="49797" xr:uid="{00000000-0005-0000-0000-000009BE0000}"/>
    <cellStyle name="Vírgula 7 4 3 2 2 2 4" xfId="8516" xr:uid="{00000000-0005-0000-0000-00000ABE0000}"/>
    <cellStyle name="Vírgula 7 4 3 2 2 2 4 2" xfId="49798" xr:uid="{00000000-0005-0000-0000-00000BBE0000}"/>
    <cellStyle name="Vírgula 7 4 3 2 2 2 4 3" xfId="49799" xr:uid="{00000000-0005-0000-0000-00000CBE0000}"/>
    <cellStyle name="Vírgula 7 4 3 2 2 2 4 4" xfId="49800" xr:uid="{00000000-0005-0000-0000-00000DBE0000}"/>
    <cellStyle name="Vírgula 7 4 3 2 2 2 5" xfId="3554" xr:uid="{00000000-0005-0000-0000-00000EBE0000}"/>
    <cellStyle name="Vírgula 7 4 3 2 2 2 5 2" xfId="49801" xr:uid="{00000000-0005-0000-0000-00000FBE0000}"/>
    <cellStyle name="Vírgula 7 4 3 2 2 2 5 3" xfId="49802" xr:uid="{00000000-0005-0000-0000-000010BE0000}"/>
    <cellStyle name="Vírgula 7 4 3 2 2 2 5 4" xfId="49803" xr:uid="{00000000-0005-0000-0000-000011BE0000}"/>
    <cellStyle name="Vírgula 7 4 3 2 2 2 6" xfId="49804" xr:uid="{00000000-0005-0000-0000-000012BE0000}"/>
    <cellStyle name="Vírgula 7 4 3 2 2 2 6 2" xfId="49805" xr:uid="{00000000-0005-0000-0000-000013BE0000}"/>
    <cellStyle name="Vírgula 7 4 3 2 2 2 6 3" xfId="49806" xr:uid="{00000000-0005-0000-0000-000014BE0000}"/>
    <cellStyle name="Vírgula 7 4 3 2 2 2 7" xfId="49807" xr:uid="{00000000-0005-0000-0000-000015BE0000}"/>
    <cellStyle name="Vírgula 7 4 3 2 2 2 8" xfId="49808" xr:uid="{00000000-0005-0000-0000-000016BE0000}"/>
    <cellStyle name="Vírgula 7 4 3 2 2 2 9" xfId="49809" xr:uid="{00000000-0005-0000-0000-000017BE0000}"/>
    <cellStyle name="Vírgula 7 4 3 2 2 3" xfId="4607" xr:uid="{00000000-0005-0000-0000-000018BE0000}"/>
    <cellStyle name="Vírgula 7 4 3 2 2 3 2" xfId="9591" xr:uid="{00000000-0005-0000-0000-000019BE0000}"/>
    <cellStyle name="Vírgula 7 4 3 2 2 3 2 2" xfId="49810" xr:uid="{00000000-0005-0000-0000-00001ABE0000}"/>
    <cellStyle name="Vírgula 7 4 3 2 2 3 2 3" xfId="49811" xr:uid="{00000000-0005-0000-0000-00001BBE0000}"/>
    <cellStyle name="Vírgula 7 4 3 2 2 3 2 4" xfId="49812" xr:uid="{00000000-0005-0000-0000-00001CBE0000}"/>
    <cellStyle name="Vírgula 7 4 3 2 2 3 3" xfId="49813" xr:uid="{00000000-0005-0000-0000-00001DBE0000}"/>
    <cellStyle name="Vírgula 7 4 3 2 2 3 3 2" xfId="49814" xr:uid="{00000000-0005-0000-0000-00001EBE0000}"/>
    <cellStyle name="Vírgula 7 4 3 2 2 3 3 3" xfId="49815" xr:uid="{00000000-0005-0000-0000-00001FBE0000}"/>
    <cellStyle name="Vírgula 7 4 3 2 2 3 4" xfId="49816" xr:uid="{00000000-0005-0000-0000-000020BE0000}"/>
    <cellStyle name="Vírgula 7 4 3 2 2 3 5" xfId="49817" xr:uid="{00000000-0005-0000-0000-000021BE0000}"/>
    <cellStyle name="Vírgula 7 4 3 2 2 3 6" xfId="49818" xr:uid="{00000000-0005-0000-0000-000022BE0000}"/>
    <cellStyle name="Vírgula 7 4 3 2 2 4" xfId="6338" xr:uid="{00000000-0005-0000-0000-000023BE0000}"/>
    <cellStyle name="Vírgula 7 4 3 2 2 4 2" xfId="11280" xr:uid="{00000000-0005-0000-0000-000024BE0000}"/>
    <cellStyle name="Vírgula 7 4 3 2 2 4 3" xfId="49819" xr:uid="{00000000-0005-0000-0000-000025BE0000}"/>
    <cellStyle name="Vírgula 7 4 3 2 2 4 4" xfId="49820" xr:uid="{00000000-0005-0000-0000-000026BE0000}"/>
    <cellStyle name="Vírgula 7 4 3 2 2 5" xfId="7846" xr:uid="{00000000-0005-0000-0000-000027BE0000}"/>
    <cellStyle name="Vírgula 7 4 3 2 2 5 2" xfId="49821" xr:uid="{00000000-0005-0000-0000-000028BE0000}"/>
    <cellStyle name="Vírgula 7 4 3 2 2 5 3" xfId="49822" xr:uid="{00000000-0005-0000-0000-000029BE0000}"/>
    <cellStyle name="Vírgula 7 4 3 2 2 5 4" xfId="49823" xr:uid="{00000000-0005-0000-0000-00002ABE0000}"/>
    <cellStyle name="Vírgula 7 4 3 2 2 6" xfId="2884" xr:uid="{00000000-0005-0000-0000-00002BBE0000}"/>
    <cellStyle name="Vírgula 7 4 3 2 2 6 2" xfId="49824" xr:uid="{00000000-0005-0000-0000-00002CBE0000}"/>
    <cellStyle name="Vírgula 7 4 3 2 2 6 3" xfId="49825" xr:uid="{00000000-0005-0000-0000-00002DBE0000}"/>
    <cellStyle name="Vírgula 7 4 3 2 2 6 4" xfId="49826" xr:uid="{00000000-0005-0000-0000-00002EBE0000}"/>
    <cellStyle name="Vírgula 7 4 3 2 2 7" xfId="49827" xr:uid="{00000000-0005-0000-0000-00002FBE0000}"/>
    <cellStyle name="Vírgula 7 4 3 2 2 7 2" xfId="49828" xr:uid="{00000000-0005-0000-0000-000030BE0000}"/>
    <cellStyle name="Vírgula 7 4 3 2 2 7 3" xfId="49829" xr:uid="{00000000-0005-0000-0000-000031BE0000}"/>
    <cellStyle name="Vírgula 7 4 3 2 2 8" xfId="49830" xr:uid="{00000000-0005-0000-0000-000032BE0000}"/>
    <cellStyle name="Vírgula 7 4 3 2 2 9" xfId="49831" xr:uid="{00000000-0005-0000-0000-000033BE0000}"/>
    <cellStyle name="Vírgula 7 4 3 2 3" xfId="1920" xr:uid="{00000000-0005-0000-0000-000034BE0000}"/>
    <cellStyle name="Vírgula 7 4 3 2 3 2" xfId="5278" xr:uid="{00000000-0005-0000-0000-000035BE0000}"/>
    <cellStyle name="Vírgula 7 4 3 2 3 2 2" xfId="10262" xr:uid="{00000000-0005-0000-0000-000036BE0000}"/>
    <cellStyle name="Vírgula 7 4 3 2 3 2 2 2" xfId="49832" xr:uid="{00000000-0005-0000-0000-000037BE0000}"/>
    <cellStyle name="Vírgula 7 4 3 2 3 2 2 3" xfId="49833" xr:uid="{00000000-0005-0000-0000-000038BE0000}"/>
    <cellStyle name="Vírgula 7 4 3 2 3 2 2 4" xfId="49834" xr:uid="{00000000-0005-0000-0000-000039BE0000}"/>
    <cellStyle name="Vírgula 7 4 3 2 3 2 3" xfId="49835" xr:uid="{00000000-0005-0000-0000-00003ABE0000}"/>
    <cellStyle name="Vírgula 7 4 3 2 3 2 3 2" xfId="49836" xr:uid="{00000000-0005-0000-0000-00003BBE0000}"/>
    <cellStyle name="Vírgula 7 4 3 2 3 2 3 3" xfId="49837" xr:uid="{00000000-0005-0000-0000-00003CBE0000}"/>
    <cellStyle name="Vírgula 7 4 3 2 3 2 4" xfId="49838" xr:uid="{00000000-0005-0000-0000-00003DBE0000}"/>
    <cellStyle name="Vírgula 7 4 3 2 3 2 5" xfId="49839" xr:uid="{00000000-0005-0000-0000-00003EBE0000}"/>
    <cellStyle name="Vírgula 7 4 3 2 3 2 6" xfId="49840" xr:uid="{00000000-0005-0000-0000-00003FBE0000}"/>
    <cellStyle name="Vírgula 7 4 3 2 3 3" xfId="7007" xr:uid="{00000000-0005-0000-0000-000040BE0000}"/>
    <cellStyle name="Vírgula 7 4 3 2 3 3 2" xfId="11949" xr:uid="{00000000-0005-0000-0000-000041BE0000}"/>
    <cellStyle name="Vírgula 7 4 3 2 3 3 3" xfId="49841" xr:uid="{00000000-0005-0000-0000-000042BE0000}"/>
    <cellStyle name="Vírgula 7 4 3 2 3 3 4" xfId="49842" xr:uid="{00000000-0005-0000-0000-000043BE0000}"/>
    <cellStyle name="Vírgula 7 4 3 2 3 4" xfId="8515" xr:uid="{00000000-0005-0000-0000-000044BE0000}"/>
    <cellStyle name="Vírgula 7 4 3 2 3 4 2" xfId="49843" xr:uid="{00000000-0005-0000-0000-000045BE0000}"/>
    <cellStyle name="Vírgula 7 4 3 2 3 4 3" xfId="49844" xr:uid="{00000000-0005-0000-0000-000046BE0000}"/>
    <cellStyle name="Vírgula 7 4 3 2 3 4 4" xfId="49845" xr:uid="{00000000-0005-0000-0000-000047BE0000}"/>
    <cellStyle name="Vírgula 7 4 3 2 3 5" xfId="3553" xr:uid="{00000000-0005-0000-0000-000048BE0000}"/>
    <cellStyle name="Vírgula 7 4 3 2 3 5 2" xfId="49846" xr:uid="{00000000-0005-0000-0000-000049BE0000}"/>
    <cellStyle name="Vírgula 7 4 3 2 3 5 3" xfId="49847" xr:uid="{00000000-0005-0000-0000-00004ABE0000}"/>
    <cellStyle name="Vírgula 7 4 3 2 3 5 4" xfId="49848" xr:uid="{00000000-0005-0000-0000-00004BBE0000}"/>
    <cellStyle name="Vírgula 7 4 3 2 3 6" xfId="49849" xr:uid="{00000000-0005-0000-0000-00004CBE0000}"/>
    <cellStyle name="Vírgula 7 4 3 2 3 6 2" xfId="49850" xr:uid="{00000000-0005-0000-0000-00004DBE0000}"/>
    <cellStyle name="Vírgula 7 4 3 2 3 6 3" xfId="49851" xr:uid="{00000000-0005-0000-0000-00004EBE0000}"/>
    <cellStyle name="Vírgula 7 4 3 2 3 7" xfId="49852" xr:uid="{00000000-0005-0000-0000-00004FBE0000}"/>
    <cellStyle name="Vírgula 7 4 3 2 3 8" xfId="49853" xr:uid="{00000000-0005-0000-0000-000050BE0000}"/>
    <cellStyle name="Vírgula 7 4 3 2 3 9" xfId="49854" xr:uid="{00000000-0005-0000-0000-000051BE0000}"/>
    <cellStyle name="Vírgula 7 4 3 2 4" xfId="4224" xr:uid="{00000000-0005-0000-0000-000052BE0000}"/>
    <cellStyle name="Vírgula 7 4 3 2 4 2" xfId="9210" xr:uid="{00000000-0005-0000-0000-000053BE0000}"/>
    <cellStyle name="Vírgula 7 4 3 2 4 2 2" xfId="49855" xr:uid="{00000000-0005-0000-0000-000054BE0000}"/>
    <cellStyle name="Vírgula 7 4 3 2 4 2 3" xfId="49856" xr:uid="{00000000-0005-0000-0000-000055BE0000}"/>
    <cellStyle name="Vírgula 7 4 3 2 4 2 4" xfId="49857" xr:uid="{00000000-0005-0000-0000-000056BE0000}"/>
    <cellStyle name="Vírgula 7 4 3 2 4 3" xfId="49858" xr:uid="{00000000-0005-0000-0000-000057BE0000}"/>
    <cellStyle name="Vírgula 7 4 3 2 4 3 2" xfId="49859" xr:uid="{00000000-0005-0000-0000-000058BE0000}"/>
    <cellStyle name="Vírgula 7 4 3 2 4 3 3" xfId="49860" xr:uid="{00000000-0005-0000-0000-000059BE0000}"/>
    <cellStyle name="Vírgula 7 4 3 2 4 4" xfId="49861" xr:uid="{00000000-0005-0000-0000-00005ABE0000}"/>
    <cellStyle name="Vírgula 7 4 3 2 4 5" xfId="49862" xr:uid="{00000000-0005-0000-0000-00005BBE0000}"/>
    <cellStyle name="Vírgula 7 4 3 2 4 6" xfId="49863" xr:uid="{00000000-0005-0000-0000-00005CBE0000}"/>
    <cellStyle name="Vírgula 7 4 3 2 5" xfId="5971" xr:uid="{00000000-0005-0000-0000-00005DBE0000}"/>
    <cellStyle name="Vírgula 7 4 3 2 5 2" xfId="10913" xr:uid="{00000000-0005-0000-0000-00005EBE0000}"/>
    <cellStyle name="Vírgula 7 4 3 2 5 3" xfId="49864" xr:uid="{00000000-0005-0000-0000-00005FBE0000}"/>
    <cellStyle name="Vírgula 7 4 3 2 5 4" xfId="49865" xr:uid="{00000000-0005-0000-0000-000060BE0000}"/>
    <cellStyle name="Vírgula 7 4 3 2 6" xfId="7479" xr:uid="{00000000-0005-0000-0000-000061BE0000}"/>
    <cellStyle name="Vírgula 7 4 3 2 6 2" xfId="49866" xr:uid="{00000000-0005-0000-0000-000062BE0000}"/>
    <cellStyle name="Vírgula 7 4 3 2 6 3" xfId="49867" xr:uid="{00000000-0005-0000-0000-000063BE0000}"/>
    <cellStyle name="Vírgula 7 4 3 2 6 4" xfId="49868" xr:uid="{00000000-0005-0000-0000-000064BE0000}"/>
    <cellStyle name="Vírgula 7 4 3 2 7" xfId="2517" xr:uid="{00000000-0005-0000-0000-000065BE0000}"/>
    <cellStyle name="Vírgula 7 4 3 2 7 2" xfId="49869" xr:uid="{00000000-0005-0000-0000-000066BE0000}"/>
    <cellStyle name="Vírgula 7 4 3 2 7 3" xfId="49870" xr:uid="{00000000-0005-0000-0000-000067BE0000}"/>
    <cellStyle name="Vírgula 7 4 3 2 7 4" xfId="49871" xr:uid="{00000000-0005-0000-0000-000068BE0000}"/>
    <cellStyle name="Vírgula 7 4 3 2 8" xfId="49872" xr:uid="{00000000-0005-0000-0000-000069BE0000}"/>
    <cellStyle name="Vírgula 7 4 3 2 8 2" xfId="49873" xr:uid="{00000000-0005-0000-0000-00006ABE0000}"/>
    <cellStyle name="Vírgula 7 4 3 2 8 3" xfId="49874" xr:uid="{00000000-0005-0000-0000-00006BBE0000}"/>
    <cellStyle name="Vírgula 7 4 3 2 9" xfId="49875" xr:uid="{00000000-0005-0000-0000-00006CBE0000}"/>
    <cellStyle name="Vírgula 7 4 3 3" xfId="927" xr:uid="{00000000-0005-0000-0000-00006DBE0000}"/>
    <cellStyle name="Vírgula 7 4 3 3 10" xfId="49876" xr:uid="{00000000-0005-0000-0000-00006EBE0000}"/>
    <cellStyle name="Vírgula 7 4 3 3 2" xfId="1922" xr:uid="{00000000-0005-0000-0000-00006FBE0000}"/>
    <cellStyle name="Vírgula 7 4 3 3 2 2" xfId="5280" xr:uid="{00000000-0005-0000-0000-000070BE0000}"/>
    <cellStyle name="Vírgula 7 4 3 3 2 2 2" xfId="10264" xr:uid="{00000000-0005-0000-0000-000071BE0000}"/>
    <cellStyle name="Vírgula 7 4 3 3 2 2 2 2" xfId="49877" xr:uid="{00000000-0005-0000-0000-000072BE0000}"/>
    <cellStyle name="Vírgula 7 4 3 3 2 2 2 3" xfId="49878" xr:uid="{00000000-0005-0000-0000-000073BE0000}"/>
    <cellStyle name="Vírgula 7 4 3 3 2 2 2 4" xfId="49879" xr:uid="{00000000-0005-0000-0000-000074BE0000}"/>
    <cellStyle name="Vírgula 7 4 3 3 2 2 3" xfId="49880" xr:uid="{00000000-0005-0000-0000-000075BE0000}"/>
    <cellStyle name="Vírgula 7 4 3 3 2 2 3 2" xfId="49881" xr:uid="{00000000-0005-0000-0000-000076BE0000}"/>
    <cellStyle name="Vírgula 7 4 3 3 2 2 3 3" xfId="49882" xr:uid="{00000000-0005-0000-0000-000077BE0000}"/>
    <cellStyle name="Vírgula 7 4 3 3 2 2 4" xfId="49883" xr:uid="{00000000-0005-0000-0000-000078BE0000}"/>
    <cellStyle name="Vírgula 7 4 3 3 2 2 5" xfId="49884" xr:uid="{00000000-0005-0000-0000-000079BE0000}"/>
    <cellStyle name="Vírgula 7 4 3 3 2 2 6" xfId="49885" xr:uid="{00000000-0005-0000-0000-00007ABE0000}"/>
    <cellStyle name="Vírgula 7 4 3 3 2 3" xfId="7009" xr:uid="{00000000-0005-0000-0000-00007BBE0000}"/>
    <cellStyle name="Vírgula 7 4 3 3 2 3 2" xfId="11951" xr:uid="{00000000-0005-0000-0000-00007CBE0000}"/>
    <cellStyle name="Vírgula 7 4 3 3 2 3 3" xfId="49886" xr:uid="{00000000-0005-0000-0000-00007DBE0000}"/>
    <cellStyle name="Vírgula 7 4 3 3 2 3 4" xfId="49887" xr:uid="{00000000-0005-0000-0000-00007EBE0000}"/>
    <cellStyle name="Vírgula 7 4 3 3 2 4" xfId="8517" xr:uid="{00000000-0005-0000-0000-00007FBE0000}"/>
    <cellStyle name="Vírgula 7 4 3 3 2 4 2" xfId="49888" xr:uid="{00000000-0005-0000-0000-000080BE0000}"/>
    <cellStyle name="Vírgula 7 4 3 3 2 4 3" xfId="49889" xr:uid="{00000000-0005-0000-0000-000081BE0000}"/>
    <cellStyle name="Vírgula 7 4 3 3 2 4 4" xfId="49890" xr:uid="{00000000-0005-0000-0000-000082BE0000}"/>
    <cellStyle name="Vírgula 7 4 3 3 2 5" xfId="3555" xr:uid="{00000000-0005-0000-0000-000083BE0000}"/>
    <cellStyle name="Vírgula 7 4 3 3 2 5 2" xfId="49891" xr:uid="{00000000-0005-0000-0000-000084BE0000}"/>
    <cellStyle name="Vírgula 7 4 3 3 2 5 3" xfId="49892" xr:uid="{00000000-0005-0000-0000-000085BE0000}"/>
    <cellStyle name="Vírgula 7 4 3 3 2 5 4" xfId="49893" xr:uid="{00000000-0005-0000-0000-000086BE0000}"/>
    <cellStyle name="Vírgula 7 4 3 3 2 6" xfId="49894" xr:uid="{00000000-0005-0000-0000-000087BE0000}"/>
    <cellStyle name="Vírgula 7 4 3 3 2 6 2" xfId="49895" xr:uid="{00000000-0005-0000-0000-000088BE0000}"/>
    <cellStyle name="Vírgula 7 4 3 3 2 6 3" xfId="49896" xr:uid="{00000000-0005-0000-0000-000089BE0000}"/>
    <cellStyle name="Vírgula 7 4 3 3 2 7" xfId="49897" xr:uid="{00000000-0005-0000-0000-00008ABE0000}"/>
    <cellStyle name="Vírgula 7 4 3 3 2 8" xfId="49898" xr:uid="{00000000-0005-0000-0000-00008BBE0000}"/>
    <cellStyle name="Vírgula 7 4 3 3 2 9" xfId="49899" xr:uid="{00000000-0005-0000-0000-00008CBE0000}"/>
    <cellStyle name="Vírgula 7 4 3 3 3" xfId="4366" xr:uid="{00000000-0005-0000-0000-00008DBE0000}"/>
    <cellStyle name="Vírgula 7 4 3 3 3 2" xfId="9351" xr:uid="{00000000-0005-0000-0000-00008EBE0000}"/>
    <cellStyle name="Vírgula 7 4 3 3 3 2 2" xfId="49900" xr:uid="{00000000-0005-0000-0000-00008FBE0000}"/>
    <cellStyle name="Vírgula 7 4 3 3 3 2 3" xfId="49901" xr:uid="{00000000-0005-0000-0000-000090BE0000}"/>
    <cellStyle name="Vírgula 7 4 3 3 3 2 4" xfId="49902" xr:uid="{00000000-0005-0000-0000-000091BE0000}"/>
    <cellStyle name="Vírgula 7 4 3 3 3 3" xfId="49903" xr:uid="{00000000-0005-0000-0000-000092BE0000}"/>
    <cellStyle name="Vírgula 7 4 3 3 3 3 2" xfId="49904" xr:uid="{00000000-0005-0000-0000-000093BE0000}"/>
    <cellStyle name="Vírgula 7 4 3 3 3 3 3" xfId="49905" xr:uid="{00000000-0005-0000-0000-000094BE0000}"/>
    <cellStyle name="Vírgula 7 4 3 3 3 4" xfId="49906" xr:uid="{00000000-0005-0000-0000-000095BE0000}"/>
    <cellStyle name="Vírgula 7 4 3 3 3 5" xfId="49907" xr:uid="{00000000-0005-0000-0000-000096BE0000}"/>
    <cellStyle name="Vírgula 7 4 3 3 3 6" xfId="49908" xr:uid="{00000000-0005-0000-0000-000097BE0000}"/>
    <cellStyle name="Vírgula 7 4 3 3 4" xfId="6109" xr:uid="{00000000-0005-0000-0000-000098BE0000}"/>
    <cellStyle name="Vírgula 7 4 3 3 4 2" xfId="11051" xr:uid="{00000000-0005-0000-0000-000099BE0000}"/>
    <cellStyle name="Vírgula 7 4 3 3 4 3" xfId="49909" xr:uid="{00000000-0005-0000-0000-00009ABE0000}"/>
    <cellStyle name="Vírgula 7 4 3 3 4 4" xfId="49910" xr:uid="{00000000-0005-0000-0000-00009BBE0000}"/>
    <cellStyle name="Vírgula 7 4 3 3 5" xfId="7617" xr:uid="{00000000-0005-0000-0000-00009CBE0000}"/>
    <cellStyle name="Vírgula 7 4 3 3 5 2" xfId="49911" xr:uid="{00000000-0005-0000-0000-00009DBE0000}"/>
    <cellStyle name="Vírgula 7 4 3 3 5 3" xfId="49912" xr:uid="{00000000-0005-0000-0000-00009EBE0000}"/>
    <cellStyle name="Vírgula 7 4 3 3 5 4" xfId="49913" xr:uid="{00000000-0005-0000-0000-00009FBE0000}"/>
    <cellStyle name="Vírgula 7 4 3 3 6" xfId="2655" xr:uid="{00000000-0005-0000-0000-0000A0BE0000}"/>
    <cellStyle name="Vírgula 7 4 3 3 6 2" xfId="49914" xr:uid="{00000000-0005-0000-0000-0000A1BE0000}"/>
    <cellStyle name="Vírgula 7 4 3 3 6 3" xfId="49915" xr:uid="{00000000-0005-0000-0000-0000A2BE0000}"/>
    <cellStyle name="Vírgula 7 4 3 3 6 4" xfId="49916" xr:uid="{00000000-0005-0000-0000-0000A3BE0000}"/>
    <cellStyle name="Vírgula 7 4 3 3 7" xfId="49917" xr:uid="{00000000-0005-0000-0000-0000A4BE0000}"/>
    <cellStyle name="Vírgula 7 4 3 3 7 2" xfId="49918" xr:uid="{00000000-0005-0000-0000-0000A5BE0000}"/>
    <cellStyle name="Vírgula 7 4 3 3 7 3" xfId="49919" xr:uid="{00000000-0005-0000-0000-0000A6BE0000}"/>
    <cellStyle name="Vírgula 7 4 3 3 8" xfId="49920" xr:uid="{00000000-0005-0000-0000-0000A7BE0000}"/>
    <cellStyle name="Vírgula 7 4 3 3 9" xfId="49921" xr:uid="{00000000-0005-0000-0000-0000A8BE0000}"/>
    <cellStyle name="Vírgula 7 4 3 4" xfId="1919" xr:uid="{00000000-0005-0000-0000-0000A9BE0000}"/>
    <cellStyle name="Vírgula 7 4 3 4 2" xfId="5277" xr:uid="{00000000-0005-0000-0000-0000AABE0000}"/>
    <cellStyle name="Vírgula 7 4 3 4 2 2" xfId="10261" xr:uid="{00000000-0005-0000-0000-0000ABBE0000}"/>
    <cellStyle name="Vírgula 7 4 3 4 2 2 2" xfId="49922" xr:uid="{00000000-0005-0000-0000-0000ACBE0000}"/>
    <cellStyle name="Vírgula 7 4 3 4 2 2 3" xfId="49923" xr:uid="{00000000-0005-0000-0000-0000ADBE0000}"/>
    <cellStyle name="Vírgula 7 4 3 4 2 2 4" xfId="49924" xr:uid="{00000000-0005-0000-0000-0000AEBE0000}"/>
    <cellStyle name="Vírgula 7 4 3 4 2 3" xfId="49925" xr:uid="{00000000-0005-0000-0000-0000AFBE0000}"/>
    <cellStyle name="Vírgula 7 4 3 4 2 3 2" xfId="49926" xr:uid="{00000000-0005-0000-0000-0000B0BE0000}"/>
    <cellStyle name="Vírgula 7 4 3 4 2 3 3" xfId="49927" xr:uid="{00000000-0005-0000-0000-0000B1BE0000}"/>
    <cellStyle name="Vírgula 7 4 3 4 2 4" xfId="49928" xr:uid="{00000000-0005-0000-0000-0000B2BE0000}"/>
    <cellStyle name="Vírgula 7 4 3 4 2 5" xfId="49929" xr:uid="{00000000-0005-0000-0000-0000B3BE0000}"/>
    <cellStyle name="Vírgula 7 4 3 4 2 6" xfId="49930" xr:uid="{00000000-0005-0000-0000-0000B4BE0000}"/>
    <cellStyle name="Vírgula 7 4 3 4 3" xfId="7006" xr:uid="{00000000-0005-0000-0000-0000B5BE0000}"/>
    <cellStyle name="Vírgula 7 4 3 4 3 2" xfId="11948" xr:uid="{00000000-0005-0000-0000-0000B6BE0000}"/>
    <cellStyle name="Vírgula 7 4 3 4 3 3" xfId="49931" xr:uid="{00000000-0005-0000-0000-0000B7BE0000}"/>
    <cellStyle name="Vírgula 7 4 3 4 3 4" xfId="49932" xr:uid="{00000000-0005-0000-0000-0000B8BE0000}"/>
    <cellStyle name="Vírgula 7 4 3 4 4" xfId="8514" xr:uid="{00000000-0005-0000-0000-0000B9BE0000}"/>
    <cellStyle name="Vírgula 7 4 3 4 4 2" xfId="49933" xr:uid="{00000000-0005-0000-0000-0000BABE0000}"/>
    <cellStyle name="Vírgula 7 4 3 4 4 3" xfId="49934" xr:uid="{00000000-0005-0000-0000-0000BBBE0000}"/>
    <cellStyle name="Vírgula 7 4 3 4 4 4" xfId="49935" xr:uid="{00000000-0005-0000-0000-0000BCBE0000}"/>
    <cellStyle name="Vírgula 7 4 3 4 5" xfId="3552" xr:uid="{00000000-0005-0000-0000-0000BDBE0000}"/>
    <cellStyle name="Vírgula 7 4 3 4 5 2" xfId="49936" xr:uid="{00000000-0005-0000-0000-0000BEBE0000}"/>
    <cellStyle name="Vírgula 7 4 3 4 5 3" xfId="49937" xr:uid="{00000000-0005-0000-0000-0000BFBE0000}"/>
    <cellStyle name="Vírgula 7 4 3 4 5 4" xfId="49938" xr:uid="{00000000-0005-0000-0000-0000C0BE0000}"/>
    <cellStyle name="Vírgula 7 4 3 4 6" xfId="49939" xr:uid="{00000000-0005-0000-0000-0000C1BE0000}"/>
    <cellStyle name="Vírgula 7 4 3 4 6 2" xfId="49940" xr:uid="{00000000-0005-0000-0000-0000C2BE0000}"/>
    <cellStyle name="Vírgula 7 4 3 4 6 3" xfId="49941" xr:uid="{00000000-0005-0000-0000-0000C3BE0000}"/>
    <cellStyle name="Vírgula 7 4 3 4 7" xfId="49942" xr:uid="{00000000-0005-0000-0000-0000C4BE0000}"/>
    <cellStyle name="Vírgula 7 4 3 4 8" xfId="49943" xr:uid="{00000000-0005-0000-0000-0000C5BE0000}"/>
    <cellStyle name="Vírgula 7 4 3 4 9" xfId="49944" xr:uid="{00000000-0005-0000-0000-0000C6BE0000}"/>
    <cellStyle name="Vírgula 7 4 3 5" xfId="3764" xr:uid="{00000000-0005-0000-0000-0000C7BE0000}"/>
    <cellStyle name="Vírgula 7 4 3 5 2" xfId="5359" xr:uid="{00000000-0005-0000-0000-0000C8BE0000}"/>
    <cellStyle name="Vírgula 7 4 3 5 2 2" xfId="10341" xr:uid="{00000000-0005-0000-0000-0000C9BE0000}"/>
    <cellStyle name="Vírgula 7 4 3 5 2 2 2" xfId="49945" xr:uid="{00000000-0005-0000-0000-0000CABE0000}"/>
    <cellStyle name="Vírgula 7 4 3 5 2 2 3" xfId="49946" xr:uid="{00000000-0005-0000-0000-0000CBBE0000}"/>
    <cellStyle name="Vírgula 7 4 3 5 2 2 4" xfId="49947" xr:uid="{00000000-0005-0000-0000-0000CCBE0000}"/>
    <cellStyle name="Vírgula 7 4 3 5 2 3" xfId="49948" xr:uid="{00000000-0005-0000-0000-0000CDBE0000}"/>
    <cellStyle name="Vírgula 7 4 3 5 2 3 2" xfId="49949" xr:uid="{00000000-0005-0000-0000-0000CEBE0000}"/>
    <cellStyle name="Vírgula 7 4 3 5 2 3 3" xfId="49950" xr:uid="{00000000-0005-0000-0000-0000CFBE0000}"/>
    <cellStyle name="Vírgula 7 4 3 5 2 4" xfId="49951" xr:uid="{00000000-0005-0000-0000-0000D0BE0000}"/>
    <cellStyle name="Vírgula 7 4 3 5 2 5" xfId="49952" xr:uid="{00000000-0005-0000-0000-0000D1BE0000}"/>
    <cellStyle name="Vírgula 7 4 3 5 2 6" xfId="49953" xr:uid="{00000000-0005-0000-0000-0000D2BE0000}"/>
    <cellStyle name="Vírgula 7 4 3 5 3" xfId="8724" xr:uid="{00000000-0005-0000-0000-0000D3BE0000}"/>
    <cellStyle name="Vírgula 7 4 3 5 3 2" xfId="49954" xr:uid="{00000000-0005-0000-0000-0000D4BE0000}"/>
    <cellStyle name="Vírgula 7 4 3 5 3 3" xfId="49955" xr:uid="{00000000-0005-0000-0000-0000D5BE0000}"/>
    <cellStyle name="Vírgula 7 4 3 5 3 4" xfId="49956" xr:uid="{00000000-0005-0000-0000-0000D6BE0000}"/>
    <cellStyle name="Vírgula 7 4 3 5 4" xfId="49957" xr:uid="{00000000-0005-0000-0000-0000D7BE0000}"/>
    <cellStyle name="Vírgula 7 4 3 5 4 2" xfId="49958" xr:uid="{00000000-0005-0000-0000-0000D8BE0000}"/>
    <cellStyle name="Vírgula 7 4 3 5 4 3" xfId="49959" xr:uid="{00000000-0005-0000-0000-0000D9BE0000}"/>
    <cellStyle name="Vírgula 7 4 3 5 4 4" xfId="49960" xr:uid="{00000000-0005-0000-0000-0000DABE0000}"/>
    <cellStyle name="Vírgula 7 4 3 5 5" xfId="49961" xr:uid="{00000000-0005-0000-0000-0000DBBE0000}"/>
    <cellStyle name="Vírgula 7 4 3 5 5 2" xfId="49962" xr:uid="{00000000-0005-0000-0000-0000DCBE0000}"/>
    <cellStyle name="Vírgula 7 4 3 5 5 3" xfId="49963" xr:uid="{00000000-0005-0000-0000-0000DDBE0000}"/>
    <cellStyle name="Vírgula 7 4 3 5 5 4" xfId="49964" xr:uid="{00000000-0005-0000-0000-0000DEBE0000}"/>
    <cellStyle name="Vírgula 7 4 3 5 6" xfId="49965" xr:uid="{00000000-0005-0000-0000-0000DFBE0000}"/>
    <cellStyle name="Vírgula 7 4 3 5 6 2" xfId="49966" xr:uid="{00000000-0005-0000-0000-0000E0BE0000}"/>
    <cellStyle name="Vírgula 7 4 3 5 6 3" xfId="49967" xr:uid="{00000000-0005-0000-0000-0000E1BE0000}"/>
    <cellStyle name="Vírgula 7 4 3 5 7" xfId="49968" xr:uid="{00000000-0005-0000-0000-0000E2BE0000}"/>
    <cellStyle name="Vírgula 7 4 3 5 8" xfId="49969" xr:uid="{00000000-0005-0000-0000-0000E3BE0000}"/>
    <cellStyle name="Vírgula 7 4 3 5 9" xfId="49970" xr:uid="{00000000-0005-0000-0000-0000E4BE0000}"/>
    <cellStyle name="Vírgula 7 4 3 6" xfId="4089" xr:uid="{00000000-0005-0000-0000-0000E5BE0000}"/>
    <cellStyle name="Vírgula 7 4 3 6 2" xfId="8860" xr:uid="{00000000-0005-0000-0000-0000E6BE0000}"/>
    <cellStyle name="Vírgula 7 4 3 6 2 2" xfId="49971" xr:uid="{00000000-0005-0000-0000-0000E7BE0000}"/>
    <cellStyle name="Vírgula 7 4 3 6 2 2 2" xfId="49972" xr:uid="{00000000-0005-0000-0000-0000E8BE0000}"/>
    <cellStyle name="Vírgula 7 4 3 6 2 2 3" xfId="49973" xr:uid="{00000000-0005-0000-0000-0000E9BE0000}"/>
    <cellStyle name="Vírgula 7 4 3 6 2 2 4" xfId="49974" xr:uid="{00000000-0005-0000-0000-0000EABE0000}"/>
    <cellStyle name="Vírgula 7 4 3 6 2 3" xfId="49975" xr:uid="{00000000-0005-0000-0000-0000EBBE0000}"/>
    <cellStyle name="Vírgula 7 4 3 6 2 3 2" xfId="49976" xr:uid="{00000000-0005-0000-0000-0000ECBE0000}"/>
    <cellStyle name="Vírgula 7 4 3 6 2 3 3" xfId="49977" xr:uid="{00000000-0005-0000-0000-0000EDBE0000}"/>
    <cellStyle name="Vírgula 7 4 3 6 2 4" xfId="49978" xr:uid="{00000000-0005-0000-0000-0000EEBE0000}"/>
    <cellStyle name="Vírgula 7 4 3 6 2 5" xfId="49979" xr:uid="{00000000-0005-0000-0000-0000EFBE0000}"/>
    <cellStyle name="Vírgula 7 4 3 6 2 6" xfId="49980" xr:uid="{00000000-0005-0000-0000-0000F0BE0000}"/>
    <cellStyle name="Vírgula 7 4 3 6 3" xfId="49981" xr:uid="{00000000-0005-0000-0000-0000F1BE0000}"/>
    <cellStyle name="Vírgula 7 4 3 6 3 2" xfId="49982" xr:uid="{00000000-0005-0000-0000-0000F2BE0000}"/>
    <cellStyle name="Vírgula 7 4 3 6 3 3" xfId="49983" xr:uid="{00000000-0005-0000-0000-0000F3BE0000}"/>
    <cellStyle name="Vírgula 7 4 3 6 3 4" xfId="49984" xr:uid="{00000000-0005-0000-0000-0000F4BE0000}"/>
    <cellStyle name="Vírgula 7 4 3 6 4" xfId="49985" xr:uid="{00000000-0005-0000-0000-0000F5BE0000}"/>
    <cellStyle name="Vírgula 7 4 3 6 4 2" xfId="49986" xr:uid="{00000000-0005-0000-0000-0000F6BE0000}"/>
    <cellStyle name="Vírgula 7 4 3 6 4 3" xfId="49987" xr:uid="{00000000-0005-0000-0000-0000F7BE0000}"/>
    <cellStyle name="Vírgula 7 4 3 6 4 4" xfId="49988" xr:uid="{00000000-0005-0000-0000-0000F8BE0000}"/>
    <cellStyle name="Vírgula 7 4 3 6 5" xfId="49989" xr:uid="{00000000-0005-0000-0000-0000F9BE0000}"/>
    <cellStyle name="Vírgula 7 4 3 6 5 2" xfId="49990" xr:uid="{00000000-0005-0000-0000-0000FABE0000}"/>
    <cellStyle name="Vírgula 7 4 3 6 5 3" xfId="49991" xr:uid="{00000000-0005-0000-0000-0000FBBE0000}"/>
    <cellStyle name="Vírgula 7 4 3 6 6" xfId="49992" xr:uid="{00000000-0005-0000-0000-0000FCBE0000}"/>
    <cellStyle name="Vírgula 7 4 3 6 7" xfId="49993" xr:uid="{00000000-0005-0000-0000-0000FDBE0000}"/>
    <cellStyle name="Vírgula 7 4 3 6 8" xfId="49994" xr:uid="{00000000-0005-0000-0000-0000FEBE0000}"/>
    <cellStyle name="Vírgula 7 4 3 7" xfId="4619" xr:uid="{00000000-0005-0000-0000-0000FFBE0000}"/>
    <cellStyle name="Vírgula 7 4 3 7 2" xfId="9603" xr:uid="{00000000-0005-0000-0000-000000BF0000}"/>
    <cellStyle name="Vírgula 7 4 3 7 2 2" xfId="49995" xr:uid="{00000000-0005-0000-0000-000001BF0000}"/>
    <cellStyle name="Vírgula 7 4 3 7 2 3" xfId="49996" xr:uid="{00000000-0005-0000-0000-000002BF0000}"/>
    <cellStyle name="Vírgula 7 4 3 7 2 4" xfId="49997" xr:uid="{00000000-0005-0000-0000-000003BF0000}"/>
    <cellStyle name="Vírgula 7 4 3 7 3" xfId="49998" xr:uid="{00000000-0005-0000-0000-000004BF0000}"/>
    <cellStyle name="Vírgula 7 4 3 7 3 2" xfId="49999" xr:uid="{00000000-0005-0000-0000-000005BF0000}"/>
    <cellStyle name="Vírgula 7 4 3 7 3 3" xfId="50000" xr:uid="{00000000-0005-0000-0000-000006BF0000}"/>
    <cellStyle name="Vírgula 7 4 3 7 4" xfId="50001" xr:uid="{00000000-0005-0000-0000-000007BF0000}"/>
    <cellStyle name="Vírgula 7 4 3 7 5" xfId="50002" xr:uid="{00000000-0005-0000-0000-000008BF0000}"/>
    <cellStyle name="Vírgula 7 4 3 7 6" xfId="50003" xr:uid="{00000000-0005-0000-0000-000009BF0000}"/>
    <cellStyle name="Vírgula 7 4 3 8" xfId="5836" xr:uid="{00000000-0005-0000-0000-00000ABF0000}"/>
    <cellStyle name="Vírgula 7 4 3 8 2" xfId="10778" xr:uid="{00000000-0005-0000-0000-00000BBF0000}"/>
    <cellStyle name="Vírgula 7 4 3 8 3" xfId="50004" xr:uid="{00000000-0005-0000-0000-00000CBF0000}"/>
    <cellStyle name="Vírgula 7 4 3 8 4" xfId="50005" xr:uid="{00000000-0005-0000-0000-00000DBF0000}"/>
    <cellStyle name="Vírgula 7 4 3 9" xfId="7344" xr:uid="{00000000-0005-0000-0000-00000EBF0000}"/>
    <cellStyle name="Vírgula 7 4 3 9 2" xfId="50006" xr:uid="{00000000-0005-0000-0000-00000FBF0000}"/>
    <cellStyle name="Vírgula 7 4 3 9 3" xfId="50007" xr:uid="{00000000-0005-0000-0000-000010BF0000}"/>
    <cellStyle name="Vírgula 7 4 3 9 4" xfId="50008" xr:uid="{00000000-0005-0000-0000-000011BF0000}"/>
    <cellStyle name="Vírgula 7 4 4" xfId="481" xr:uid="{00000000-0005-0000-0000-000012BF0000}"/>
    <cellStyle name="Vírgula 7 4 4 10" xfId="50009" xr:uid="{00000000-0005-0000-0000-000013BF0000}"/>
    <cellStyle name="Vírgula 7 4 4 11" xfId="50010" xr:uid="{00000000-0005-0000-0000-000014BF0000}"/>
    <cellStyle name="Vírgula 7 4 4 2" xfId="1041" xr:uid="{00000000-0005-0000-0000-000015BF0000}"/>
    <cellStyle name="Vírgula 7 4 4 2 10" xfId="50011" xr:uid="{00000000-0005-0000-0000-000016BF0000}"/>
    <cellStyle name="Vírgula 7 4 4 2 2" xfId="1924" xr:uid="{00000000-0005-0000-0000-000017BF0000}"/>
    <cellStyle name="Vírgula 7 4 4 2 2 2" xfId="5282" xr:uid="{00000000-0005-0000-0000-000018BF0000}"/>
    <cellStyle name="Vírgula 7 4 4 2 2 2 2" xfId="10266" xr:uid="{00000000-0005-0000-0000-000019BF0000}"/>
    <cellStyle name="Vírgula 7 4 4 2 2 2 2 2" xfId="50012" xr:uid="{00000000-0005-0000-0000-00001ABF0000}"/>
    <cellStyle name="Vírgula 7 4 4 2 2 2 2 3" xfId="50013" xr:uid="{00000000-0005-0000-0000-00001BBF0000}"/>
    <cellStyle name="Vírgula 7 4 4 2 2 2 2 4" xfId="50014" xr:uid="{00000000-0005-0000-0000-00001CBF0000}"/>
    <cellStyle name="Vírgula 7 4 4 2 2 2 3" xfId="50015" xr:uid="{00000000-0005-0000-0000-00001DBF0000}"/>
    <cellStyle name="Vírgula 7 4 4 2 2 2 3 2" xfId="50016" xr:uid="{00000000-0005-0000-0000-00001EBF0000}"/>
    <cellStyle name="Vírgula 7 4 4 2 2 2 3 3" xfId="50017" xr:uid="{00000000-0005-0000-0000-00001FBF0000}"/>
    <cellStyle name="Vírgula 7 4 4 2 2 2 4" xfId="50018" xr:uid="{00000000-0005-0000-0000-000020BF0000}"/>
    <cellStyle name="Vírgula 7 4 4 2 2 2 5" xfId="50019" xr:uid="{00000000-0005-0000-0000-000021BF0000}"/>
    <cellStyle name="Vírgula 7 4 4 2 2 2 6" xfId="50020" xr:uid="{00000000-0005-0000-0000-000022BF0000}"/>
    <cellStyle name="Vírgula 7 4 4 2 2 3" xfId="7011" xr:uid="{00000000-0005-0000-0000-000023BF0000}"/>
    <cellStyle name="Vírgula 7 4 4 2 2 3 2" xfId="11953" xr:uid="{00000000-0005-0000-0000-000024BF0000}"/>
    <cellStyle name="Vírgula 7 4 4 2 2 3 3" xfId="50021" xr:uid="{00000000-0005-0000-0000-000025BF0000}"/>
    <cellStyle name="Vírgula 7 4 4 2 2 3 4" xfId="50022" xr:uid="{00000000-0005-0000-0000-000026BF0000}"/>
    <cellStyle name="Vírgula 7 4 4 2 2 4" xfId="8519" xr:uid="{00000000-0005-0000-0000-000027BF0000}"/>
    <cellStyle name="Vírgula 7 4 4 2 2 4 2" xfId="50023" xr:uid="{00000000-0005-0000-0000-000028BF0000}"/>
    <cellStyle name="Vírgula 7 4 4 2 2 4 3" xfId="50024" xr:uid="{00000000-0005-0000-0000-000029BF0000}"/>
    <cellStyle name="Vírgula 7 4 4 2 2 4 4" xfId="50025" xr:uid="{00000000-0005-0000-0000-00002ABF0000}"/>
    <cellStyle name="Vírgula 7 4 4 2 2 5" xfId="3557" xr:uid="{00000000-0005-0000-0000-00002BBF0000}"/>
    <cellStyle name="Vírgula 7 4 4 2 2 5 2" xfId="50026" xr:uid="{00000000-0005-0000-0000-00002CBF0000}"/>
    <cellStyle name="Vírgula 7 4 4 2 2 5 3" xfId="50027" xr:uid="{00000000-0005-0000-0000-00002DBF0000}"/>
    <cellStyle name="Vírgula 7 4 4 2 2 5 4" xfId="50028" xr:uid="{00000000-0005-0000-0000-00002EBF0000}"/>
    <cellStyle name="Vírgula 7 4 4 2 2 6" xfId="50029" xr:uid="{00000000-0005-0000-0000-00002FBF0000}"/>
    <cellStyle name="Vírgula 7 4 4 2 2 6 2" xfId="50030" xr:uid="{00000000-0005-0000-0000-000030BF0000}"/>
    <cellStyle name="Vírgula 7 4 4 2 2 6 3" xfId="50031" xr:uid="{00000000-0005-0000-0000-000031BF0000}"/>
    <cellStyle name="Vírgula 7 4 4 2 2 7" xfId="50032" xr:uid="{00000000-0005-0000-0000-000032BF0000}"/>
    <cellStyle name="Vírgula 7 4 4 2 2 8" xfId="50033" xr:uid="{00000000-0005-0000-0000-000033BF0000}"/>
    <cellStyle name="Vírgula 7 4 4 2 2 9" xfId="50034" xr:uid="{00000000-0005-0000-0000-000034BF0000}"/>
    <cellStyle name="Vírgula 7 4 4 2 3" xfId="4463" xr:uid="{00000000-0005-0000-0000-000035BF0000}"/>
    <cellStyle name="Vírgula 7 4 4 2 3 2" xfId="9448" xr:uid="{00000000-0005-0000-0000-000036BF0000}"/>
    <cellStyle name="Vírgula 7 4 4 2 3 2 2" xfId="50035" xr:uid="{00000000-0005-0000-0000-000037BF0000}"/>
    <cellStyle name="Vírgula 7 4 4 2 3 2 3" xfId="50036" xr:uid="{00000000-0005-0000-0000-000038BF0000}"/>
    <cellStyle name="Vírgula 7 4 4 2 3 2 4" xfId="50037" xr:uid="{00000000-0005-0000-0000-000039BF0000}"/>
    <cellStyle name="Vírgula 7 4 4 2 3 3" xfId="50038" xr:uid="{00000000-0005-0000-0000-00003ABF0000}"/>
    <cellStyle name="Vírgula 7 4 4 2 3 3 2" xfId="50039" xr:uid="{00000000-0005-0000-0000-00003BBF0000}"/>
    <cellStyle name="Vírgula 7 4 4 2 3 3 3" xfId="50040" xr:uid="{00000000-0005-0000-0000-00003CBF0000}"/>
    <cellStyle name="Vírgula 7 4 4 2 3 4" xfId="50041" xr:uid="{00000000-0005-0000-0000-00003DBF0000}"/>
    <cellStyle name="Vírgula 7 4 4 2 3 5" xfId="50042" xr:uid="{00000000-0005-0000-0000-00003EBF0000}"/>
    <cellStyle name="Vírgula 7 4 4 2 3 6" xfId="50043" xr:uid="{00000000-0005-0000-0000-00003FBF0000}"/>
    <cellStyle name="Vírgula 7 4 4 2 4" xfId="6203" xr:uid="{00000000-0005-0000-0000-000040BF0000}"/>
    <cellStyle name="Vírgula 7 4 4 2 4 2" xfId="11145" xr:uid="{00000000-0005-0000-0000-000041BF0000}"/>
    <cellStyle name="Vírgula 7 4 4 2 4 3" xfId="50044" xr:uid="{00000000-0005-0000-0000-000042BF0000}"/>
    <cellStyle name="Vírgula 7 4 4 2 4 4" xfId="50045" xr:uid="{00000000-0005-0000-0000-000043BF0000}"/>
    <cellStyle name="Vírgula 7 4 4 2 5" xfId="7711" xr:uid="{00000000-0005-0000-0000-000044BF0000}"/>
    <cellStyle name="Vírgula 7 4 4 2 5 2" xfId="50046" xr:uid="{00000000-0005-0000-0000-000045BF0000}"/>
    <cellStyle name="Vírgula 7 4 4 2 5 3" xfId="50047" xr:uid="{00000000-0005-0000-0000-000046BF0000}"/>
    <cellStyle name="Vírgula 7 4 4 2 5 4" xfId="50048" xr:uid="{00000000-0005-0000-0000-000047BF0000}"/>
    <cellStyle name="Vírgula 7 4 4 2 6" xfId="2749" xr:uid="{00000000-0005-0000-0000-000048BF0000}"/>
    <cellStyle name="Vírgula 7 4 4 2 6 2" xfId="50049" xr:uid="{00000000-0005-0000-0000-000049BF0000}"/>
    <cellStyle name="Vírgula 7 4 4 2 6 3" xfId="50050" xr:uid="{00000000-0005-0000-0000-00004ABF0000}"/>
    <cellStyle name="Vírgula 7 4 4 2 6 4" xfId="50051" xr:uid="{00000000-0005-0000-0000-00004BBF0000}"/>
    <cellStyle name="Vírgula 7 4 4 2 7" xfId="50052" xr:uid="{00000000-0005-0000-0000-00004CBF0000}"/>
    <cellStyle name="Vírgula 7 4 4 2 7 2" xfId="50053" xr:uid="{00000000-0005-0000-0000-00004DBF0000}"/>
    <cellStyle name="Vírgula 7 4 4 2 7 3" xfId="50054" xr:uid="{00000000-0005-0000-0000-00004EBF0000}"/>
    <cellStyle name="Vírgula 7 4 4 2 8" xfId="50055" xr:uid="{00000000-0005-0000-0000-00004FBF0000}"/>
    <cellStyle name="Vírgula 7 4 4 2 9" xfId="50056" xr:uid="{00000000-0005-0000-0000-000050BF0000}"/>
    <cellStyle name="Vírgula 7 4 4 3" xfId="1923" xr:uid="{00000000-0005-0000-0000-000051BF0000}"/>
    <cellStyle name="Vírgula 7 4 4 3 2" xfId="5281" xr:uid="{00000000-0005-0000-0000-000052BF0000}"/>
    <cellStyle name="Vírgula 7 4 4 3 2 2" xfId="10265" xr:uid="{00000000-0005-0000-0000-000053BF0000}"/>
    <cellStyle name="Vírgula 7 4 4 3 2 2 2" xfId="50057" xr:uid="{00000000-0005-0000-0000-000054BF0000}"/>
    <cellStyle name="Vírgula 7 4 4 3 2 2 3" xfId="50058" xr:uid="{00000000-0005-0000-0000-000055BF0000}"/>
    <cellStyle name="Vírgula 7 4 4 3 2 2 4" xfId="50059" xr:uid="{00000000-0005-0000-0000-000056BF0000}"/>
    <cellStyle name="Vírgula 7 4 4 3 2 3" xfId="50060" xr:uid="{00000000-0005-0000-0000-000057BF0000}"/>
    <cellStyle name="Vírgula 7 4 4 3 2 3 2" xfId="50061" xr:uid="{00000000-0005-0000-0000-000058BF0000}"/>
    <cellStyle name="Vírgula 7 4 4 3 2 3 3" xfId="50062" xr:uid="{00000000-0005-0000-0000-000059BF0000}"/>
    <cellStyle name="Vírgula 7 4 4 3 2 4" xfId="50063" xr:uid="{00000000-0005-0000-0000-00005ABF0000}"/>
    <cellStyle name="Vírgula 7 4 4 3 2 5" xfId="50064" xr:uid="{00000000-0005-0000-0000-00005BBF0000}"/>
    <cellStyle name="Vírgula 7 4 4 3 2 6" xfId="50065" xr:uid="{00000000-0005-0000-0000-00005CBF0000}"/>
    <cellStyle name="Vírgula 7 4 4 3 3" xfId="7010" xr:uid="{00000000-0005-0000-0000-00005DBF0000}"/>
    <cellStyle name="Vírgula 7 4 4 3 3 2" xfId="11952" xr:uid="{00000000-0005-0000-0000-00005EBF0000}"/>
    <cellStyle name="Vírgula 7 4 4 3 3 3" xfId="50066" xr:uid="{00000000-0005-0000-0000-00005FBF0000}"/>
    <cellStyle name="Vírgula 7 4 4 3 3 4" xfId="50067" xr:uid="{00000000-0005-0000-0000-000060BF0000}"/>
    <cellStyle name="Vírgula 7 4 4 3 4" xfId="8518" xr:uid="{00000000-0005-0000-0000-000061BF0000}"/>
    <cellStyle name="Vírgula 7 4 4 3 4 2" xfId="50068" xr:uid="{00000000-0005-0000-0000-000062BF0000}"/>
    <cellStyle name="Vírgula 7 4 4 3 4 3" xfId="50069" xr:uid="{00000000-0005-0000-0000-000063BF0000}"/>
    <cellStyle name="Vírgula 7 4 4 3 4 4" xfId="50070" xr:uid="{00000000-0005-0000-0000-000064BF0000}"/>
    <cellStyle name="Vírgula 7 4 4 3 5" xfId="3556" xr:uid="{00000000-0005-0000-0000-000065BF0000}"/>
    <cellStyle name="Vírgula 7 4 4 3 5 2" xfId="50071" xr:uid="{00000000-0005-0000-0000-000066BF0000}"/>
    <cellStyle name="Vírgula 7 4 4 3 5 3" xfId="50072" xr:uid="{00000000-0005-0000-0000-000067BF0000}"/>
    <cellStyle name="Vírgula 7 4 4 3 5 4" xfId="50073" xr:uid="{00000000-0005-0000-0000-000068BF0000}"/>
    <cellStyle name="Vírgula 7 4 4 3 6" xfId="50074" xr:uid="{00000000-0005-0000-0000-000069BF0000}"/>
    <cellStyle name="Vírgula 7 4 4 3 6 2" xfId="50075" xr:uid="{00000000-0005-0000-0000-00006ABF0000}"/>
    <cellStyle name="Vírgula 7 4 4 3 6 3" xfId="50076" xr:uid="{00000000-0005-0000-0000-00006BBF0000}"/>
    <cellStyle name="Vírgula 7 4 4 3 7" xfId="50077" xr:uid="{00000000-0005-0000-0000-00006CBF0000}"/>
    <cellStyle name="Vírgula 7 4 4 3 8" xfId="50078" xr:uid="{00000000-0005-0000-0000-00006DBF0000}"/>
    <cellStyle name="Vírgula 7 4 4 3 9" xfId="50079" xr:uid="{00000000-0005-0000-0000-00006EBF0000}"/>
    <cellStyle name="Vírgula 7 4 4 4" xfId="3996" xr:uid="{00000000-0005-0000-0000-00006FBF0000}"/>
    <cellStyle name="Vírgula 7 4 4 4 2" xfId="9067" xr:uid="{00000000-0005-0000-0000-000070BF0000}"/>
    <cellStyle name="Vírgula 7 4 4 4 2 2" xfId="50080" xr:uid="{00000000-0005-0000-0000-000071BF0000}"/>
    <cellStyle name="Vírgula 7 4 4 4 2 3" xfId="50081" xr:uid="{00000000-0005-0000-0000-000072BF0000}"/>
    <cellStyle name="Vírgula 7 4 4 4 2 4" xfId="50082" xr:uid="{00000000-0005-0000-0000-000073BF0000}"/>
    <cellStyle name="Vírgula 7 4 4 4 3" xfId="50083" xr:uid="{00000000-0005-0000-0000-000074BF0000}"/>
    <cellStyle name="Vírgula 7 4 4 4 3 2" xfId="50084" xr:uid="{00000000-0005-0000-0000-000075BF0000}"/>
    <cellStyle name="Vírgula 7 4 4 4 3 3" xfId="50085" xr:uid="{00000000-0005-0000-0000-000076BF0000}"/>
    <cellStyle name="Vírgula 7 4 4 4 4" xfId="50086" xr:uid="{00000000-0005-0000-0000-000077BF0000}"/>
    <cellStyle name="Vírgula 7 4 4 4 5" xfId="50087" xr:uid="{00000000-0005-0000-0000-000078BF0000}"/>
    <cellStyle name="Vírgula 7 4 4 4 6" xfId="50088" xr:uid="{00000000-0005-0000-0000-000079BF0000}"/>
    <cellStyle name="Vírgula 7 4 4 5" xfId="5751" xr:uid="{00000000-0005-0000-0000-00007ABF0000}"/>
    <cellStyle name="Vírgula 7 4 4 5 2" xfId="10693" xr:uid="{00000000-0005-0000-0000-00007BBF0000}"/>
    <cellStyle name="Vírgula 7 4 4 5 3" xfId="50089" xr:uid="{00000000-0005-0000-0000-00007CBF0000}"/>
    <cellStyle name="Vírgula 7 4 4 5 4" xfId="50090" xr:uid="{00000000-0005-0000-0000-00007DBF0000}"/>
    <cellStyle name="Vírgula 7 4 4 6" xfId="7259" xr:uid="{00000000-0005-0000-0000-00007EBF0000}"/>
    <cellStyle name="Vírgula 7 4 4 6 2" xfId="50091" xr:uid="{00000000-0005-0000-0000-00007FBF0000}"/>
    <cellStyle name="Vírgula 7 4 4 6 3" xfId="50092" xr:uid="{00000000-0005-0000-0000-000080BF0000}"/>
    <cellStyle name="Vírgula 7 4 4 6 4" xfId="50093" xr:uid="{00000000-0005-0000-0000-000081BF0000}"/>
    <cellStyle name="Vírgula 7 4 4 7" xfId="2297" xr:uid="{00000000-0005-0000-0000-000082BF0000}"/>
    <cellStyle name="Vírgula 7 4 4 7 2" xfId="50094" xr:uid="{00000000-0005-0000-0000-000083BF0000}"/>
    <cellStyle name="Vírgula 7 4 4 7 3" xfId="50095" xr:uid="{00000000-0005-0000-0000-000084BF0000}"/>
    <cellStyle name="Vírgula 7 4 4 7 4" xfId="50096" xr:uid="{00000000-0005-0000-0000-000085BF0000}"/>
    <cellStyle name="Vírgula 7 4 4 8" xfId="50097" xr:uid="{00000000-0005-0000-0000-000086BF0000}"/>
    <cellStyle name="Vírgula 7 4 4 8 2" xfId="50098" xr:uid="{00000000-0005-0000-0000-000087BF0000}"/>
    <cellStyle name="Vírgula 7 4 4 8 3" xfId="50099" xr:uid="{00000000-0005-0000-0000-000088BF0000}"/>
    <cellStyle name="Vírgula 7 4 4 9" xfId="50100" xr:uid="{00000000-0005-0000-0000-000089BF0000}"/>
    <cellStyle name="Vírgula 7 4 5" xfId="688" xr:uid="{00000000-0005-0000-0000-00008ABF0000}"/>
    <cellStyle name="Vírgula 7 4 5 10" xfId="50101" xr:uid="{00000000-0005-0000-0000-00008BBF0000}"/>
    <cellStyle name="Vírgula 7 4 5 11" xfId="50102" xr:uid="{00000000-0005-0000-0000-00008CBF0000}"/>
    <cellStyle name="Vírgula 7 4 5 2" xfId="1154" xr:uid="{00000000-0005-0000-0000-00008DBF0000}"/>
    <cellStyle name="Vírgula 7 4 5 2 10" xfId="50103" xr:uid="{00000000-0005-0000-0000-00008EBF0000}"/>
    <cellStyle name="Vírgula 7 4 5 2 2" xfId="1926" xr:uid="{00000000-0005-0000-0000-00008FBF0000}"/>
    <cellStyle name="Vírgula 7 4 5 2 2 2" xfId="5284" xr:uid="{00000000-0005-0000-0000-000090BF0000}"/>
    <cellStyle name="Vírgula 7 4 5 2 2 2 2" xfId="10268" xr:uid="{00000000-0005-0000-0000-000091BF0000}"/>
    <cellStyle name="Vírgula 7 4 5 2 2 2 2 2" xfId="50104" xr:uid="{00000000-0005-0000-0000-000092BF0000}"/>
    <cellStyle name="Vírgula 7 4 5 2 2 2 2 3" xfId="50105" xr:uid="{00000000-0005-0000-0000-000093BF0000}"/>
    <cellStyle name="Vírgula 7 4 5 2 2 2 2 4" xfId="50106" xr:uid="{00000000-0005-0000-0000-000094BF0000}"/>
    <cellStyle name="Vírgula 7 4 5 2 2 2 3" xfId="50107" xr:uid="{00000000-0005-0000-0000-000095BF0000}"/>
    <cellStyle name="Vírgula 7 4 5 2 2 2 3 2" xfId="50108" xr:uid="{00000000-0005-0000-0000-000096BF0000}"/>
    <cellStyle name="Vírgula 7 4 5 2 2 2 3 3" xfId="50109" xr:uid="{00000000-0005-0000-0000-000097BF0000}"/>
    <cellStyle name="Vírgula 7 4 5 2 2 2 4" xfId="50110" xr:uid="{00000000-0005-0000-0000-000098BF0000}"/>
    <cellStyle name="Vírgula 7 4 5 2 2 2 5" xfId="50111" xr:uid="{00000000-0005-0000-0000-000099BF0000}"/>
    <cellStyle name="Vírgula 7 4 5 2 2 2 6" xfId="50112" xr:uid="{00000000-0005-0000-0000-00009ABF0000}"/>
    <cellStyle name="Vírgula 7 4 5 2 2 3" xfId="7013" xr:uid="{00000000-0005-0000-0000-00009BBF0000}"/>
    <cellStyle name="Vírgula 7 4 5 2 2 3 2" xfId="11955" xr:uid="{00000000-0005-0000-0000-00009CBF0000}"/>
    <cellStyle name="Vírgula 7 4 5 2 2 3 3" xfId="50113" xr:uid="{00000000-0005-0000-0000-00009DBF0000}"/>
    <cellStyle name="Vírgula 7 4 5 2 2 3 4" xfId="50114" xr:uid="{00000000-0005-0000-0000-00009EBF0000}"/>
    <cellStyle name="Vírgula 7 4 5 2 2 4" xfId="8521" xr:uid="{00000000-0005-0000-0000-00009FBF0000}"/>
    <cellStyle name="Vírgula 7 4 5 2 2 4 2" xfId="50115" xr:uid="{00000000-0005-0000-0000-0000A0BF0000}"/>
    <cellStyle name="Vírgula 7 4 5 2 2 4 3" xfId="50116" xr:uid="{00000000-0005-0000-0000-0000A1BF0000}"/>
    <cellStyle name="Vírgula 7 4 5 2 2 4 4" xfId="50117" xr:uid="{00000000-0005-0000-0000-0000A2BF0000}"/>
    <cellStyle name="Vírgula 7 4 5 2 2 5" xfId="3559" xr:uid="{00000000-0005-0000-0000-0000A3BF0000}"/>
    <cellStyle name="Vírgula 7 4 5 2 2 5 2" xfId="50118" xr:uid="{00000000-0005-0000-0000-0000A4BF0000}"/>
    <cellStyle name="Vírgula 7 4 5 2 2 5 3" xfId="50119" xr:uid="{00000000-0005-0000-0000-0000A5BF0000}"/>
    <cellStyle name="Vírgula 7 4 5 2 2 5 4" xfId="50120" xr:uid="{00000000-0005-0000-0000-0000A6BF0000}"/>
    <cellStyle name="Vírgula 7 4 5 2 2 6" xfId="50121" xr:uid="{00000000-0005-0000-0000-0000A7BF0000}"/>
    <cellStyle name="Vírgula 7 4 5 2 2 6 2" xfId="50122" xr:uid="{00000000-0005-0000-0000-0000A8BF0000}"/>
    <cellStyle name="Vírgula 7 4 5 2 2 6 3" xfId="50123" xr:uid="{00000000-0005-0000-0000-0000A9BF0000}"/>
    <cellStyle name="Vírgula 7 4 5 2 2 7" xfId="50124" xr:uid="{00000000-0005-0000-0000-0000AABF0000}"/>
    <cellStyle name="Vírgula 7 4 5 2 2 8" xfId="50125" xr:uid="{00000000-0005-0000-0000-0000ABBF0000}"/>
    <cellStyle name="Vírgula 7 4 5 2 2 9" xfId="50126" xr:uid="{00000000-0005-0000-0000-0000ACBF0000}"/>
    <cellStyle name="Vírgula 7 4 5 2 3" xfId="4522" xr:uid="{00000000-0005-0000-0000-0000ADBF0000}"/>
    <cellStyle name="Vírgula 7 4 5 2 3 2" xfId="9506" xr:uid="{00000000-0005-0000-0000-0000AEBF0000}"/>
    <cellStyle name="Vírgula 7 4 5 2 3 2 2" xfId="50127" xr:uid="{00000000-0005-0000-0000-0000AFBF0000}"/>
    <cellStyle name="Vírgula 7 4 5 2 3 2 3" xfId="50128" xr:uid="{00000000-0005-0000-0000-0000B0BF0000}"/>
    <cellStyle name="Vírgula 7 4 5 2 3 2 4" xfId="50129" xr:uid="{00000000-0005-0000-0000-0000B1BF0000}"/>
    <cellStyle name="Vírgula 7 4 5 2 3 3" xfId="50130" xr:uid="{00000000-0005-0000-0000-0000B2BF0000}"/>
    <cellStyle name="Vírgula 7 4 5 2 3 3 2" xfId="50131" xr:uid="{00000000-0005-0000-0000-0000B3BF0000}"/>
    <cellStyle name="Vírgula 7 4 5 2 3 3 3" xfId="50132" xr:uid="{00000000-0005-0000-0000-0000B4BF0000}"/>
    <cellStyle name="Vírgula 7 4 5 2 3 4" xfId="50133" xr:uid="{00000000-0005-0000-0000-0000B5BF0000}"/>
    <cellStyle name="Vírgula 7 4 5 2 3 5" xfId="50134" xr:uid="{00000000-0005-0000-0000-0000B6BF0000}"/>
    <cellStyle name="Vírgula 7 4 5 2 3 6" xfId="50135" xr:uid="{00000000-0005-0000-0000-0000B7BF0000}"/>
    <cellStyle name="Vírgula 7 4 5 2 4" xfId="6253" xr:uid="{00000000-0005-0000-0000-0000B8BF0000}"/>
    <cellStyle name="Vírgula 7 4 5 2 4 2" xfId="11195" xr:uid="{00000000-0005-0000-0000-0000B9BF0000}"/>
    <cellStyle name="Vírgula 7 4 5 2 4 3" xfId="50136" xr:uid="{00000000-0005-0000-0000-0000BABF0000}"/>
    <cellStyle name="Vírgula 7 4 5 2 4 4" xfId="50137" xr:uid="{00000000-0005-0000-0000-0000BBBF0000}"/>
    <cellStyle name="Vírgula 7 4 5 2 5" xfId="7761" xr:uid="{00000000-0005-0000-0000-0000BCBF0000}"/>
    <cellStyle name="Vírgula 7 4 5 2 5 2" xfId="50138" xr:uid="{00000000-0005-0000-0000-0000BDBF0000}"/>
    <cellStyle name="Vírgula 7 4 5 2 5 3" xfId="50139" xr:uid="{00000000-0005-0000-0000-0000BEBF0000}"/>
    <cellStyle name="Vírgula 7 4 5 2 5 4" xfId="50140" xr:uid="{00000000-0005-0000-0000-0000BFBF0000}"/>
    <cellStyle name="Vírgula 7 4 5 2 6" xfId="2799" xr:uid="{00000000-0005-0000-0000-0000C0BF0000}"/>
    <cellStyle name="Vírgula 7 4 5 2 6 2" xfId="50141" xr:uid="{00000000-0005-0000-0000-0000C1BF0000}"/>
    <cellStyle name="Vírgula 7 4 5 2 6 3" xfId="50142" xr:uid="{00000000-0005-0000-0000-0000C2BF0000}"/>
    <cellStyle name="Vírgula 7 4 5 2 6 4" xfId="50143" xr:uid="{00000000-0005-0000-0000-0000C3BF0000}"/>
    <cellStyle name="Vírgula 7 4 5 2 7" xfId="50144" xr:uid="{00000000-0005-0000-0000-0000C4BF0000}"/>
    <cellStyle name="Vírgula 7 4 5 2 7 2" xfId="50145" xr:uid="{00000000-0005-0000-0000-0000C5BF0000}"/>
    <cellStyle name="Vírgula 7 4 5 2 7 3" xfId="50146" xr:uid="{00000000-0005-0000-0000-0000C6BF0000}"/>
    <cellStyle name="Vírgula 7 4 5 2 8" xfId="50147" xr:uid="{00000000-0005-0000-0000-0000C7BF0000}"/>
    <cellStyle name="Vírgula 7 4 5 2 9" xfId="50148" xr:uid="{00000000-0005-0000-0000-0000C8BF0000}"/>
    <cellStyle name="Vírgula 7 4 5 3" xfId="1925" xr:uid="{00000000-0005-0000-0000-0000C9BF0000}"/>
    <cellStyle name="Vírgula 7 4 5 3 2" xfId="5283" xr:uid="{00000000-0005-0000-0000-0000CABF0000}"/>
    <cellStyle name="Vírgula 7 4 5 3 2 2" xfId="10267" xr:uid="{00000000-0005-0000-0000-0000CBBF0000}"/>
    <cellStyle name="Vírgula 7 4 5 3 2 2 2" xfId="50149" xr:uid="{00000000-0005-0000-0000-0000CCBF0000}"/>
    <cellStyle name="Vírgula 7 4 5 3 2 2 3" xfId="50150" xr:uid="{00000000-0005-0000-0000-0000CDBF0000}"/>
    <cellStyle name="Vírgula 7 4 5 3 2 2 4" xfId="50151" xr:uid="{00000000-0005-0000-0000-0000CEBF0000}"/>
    <cellStyle name="Vírgula 7 4 5 3 2 3" xfId="50152" xr:uid="{00000000-0005-0000-0000-0000CFBF0000}"/>
    <cellStyle name="Vírgula 7 4 5 3 2 3 2" xfId="50153" xr:uid="{00000000-0005-0000-0000-0000D0BF0000}"/>
    <cellStyle name="Vírgula 7 4 5 3 2 3 3" xfId="50154" xr:uid="{00000000-0005-0000-0000-0000D1BF0000}"/>
    <cellStyle name="Vírgula 7 4 5 3 2 4" xfId="50155" xr:uid="{00000000-0005-0000-0000-0000D2BF0000}"/>
    <cellStyle name="Vírgula 7 4 5 3 2 5" xfId="50156" xr:uid="{00000000-0005-0000-0000-0000D3BF0000}"/>
    <cellStyle name="Vírgula 7 4 5 3 2 6" xfId="50157" xr:uid="{00000000-0005-0000-0000-0000D4BF0000}"/>
    <cellStyle name="Vírgula 7 4 5 3 3" xfId="7012" xr:uid="{00000000-0005-0000-0000-0000D5BF0000}"/>
    <cellStyle name="Vírgula 7 4 5 3 3 2" xfId="11954" xr:uid="{00000000-0005-0000-0000-0000D6BF0000}"/>
    <cellStyle name="Vírgula 7 4 5 3 3 3" xfId="50158" xr:uid="{00000000-0005-0000-0000-0000D7BF0000}"/>
    <cellStyle name="Vírgula 7 4 5 3 3 4" xfId="50159" xr:uid="{00000000-0005-0000-0000-0000D8BF0000}"/>
    <cellStyle name="Vírgula 7 4 5 3 4" xfId="8520" xr:uid="{00000000-0005-0000-0000-0000D9BF0000}"/>
    <cellStyle name="Vírgula 7 4 5 3 4 2" xfId="50160" xr:uid="{00000000-0005-0000-0000-0000DABF0000}"/>
    <cellStyle name="Vírgula 7 4 5 3 4 3" xfId="50161" xr:uid="{00000000-0005-0000-0000-0000DBBF0000}"/>
    <cellStyle name="Vírgula 7 4 5 3 4 4" xfId="50162" xr:uid="{00000000-0005-0000-0000-0000DCBF0000}"/>
    <cellStyle name="Vírgula 7 4 5 3 5" xfId="3558" xr:uid="{00000000-0005-0000-0000-0000DDBF0000}"/>
    <cellStyle name="Vírgula 7 4 5 3 5 2" xfId="50163" xr:uid="{00000000-0005-0000-0000-0000DEBF0000}"/>
    <cellStyle name="Vírgula 7 4 5 3 5 3" xfId="50164" xr:uid="{00000000-0005-0000-0000-0000DFBF0000}"/>
    <cellStyle name="Vírgula 7 4 5 3 5 4" xfId="50165" xr:uid="{00000000-0005-0000-0000-0000E0BF0000}"/>
    <cellStyle name="Vírgula 7 4 5 3 6" xfId="50166" xr:uid="{00000000-0005-0000-0000-0000E1BF0000}"/>
    <cellStyle name="Vírgula 7 4 5 3 6 2" xfId="50167" xr:uid="{00000000-0005-0000-0000-0000E2BF0000}"/>
    <cellStyle name="Vírgula 7 4 5 3 6 3" xfId="50168" xr:uid="{00000000-0005-0000-0000-0000E3BF0000}"/>
    <cellStyle name="Vírgula 7 4 5 3 7" xfId="50169" xr:uid="{00000000-0005-0000-0000-0000E4BF0000}"/>
    <cellStyle name="Vírgula 7 4 5 3 8" xfId="50170" xr:uid="{00000000-0005-0000-0000-0000E5BF0000}"/>
    <cellStyle name="Vírgula 7 4 5 3 9" xfId="50171" xr:uid="{00000000-0005-0000-0000-0000E6BF0000}"/>
    <cellStyle name="Vírgula 7 4 5 4" xfId="4139" xr:uid="{00000000-0005-0000-0000-0000E7BF0000}"/>
    <cellStyle name="Vírgula 7 4 5 4 2" xfId="9125" xr:uid="{00000000-0005-0000-0000-0000E8BF0000}"/>
    <cellStyle name="Vírgula 7 4 5 4 2 2" xfId="50172" xr:uid="{00000000-0005-0000-0000-0000E9BF0000}"/>
    <cellStyle name="Vírgula 7 4 5 4 2 3" xfId="50173" xr:uid="{00000000-0005-0000-0000-0000EABF0000}"/>
    <cellStyle name="Vírgula 7 4 5 4 2 4" xfId="50174" xr:uid="{00000000-0005-0000-0000-0000EBBF0000}"/>
    <cellStyle name="Vírgula 7 4 5 4 3" xfId="50175" xr:uid="{00000000-0005-0000-0000-0000ECBF0000}"/>
    <cellStyle name="Vírgula 7 4 5 4 3 2" xfId="50176" xr:uid="{00000000-0005-0000-0000-0000EDBF0000}"/>
    <cellStyle name="Vírgula 7 4 5 4 3 3" xfId="50177" xr:uid="{00000000-0005-0000-0000-0000EEBF0000}"/>
    <cellStyle name="Vírgula 7 4 5 4 4" xfId="50178" xr:uid="{00000000-0005-0000-0000-0000EFBF0000}"/>
    <cellStyle name="Vírgula 7 4 5 4 5" xfId="50179" xr:uid="{00000000-0005-0000-0000-0000F0BF0000}"/>
    <cellStyle name="Vírgula 7 4 5 4 6" xfId="50180" xr:uid="{00000000-0005-0000-0000-0000F1BF0000}"/>
    <cellStyle name="Vírgula 7 4 5 5" xfId="5886" xr:uid="{00000000-0005-0000-0000-0000F2BF0000}"/>
    <cellStyle name="Vírgula 7 4 5 5 2" xfId="10828" xr:uid="{00000000-0005-0000-0000-0000F3BF0000}"/>
    <cellStyle name="Vírgula 7 4 5 5 3" xfId="50181" xr:uid="{00000000-0005-0000-0000-0000F4BF0000}"/>
    <cellStyle name="Vírgula 7 4 5 5 4" xfId="50182" xr:uid="{00000000-0005-0000-0000-0000F5BF0000}"/>
    <cellStyle name="Vírgula 7 4 5 6" xfId="7394" xr:uid="{00000000-0005-0000-0000-0000F6BF0000}"/>
    <cellStyle name="Vírgula 7 4 5 6 2" xfId="50183" xr:uid="{00000000-0005-0000-0000-0000F7BF0000}"/>
    <cellStyle name="Vírgula 7 4 5 6 3" xfId="50184" xr:uid="{00000000-0005-0000-0000-0000F8BF0000}"/>
    <cellStyle name="Vírgula 7 4 5 6 4" xfId="50185" xr:uid="{00000000-0005-0000-0000-0000F9BF0000}"/>
    <cellStyle name="Vírgula 7 4 5 7" xfId="2432" xr:uid="{00000000-0005-0000-0000-0000FABF0000}"/>
    <cellStyle name="Vírgula 7 4 5 7 2" xfId="50186" xr:uid="{00000000-0005-0000-0000-0000FBBF0000}"/>
    <cellStyle name="Vírgula 7 4 5 7 3" xfId="50187" xr:uid="{00000000-0005-0000-0000-0000FCBF0000}"/>
    <cellStyle name="Vírgula 7 4 5 7 4" xfId="50188" xr:uid="{00000000-0005-0000-0000-0000FDBF0000}"/>
    <cellStyle name="Vírgula 7 4 5 8" xfId="50189" xr:uid="{00000000-0005-0000-0000-0000FEBF0000}"/>
    <cellStyle name="Vírgula 7 4 5 8 2" xfId="50190" xr:uid="{00000000-0005-0000-0000-0000FFBF0000}"/>
    <cellStyle name="Vírgula 7 4 5 8 3" xfId="50191" xr:uid="{00000000-0005-0000-0000-000000C00000}"/>
    <cellStyle name="Vírgula 7 4 5 9" xfId="50192" xr:uid="{00000000-0005-0000-0000-000001C00000}"/>
    <cellStyle name="Vírgula 7 4 6" xfId="365" xr:uid="{00000000-0005-0000-0000-000002C00000}"/>
    <cellStyle name="Vírgula 7 4 6 10" xfId="50193" xr:uid="{00000000-0005-0000-0000-000003C00000}"/>
    <cellStyle name="Vírgula 7 4 6 11" xfId="50194" xr:uid="{00000000-0005-0000-0000-000004C00000}"/>
    <cellStyle name="Vírgula 7 4 6 2" xfId="990" xr:uid="{00000000-0005-0000-0000-000005C00000}"/>
    <cellStyle name="Vírgula 7 4 6 2 10" xfId="50195" xr:uid="{00000000-0005-0000-0000-000006C00000}"/>
    <cellStyle name="Vírgula 7 4 6 2 2" xfId="1928" xr:uid="{00000000-0005-0000-0000-000007C00000}"/>
    <cellStyle name="Vírgula 7 4 6 2 2 2" xfId="5286" xr:uid="{00000000-0005-0000-0000-000008C00000}"/>
    <cellStyle name="Vírgula 7 4 6 2 2 2 2" xfId="10270" xr:uid="{00000000-0005-0000-0000-000009C00000}"/>
    <cellStyle name="Vírgula 7 4 6 2 2 2 2 2" xfId="50196" xr:uid="{00000000-0005-0000-0000-00000AC00000}"/>
    <cellStyle name="Vírgula 7 4 6 2 2 2 2 3" xfId="50197" xr:uid="{00000000-0005-0000-0000-00000BC00000}"/>
    <cellStyle name="Vírgula 7 4 6 2 2 2 2 4" xfId="50198" xr:uid="{00000000-0005-0000-0000-00000CC00000}"/>
    <cellStyle name="Vírgula 7 4 6 2 2 2 3" xfId="50199" xr:uid="{00000000-0005-0000-0000-00000DC00000}"/>
    <cellStyle name="Vírgula 7 4 6 2 2 2 3 2" xfId="50200" xr:uid="{00000000-0005-0000-0000-00000EC00000}"/>
    <cellStyle name="Vírgula 7 4 6 2 2 2 3 3" xfId="50201" xr:uid="{00000000-0005-0000-0000-00000FC00000}"/>
    <cellStyle name="Vírgula 7 4 6 2 2 2 4" xfId="50202" xr:uid="{00000000-0005-0000-0000-000010C00000}"/>
    <cellStyle name="Vírgula 7 4 6 2 2 2 5" xfId="50203" xr:uid="{00000000-0005-0000-0000-000011C00000}"/>
    <cellStyle name="Vírgula 7 4 6 2 2 2 6" xfId="50204" xr:uid="{00000000-0005-0000-0000-000012C00000}"/>
    <cellStyle name="Vírgula 7 4 6 2 2 3" xfId="7015" xr:uid="{00000000-0005-0000-0000-000013C00000}"/>
    <cellStyle name="Vírgula 7 4 6 2 2 3 2" xfId="11957" xr:uid="{00000000-0005-0000-0000-000014C00000}"/>
    <cellStyle name="Vírgula 7 4 6 2 2 3 3" xfId="50205" xr:uid="{00000000-0005-0000-0000-000015C00000}"/>
    <cellStyle name="Vírgula 7 4 6 2 2 3 4" xfId="50206" xr:uid="{00000000-0005-0000-0000-000016C00000}"/>
    <cellStyle name="Vírgula 7 4 6 2 2 4" xfId="8523" xr:uid="{00000000-0005-0000-0000-000017C00000}"/>
    <cellStyle name="Vírgula 7 4 6 2 2 4 2" xfId="50207" xr:uid="{00000000-0005-0000-0000-000018C00000}"/>
    <cellStyle name="Vírgula 7 4 6 2 2 4 3" xfId="50208" xr:uid="{00000000-0005-0000-0000-000019C00000}"/>
    <cellStyle name="Vírgula 7 4 6 2 2 4 4" xfId="50209" xr:uid="{00000000-0005-0000-0000-00001AC00000}"/>
    <cellStyle name="Vírgula 7 4 6 2 2 5" xfId="3561" xr:uid="{00000000-0005-0000-0000-00001BC00000}"/>
    <cellStyle name="Vírgula 7 4 6 2 2 5 2" xfId="50210" xr:uid="{00000000-0005-0000-0000-00001CC00000}"/>
    <cellStyle name="Vírgula 7 4 6 2 2 5 3" xfId="50211" xr:uid="{00000000-0005-0000-0000-00001DC00000}"/>
    <cellStyle name="Vírgula 7 4 6 2 2 5 4" xfId="50212" xr:uid="{00000000-0005-0000-0000-00001EC00000}"/>
    <cellStyle name="Vírgula 7 4 6 2 2 6" xfId="50213" xr:uid="{00000000-0005-0000-0000-00001FC00000}"/>
    <cellStyle name="Vírgula 7 4 6 2 2 6 2" xfId="50214" xr:uid="{00000000-0005-0000-0000-000020C00000}"/>
    <cellStyle name="Vírgula 7 4 6 2 2 6 3" xfId="50215" xr:uid="{00000000-0005-0000-0000-000021C00000}"/>
    <cellStyle name="Vírgula 7 4 6 2 2 7" xfId="50216" xr:uid="{00000000-0005-0000-0000-000022C00000}"/>
    <cellStyle name="Vírgula 7 4 6 2 2 8" xfId="50217" xr:uid="{00000000-0005-0000-0000-000023C00000}"/>
    <cellStyle name="Vírgula 7 4 6 2 2 9" xfId="50218" xr:uid="{00000000-0005-0000-0000-000024C00000}"/>
    <cellStyle name="Vírgula 7 4 6 2 3" xfId="4417" xr:uid="{00000000-0005-0000-0000-000025C00000}"/>
    <cellStyle name="Vírgula 7 4 6 2 3 2" xfId="9402" xr:uid="{00000000-0005-0000-0000-000026C00000}"/>
    <cellStyle name="Vírgula 7 4 6 2 3 2 2" xfId="50219" xr:uid="{00000000-0005-0000-0000-000027C00000}"/>
    <cellStyle name="Vírgula 7 4 6 2 3 2 3" xfId="50220" xr:uid="{00000000-0005-0000-0000-000028C00000}"/>
    <cellStyle name="Vírgula 7 4 6 2 3 2 4" xfId="50221" xr:uid="{00000000-0005-0000-0000-000029C00000}"/>
    <cellStyle name="Vírgula 7 4 6 2 3 3" xfId="50222" xr:uid="{00000000-0005-0000-0000-00002AC00000}"/>
    <cellStyle name="Vírgula 7 4 6 2 3 3 2" xfId="50223" xr:uid="{00000000-0005-0000-0000-00002BC00000}"/>
    <cellStyle name="Vírgula 7 4 6 2 3 3 3" xfId="50224" xr:uid="{00000000-0005-0000-0000-00002CC00000}"/>
    <cellStyle name="Vírgula 7 4 6 2 3 4" xfId="50225" xr:uid="{00000000-0005-0000-0000-00002DC00000}"/>
    <cellStyle name="Vírgula 7 4 6 2 3 5" xfId="50226" xr:uid="{00000000-0005-0000-0000-00002EC00000}"/>
    <cellStyle name="Vírgula 7 4 6 2 3 6" xfId="50227" xr:uid="{00000000-0005-0000-0000-00002FC00000}"/>
    <cellStyle name="Vírgula 7 4 6 2 4" xfId="6159" xr:uid="{00000000-0005-0000-0000-000030C00000}"/>
    <cellStyle name="Vírgula 7 4 6 2 4 2" xfId="11101" xr:uid="{00000000-0005-0000-0000-000031C00000}"/>
    <cellStyle name="Vírgula 7 4 6 2 4 3" xfId="50228" xr:uid="{00000000-0005-0000-0000-000032C00000}"/>
    <cellStyle name="Vírgula 7 4 6 2 4 4" xfId="50229" xr:uid="{00000000-0005-0000-0000-000033C00000}"/>
    <cellStyle name="Vírgula 7 4 6 2 5" xfId="7667" xr:uid="{00000000-0005-0000-0000-000034C00000}"/>
    <cellStyle name="Vírgula 7 4 6 2 5 2" xfId="50230" xr:uid="{00000000-0005-0000-0000-000035C00000}"/>
    <cellStyle name="Vírgula 7 4 6 2 5 3" xfId="50231" xr:uid="{00000000-0005-0000-0000-000036C00000}"/>
    <cellStyle name="Vírgula 7 4 6 2 5 4" xfId="50232" xr:uid="{00000000-0005-0000-0000-000037C00000}"/>
    <cellStyle name="Vírgula 7 4 6 2 6" xfId="2705" xr:uid="{00000000-0005-0000-0000-000038C00000}"/>
    <cellStyle name="Vírgula 7 4 6 2 6 2" xfId="50233" xr:uid="{00000000-0005-0000-0000-000039C00000}"/>
    <cellStyle name="Vírgula 7 4 6 2 6 3" xfId="50234" xr:uid="{00000000-0005-0000-0000-00003AC00000}"/>
    <cellStyle name="Vírgula 7 4 6 2 6 4" xfId="50235" xr:uid="{00000000-0005-0000-0000-00003BC00000}"/>
    <cellStyle name="Vírgula 7 4 6 2 7" xfId="50236" xr:uid="{00000000-0005-0000-0000-00003CC00000}"/>
    <cellStyle name="Vírgula 7 4 6 2 7 2" xfId="50237" xr:uid="{00000000-0005-0000-0000-00003DC00000}"/>
    <cellStyle name="Vírgula 7 4 6 2 7 3" xfId="50238" xr:uid="{00000000-0005-0000-0000-00003EC00000}"/>
    <cellStyle name="Vírgula 7 4 6 2 8" xfId="50239" xr:uid="{00000000-0005-0000-0000-00003FC00000}"/>
    <cellStyle name="Vírgula 7 4 6 2 9" xfId="50240" xr:uid="{00000000-0005-0000-0000-000040C00000}"/>
    <cellStyle name="Vírgula 7 4 6 3" xfId="1927" xr:uid="{00000000-0005-0000-0000-000041C00000}"/>
    <cellStyle name="Vírgula 7 4 6 3 2" xfId="5285" xr:uid="{00000000-0005-0000-0000-000042C00000}"/>
    <cellStyle name="Vírgula 7 4 6 3 2 2" xfId="10269" xr:uid="{00000000-0005-0000-0000-000043C00000}"/>
    <cellStyle name="Vírgula 7 4 6 3 2 2 2" xfId="50241" xr:uid="{00000000-0005-0000-0000-000044C00000}"/>
    <cellStyle name="Vírgula 7 4 6 3 2 2 3" xfId="50242" xr:uid="{00000000-0005-0000-0000-000045C00000}"/>
    <cellStyle name="Vírgula 7 4 6 3 2 2 4" xfId="50243" xr:uid="{00000000-0005-0000-0000-000046C00000}"/>
    <cellStyle name="Vírgula 7 4 6 3 2 3" xfId="50244" xr:uid="{00000000-0005-0000-0000-000047C00000}"/>
    <cellStyle name="Vírgula 7 4 6 3 2 3 2" xfId="50245" xr:uid="{00000000-0005-0000-0000-000048C00000}"/>
    <cellStyle name="Vírgula 7 4 6 3 2 3 3" xfId="50246" xr:uid="{00000000-0005-0000-0000-000049C00000}"/>
    <cellStyle name="Vírgula 7 4 6 3 2 4" xfId="50247" xr:uid="{00000000-0005-0000-0000-00004AC00000}"/>
    <cellStyle name="Vírgula 7 4 6 3 2 5" xfId="50248" xr:uid="{00000000-0005-0000-0000-00004BC00000}"/>
    <cellStyle name="Vírgula 7 4 6 3 2 6" xfId="50249" xr:uid="{00000000-0005-0000-0000-00004CC00000}"/>
    <cellStyle name="Vírgula 7 4 6 3 3" xfId="7014" xr:uid="{00000000-0005-0000-0000-00004DC00000}"/>
    <cellStyle name="Vírgula 7 4 6 3 3 2" xfId="11956" xr:uid="{00000000-0005-0000-0000-00004EC00000}"/>
    <cellStyle name="Vírgula 7 4 6 3 3 3" xfId="50250" xr:uid="{00000000-0005-0000-0000-00004FC00000}"/>
    <cellStyle name="Vírgula 7 4 6 3 3 4" xfId="50251" xr:uid="{00000000-0005-0000-0000-000050C00000}"/>
    <cellStyle name="Vírgula 7 4 6 3 4" xfId="8522" xr:uid="{00000000-0005-0000-0000-000051C00000}"/>
    <cellStyle name="Vírgula 7 4 6 3 4 2" xfId="50252" xr:uid="{00000000-0005-0000-0000-000052C00000}"/>
    <cellStyle name="Vírgula 7 4 6 3 4 3" xfId="50253" xr:uid="{00000000-0005-0000-0000-000053C00000}"/>
    <cellStyle name="Vírgula 7 4 6 3 4 4" xfId="50254" xr:uid="{00000000-0005-0000-0000-000054C00000}"/>
    <cellStyle name="Vírgula 7 4 6 3 5" xfId="3560" xr:uid="{00000000-0005-0000-0000-000055C00000}"/>
    <cellStyle name="Vírgula 7 4 6 3 5 2" xfId="50255" xr:uid="{00000000-0005-0000-0000-000056C00000}"/>
    <cellStyle name="Vírgula 7 4 6 3 5 3" xfId="50256" xr:uid="{00000000-0005-0000-0000-000057C00000}"/>
    <cellStyle name="Vírgula 7 4 6 3 5 4" xfId="50257" xr:uid="{00000000-0005-0000-0000-000058C00000}"/>
    <cellStyle name="Vírgula 7 4 6 3 6" xfId="50258" xr:uid="{00000000-0005-0000-0000-000059C00000}"/>
    <cellStyle name="Vírgula 7 4 6 3 6 2" xfId="50259" xr:uid="{00000000-0005-0000-0000-00005AC00000}"/>
    <cellStyle name="Vírgula 7 4 6 3 6 3" xfId="50260" xr:uid="{00000000-0005-0000-0000-00005BC00000}"/>
    <cellStyle name="Vírgula 7 4 6 3 7" xfId="50261" xr:uid="{00000000-0005-0000-0000-00005CC00000}"/>
    <cellStyle name="Vírgula 7 4 6 3 8" xfId="50262" xr:uid="{00000000-0005-0000-0000-00005DC00000}"/>
    <cellStyle name="Vírgula 7 4 6 3 9" xfId="50263" xr:uid="{00000000-0005-0000-0000-00005EC00000}"/>
    <cellStyle name="Vírgula 7 4 6 4" xfId="3937" xr:uid="{00000000-0005-0000-0000-00005FC00000}"/>
    <cellStyle name="Vírgula 7 4 6 4 2" xfId="9016" xr:uid="{00000000-0005-0000-0000-000060C00000}"/>
    <cellStyle name="Vírgula 7 4 6 4 2 2" xfId="50264" xr:uid="{00000000-0005-0000-0000-000061C00000}"/>
    <cellStyle name="Vírgula 7 4 6 4 2 3" xfId="50265" xr:uid="{00000000-0005-0000-0000-000062C00000}"/>
    <cellStyle name="Vírgula 7 4 6 4 2 4" xfId="50266" xr:uid="{00000000-0005-0000-0000-000063C00000}"/>
    <cellStyle name="Vírgula 7 4 6 4 3" xfId="50267" xr:uid="{00000000-0005-0000-0000-000064C00000}"/>
    <cellStyle name="Vírgula 7 4 6 4 3 2" xfId="50268" xr:uid="{00000000-0005-0000-0000-000065C00000}"/>
    <cellStyle name="Vírgula 7 4 6 4 3 3" xfId="50269" xr:uid="{00000000-0005-0000-0000-000066C00000}"/>
    <cellStyle name="Vírgula 7 4 6 4 4" xfId="50270" xr:uid="{00000000-0005-0000-0000-000067C00000}"/>
    <cellStyle name="Vírgula 7 4 6 4 5" xfId="50271" xr:uid="{00000000-0005-0000-0000-000068C00000}"/>
    <cellStyle name="Vírgula 7 4 6 4 6" xfId="50272" xr:uid="{00000000-0005-0000-0000-000069C00000}"/>
    <cellStyle name="Vírgula 7 4 6 5" xfId="5702" xr:uid="{00000000-0005-0000-0000-00006AC00000}"/>
    <cellStyle name="Vírgula 7 4 6 5 2" xfId="10644" xr:uid="{00000000-0005-0000-0000-00006BC00000}"/>
    <cellStyle name="Vírgula 7 4 6 5 3" xfId="50273" xr:uid="{00000000-0005-0000-0000-00006CC00000}"/>
    <cellStyle name="Vírgula 7 4 6 5 4" xfId="50274" xr:uid="{00000000-0005-0000-0000-00006DC00000}"/>
    <cellStyle name="Vírgula 7 4 6 6" xfId="7210" xr:uid="{00000000-0005-0000-0000-00006EC00000}"/>
    <cellStyle name="Vírgula 7 4 6 6 2" xfId="50275" xr:uid="{00000000-0005-0000-0000-00006FC00000}"/>
    <cellStyle name="Vírgula 7 4 6 6 3" xfId="50276" xr:uid="{00000000-0005-0000-0000-000070C00000}"/>
    <cellStyle name="Vírgula 7 4 6 6 4" xfId="50277" xr:uid="{00000000-0005-0000-0000-000071C00000}"/>
    <cellStyle name="Vírgula 7 4 6 7" xfId="2248" xr:uid="{00000000-0005-0000-0000-000072C00000}"/>
    <cellStyle name="Vírgula 7 4 6 7 2" xfId="50278" xr:uid="{00000000-0005-0000-0000-000073C00000}"/>
    <cellStyle name="Vírgula 7 4 6 7 3" xfId="50279" xr:uid="{00000000-0005-0000-0000-000074C00000}"/>
    <cellStyle name="Vírgula 7 4 6 7 4" xfId="50280" xr:uid="{00000000-0005-0000-0000-000075C00000}"/>
    <cellStyle name="Vírgula 7 4 6 8" xfId="50281" xr:uid="{00000000-0005-0000-0000-000076C00000}"/>
    <cellStyle name="Vírgula 7 4 6 8 2" xfId="50282" xr:uid="{00000000-0005-0000-0000-000077C00000}"/>
    <cellStyle name="Vírgula 7 4 6 8 3" xfId="50283" xr:uid="{00000000-0005-0000-0000-000078C00000}"/>
    <cellStyle name="Vírgula 7 4 6 9" xfId="50284" xr:uid="{00000000-0005-0000-0000-000079C00000}"/>
    <cellStyle name="Vírgula 7 4 7" xfId="839" xr:uid="{00000000-0005-0000-0000-00007AC00000}"/>
    <cellStyle name="Vírgula 7 4 7 10" xfId="50285" xr:uid="{00000000-0005-0000-0000-00007BC00000}"/>
    <cellStyle name="Vírgula 7 4 7 2" xfId="1929" xr:uid="{00000000-0005-0000-0000-00007CC00000}"/>
    <cellStyle name="Vírgula 7 4 7 2 2" xfId="5287" xr:uid="{00000000-0005-0000-0000-00007DC00000}"/>
    <cellStyle name="Vírgula 7 4 7 2 2 2" xfId="10271" xr:uid="{00000000-0005-0000-0000-00007EC00000}"/>
    <cellStyle name="Vírgula 7 4 7 2 2 2 2" xfId="50286" xr:uid="{00000000-0005-0000-0000-00007FC00000}"/>
    <cellStyle name="Vírgula 7 4 7 2 2 2 3" xfId="50287" xr:uid="{00000000-0005-0000-0000-000080C00000}"/>
    <cellStyle name="Vírgula 7 4 7 2 2 2 4" xfId="50288" xr:uid="{00000000-0005-0000-0000-000081C00000}"/>
    <cellStyle name="Vírgula 7 4 7 2 2 3" xfId="50289" xr:uid="{00000000-0005-0000-0000-000082C00000}"/>
    <cellStyle name="Vírgula 7 4 7 2 2 3 2" xfId="50290" xr:uid="{00000000-0005-0000-0000-000083C00000}"/>
    <cellStyle name="Vírgula 7 4 7 2 2 3 3" xfId="50291" xr:uid="{00000000-0005-0000-0000-000084C00000}"/>
    <cellStyle name="Vírgula 7 4 7 2 2 4" xfId="50292" xr:uid="{00000000-0005-0000-0000-000085C00000}"/>
    <cellStyle name="Vírgula 7 4 7 2 2 5" xfId="50293" xr:uid="{00000000-0005-0000-0000-000086C00000}"/>
    <cellStyle name="Vírgula 7 4 7 2 2 6" xfId="50294" xr:uid="{00000000-0005-0000-0000-000087C00000}"/>
    <cellStyle name="Vírgula 7 4 7 2 3" xfId="7016" xr:uid="{00000000-0005-0000-0000-000088C00000}"/>
    <cellStyle name="Vírgula 7 4 7 2 3 2" xfId="11958" xr:uid="{00000000-0005-0000-0000-000089C00000}"/>
    <cellStyle name="Vírgula 7 4 7 2 3 3" xfId="50295" xr:uid="{00000000-0005-0000-0000-00008AC00000}"/>
    <cellStyle name="Vírgula 7 4 7 2 3 4" xfId="50296" xr:uid="{00000000-0005-0000-0000-00008BC00000}"/>
    <cellStyle name="Vírgula 7 4 7 2 4" xfId="8524" xr:uid="{00000000-0005-0000-0000-00008CC00000}"/>
    <cellStyle name="Vírgula 7 4 7 2 4 2" xfId="50297" xr:uid="{00000000-0005-0000-0000-00008DC00000}"/>
    <cellStyle name="Vírgula 7 4 7 2 4 3" xfId="50298" xr:uid="{00000000-0005-0000-0000-00008EC00000}"/>
    <cellStyle name="Vírgula 7 4 7 2 4 4" xfId="50299" xr:uid="{00000000-0005-0000-0000-00008FC00000}"/>
    <cellStyle name="Vírgula 7 4 7 2 5" xfId="3562" xr:uid="{00000000-0005-0000-0000-000090C00000}"/>
    <cellStyle name="Vírgula 7 4 7 2 5 2" xfId="50300" xr:uid="{00000000-0005-0000-0000-000091C00000}"/>
    <cellStyle name="Vírgula 7 4 7 2 5 3" xfId="50301" xr:uid="{00000000-0005-0000-0000-000092C00000}"/>
    <cellStyle name="Vírgula 7 4 7 2 5 4" xfId="50302" xr:uid="{00000000-0005-0000-0000-000093C00000}"/>
    <cellStyle name="Vírgula 7 4 7 2 6" xfId="50303" xr:uid="{00000000-0005-0000-0000-000094C00000}"/>
    <cellStyle name="Vírgula 7 4 7 2 6 2" xfId="50304" xr:uid="{00000000-0005-0000-0000-000095C00000}"/>
    <cellStyle name="Vírgula 7 4 7 2 6 3" xfId="50305" xr:uid="{00000000-0005-0000-0000-000096C00000}"/>
    <cellStyle name="Vírgula 7 4 7 2 7" xfId="50306" xr:uid="{00000000-0005-0000-0000-000097C00000}"/>
    <cellStyle name="Vírgula 7 4 7 2 8" xfId="50307" xr:uid="{00000000-0005-0000-0000-000098C00000}"/>
    <cellStyle name="Vírgula 7 4 7 2 9" xfId="50308" xr:uid="{00000000-0005-0000-0000-000099C00000}"/>
    <cellStyle name="Vírgula 7 4 7 3" xfId="4280" xr:uid="{00000000-0005-0000-0000-00009AC00000}"/>
    <cellStyle name="Vírgula 7 4 7 3 2" xfId="9266" xr:uid="{00000000-0005-0000-0000-00009BC00000}"/>
    <cellStyle name="Vírgula 7 4 7 3 2 2" xfId="50309" xr:uid="{00000000-0005-0000-0000-00009CC00000}"/>
    <cellStyle name="Vírgula 7 4 7 3 2 3" xfId="50310" xr:uid="{00000000-0005-0000-0000-00009DC00000}"/>
    <cellStyle name="Vírgula 7 4 7 3 2 4" xfId="50311" xr:uid="{00000000-0005-0000-0000-00009EC00000}"/>
    <cellStyle name="Vírgula 7 4 7 3 3" xfId="50312" xr:uid="{00000000-0005-0000-0000-00009FC00000}"/>
    <cellStyle name="Vírgula 7 4 7 3 3 2" xfId="50313" xr:uid="{00000000-0005-0000-0000-0000A0C00000}"/>
    <cellStyle name="Vírgula 7 4 7 3 3 3" xfId="50314" xr:uid="{00000000-0005-0000-0000-0000A1C00000}"/>
    <cellStyle name="Vírgula 7 4 7 3 4" xfId="50315" xr:uid="{00000000-0005-0000-0000-0000A2C00000}"/>
    <cellStyle name="Vírgula 7 4 7 3 5" xfId="50316" xr:uid="{00000000-0005-0000-0000-0000A3C00000}"/>
    <cellStyle name="Vírgula 7 4 7 3 6" xfId="50317" xr:uid="{00000000-0005-0000-0000-0000A4C00000}"/>
    <cellStyle name="Vírgula 7 4 7 4" xfId="6024" xr:uid="{00000000-0005-0000-0000-0000A5C00000}"/>
    <cellStyle name="Vírgula 7 4 7 4 2" xfId="10966" xr:uid="{00000000-0005-0000-0000-0000A6C00000}"/>
    <cellStyle name="Vírgula 7 4 7 4 3" xfId="50318" xr:uid="{00000000-0005-0000-0000-0000A7C00000}"/>
    <cellStyle name="Vírgula 7 4 7 4 4" xfId="50319" xr:uid="{00000000-0005-0000-0000-0000A8C00000}"/>
    <cellStyle name="Vírgula 7 4 7 5" xfId="7532" xr:uid="{00000000-0005-0000-0000-0000A9C00000}"/>
    <cellStyle name="Vírgula 7 4 7 5 2" xfId="50320" xr:uid="{00000000-0005-0000-0000-0000AAC00000}"/>
    <cellStyle name="Vírgula 7 4 7 5 3" xfId="50321" xr:uid="{00000000-0005-0000-0000-0000ABC00000}"/>
    <cellStyle name="Vírgula 7 4 7 5 4" xfId="50322" xr:uid="{00000000-0005-0000-0000-0000ACC00000}"/>
    <cellStyle name="Vírgula 7 4 7 6" xfId="2570" xr:uid="{00000000-0005-0000-0000-0000ADC00000}"/>
    <cellStyle name="Vírgula 7 4 7 6 2" xfId="50323" xr:uid="{00000000-0005-0000-0000-0000AEC00000}"/>
    <cellStyle name="Vírgula 7 4 7 6 3" xfId="50324" xr:uid="{00000000-0005-0000-0000-0000AFC00000}"/>
    <cellStyle name="Vírgula 7 4 7 6 4" xfId="50325" xr:uid="{00000000-0005-0000-0000-0000B0C00000}"/>
    <cellStyle name="Vírgula 7 4 7 7" xfId="50326" xr:uid="{00000000-0005-0000-0000-0000B1C00000}"/>
    <cellStyle name="Vírgula 7 4 7 7 2" xfId="50327" xr:uid="{00000000-0005-0000-0000-0000B2C00000}"/>
    <cellStyle name="Vírgula 7 4 7 7 3" xfId="50328" xr:uid="{00000000-0005-0000-0000-0000B3C00000}"/>
    <cellStyle name="Vírgula 7 4 7 8" xfId="50329" xr:uid="{00000000-0005-0000-0000-0000B4C00000}"/>
    <cellStyle name="Vírgula 7 4 7 9" xfId="50330" xr:uid="{00000000-0005-0000-0000-0000B5C00000}"/>
    <cellStyle name="Vírgula 7 4 8" xfId="1304" xr:uid="{00000000-0005-0000-0000-0000B6C00000}"/>
    <cellStyle name="Vírgula 7 4 8 2" xfId="4662" xr:uid="{00000000-0005-0000-0000-0000B7C00000}"/>
    <cellStyle name="Vírgula 7 4 8 2 2" xfId="9646" xr:uid="{00000000-0005-0000-0000-0000B8C00000}"/>
    <cellStyle name="Vírgula 7 4 8 2 2 2" xfId="50331" xr:uid="{00000000-0005-0000-0000-0000B9C00000}"/>
    <cellStyle name="Vírgula 7 4 8 2 2 3" xfId="50332" xr:uid="{00000000-0005-0000-0000-0000BAC00000}"/>
    <cellStyle name="Vírgula 7 4 8 2 2 4" xfId="50333" xr:uid="{00000000-0005-0000-0000-0000BBC00000}"/>
    <cellStyle name="Vírgula 7 4 8 2 3" xfId="50334" xr:uid="{00000000-0005-0000-0000-0000BCC00000}"/>
    <cellStyle name="Vírgula 7 4 8 2 3 2" xfId="50335" xr:uid="{00000000-0005-0000-0000-0000BDC00000}"/>
    <cellStyle name="Vírgula 7 4 8 2 3 3" xfId="50336" xr:uid="{00000000-0005-0000-0000-0000BEC00000}"/>
    <cellStyle name="Vírgula 7 4 8 2 4" xfId="50337" xr:uid="{00000000-0005-0000-0000-0000BFC00000}"/>
    <cellStyle name="Vírgula 7 4 8 2 5" xfId="50338" xr:uid="{00000000-0005-0000-0000-0000C0C00000}"/>
    <cellStyle name="Vírgula 7 4 8 2 6" xfId="50339" xr:uid="{00000000-0005-0000-0000-0000C1C00000}"/>
    <cellStyle name="Vírgula 7 4 8 3" xfId="6391" xr:uid="{00000000-0005-0000-0000-0000C2C00000}"/>
    <cellStyle name="Vírgula 7 4 8 3 2" xfId="11333" xr:uid="{00000000-0005-0000-0000-0000C3C00000}"/>
    <cellStyle name="Vírgula 7 4 8 3 3" xfId="50340" xr:uid="{00000000-0005-0000-0000-0000C4C00000}"/>
    <cellStyle name="Vírgula 7 4 8 3 4" xfId="50341" xr:uid="{00000000-0005-0000-0000-0000C5C00000}"/>
    <cellStyle name="Vírgula 7 4 8 4" xfId="7899" xr:uid="{00000000-0005-0000-0000-0000C6C00000}"/>
    <cellStyle name="Vírgula 7 4 8 4 2" xfId="50342" xr:uid="{00000000-0005-0000-0000-0000C7C00000}"/>
    <cellStyle name="Vírgula 7 4 8 4 3" xfId="50343" xr:uid="{00000000-0005-0000-0000-0000C8C00000}"/>
    <cellStyle name="Vírgula 7 4 8 4 4" xfId="50344" xr:uid="{00000000-0005-0000-0000-0000C9C00000}"/>
    <cellStyle name="Vírgula 7 4 8 5" xfId="2937" xr:uid="{00000000-0005-0000-0000-0000CAC00000}"/>
    <cellStyle name="Vírgula 7 4 8 5 2" xfId="50345" xr:uid="{00000000-0005-0000-0000-0000CBC00000}"/>
    <cellStyle name="Vírgula 7 4 8 5 3" xfId="50346" xr:uid="{00000000-0005-0000-0000-0000CCC00000}"/>
    <cellStyle name="Vírgula 7 4 8 5 4" xfId="50347" xr:uid="{00000000-0005-0000-0000-0000CDC00000}"/>
    <cellStyle name="Vírgula 7 4 8 6" xfId="50348" xr:uid="{00000000-0005-0000-0000-0000CEC00000}"/>
    <cellStyle name="Vírgula 7 4 8 6 2" xfId="50349" xr:uid="{00000000-0005-0000-0000-0000CFC00000}"/>
    <cellStyle name="Vírgula 7 4 8 6 3" xfId="50350" xr:uid="{00000000-0005-0000-0000-0000D0C00000}"/>
    <cellStyle name="Vírgula 7 4 8 7" xfId="50351" xr:uid="{00000000-0005-0000-0000-0000D1C00000}"/>
    <cellStyle name="Vírgula 7 4 8 8" xfId="50352" xr:uid="{00000000-0005-0000-0000-0000D2C00000}"/>
    <cellStyle name="Vírgula 7 4 8 9" xfId="50353" xr:uid="{00000000-0005-0000-0000-0000D3C00000}"/>
    <cellStyle name="Vírgula 7 4 9" xfId="3678" xr:uid="{00000000-0005-0000-0000-0000D4C00000}"/>
    <cellStyle name="Vírgula 7 4 9 2" xfId="5430" xr:uid="{00000000-0005-0000-0000-0000D5C00000}"/>
    <cellStyle name="Vírgula 7 4 9 2 2" xfId="10399" xr:uid="{00000000-0005-0000-0000-0000D6C00000}"/>
    <cellStyle name="Vírgula 7 4 9 2 2 2" xfId="50354" xr:uid="{00000000-0005-0000-0000-0000D7C00000}"/>
    <cellStyle name="Vírgula 7 4 9 2 2 3" xfId="50355" xr:uid="{00000000-0005-0000-0000-0000D8C00000}"/>
    <cellStyle name="Vírgula 7 4 9 2 2 4" xfId="50356" xr:uid="{00000000-0005-0000-0000-0000D9C00000}"/>
    <cellStyle name="Vírgula 7 4 9 2 3" xfId="50357" xr:uid="{00000000-0005-0000-0000-0000DAC00000}"/>
    <cellStyle name="Vírgula 7 4 9 2 3 2" xfId="50358" xr:uid="{00000000-0005-0000-0000-0000DBC00000}"/>
    <cellStyle name="Vírgula 7 4 9 2 3 3" xfId="50359" xr:uid="{00000000-0005-0000-0000-0000DCC00000}"/>
    <cellStyle name="Vírgula 7 4 9 2 4" xfId="50360" xr:uid="{00000000-0005-0000-0000-0000DDC00000}"/>
    <cellStyle name="Vírgula 7 4 9 2 5" xfId="50361" xr:uid="{00000000-0005-0000-0000-0000DEC00000}"/>
    <cellStyle name="Vírgula 7 4 9 2 6" xfId="50362" xr:uid="{00000000-0005-0000-0000-0000DFC00000}"/>
    <cellStyle name="Vírgula 7 4 9 3" xfId="8638" xr:uid="{00000000-0005-0000-0000-0000E0C00000}"/>
    <cellStyle name="Vírgula 7 4 9 3 2" xfId="50363" xr:uid="{00000000-0005-0000-0000-0000E1C00000}"/>
    <cellStyle name="Vírgula 7 4 9 3 3" xfId="50364" xr:uid="{00000000-0005-0000-0000-0000E2C00000}"/>
    <cellStyle name="Vírgula 7 4 9 3 4" xfId="50365" xr:uid="{00000000-0005-0000-0000-0000E3C00000}"/>
    <cellStyle name="Vírgula 7 4 9 4" xfId="50366" xr:uid="{00000000-0005-0000-0000-0000E4C00000}"/>
    <cellStyle name="Vírgula 7 4 9 4 2" xfId="50367" xr:uid="{00000000-0005-0000-0000-0000E5C00000}"/>
    <cellStyle name="Vírgula 7 4 9 4 3" xfId="50368" xr:uid="{00000000-0005-0000-0000-0000E6C00000}"/>
    <cellStyle name="Vírgula 7 4 9 4 4" xfId="50369" xr:uid="{00000000-0005-0000-0000-0000E7C00000}"/>
    <cellStyle name="Vírgula 7 4 9 5" xfId="50370" xr:uid="{00000000-0005-0000-0000-0000E8C00000}"/>
    <cellStyle name="Vírgula 7 4 9 5 2" xfId="50371" xr:uid="{00000000-0005-0000-0000-0000E9C00000}"/>
    <cellStyle name="Vírgula 7 4 9 5 3" xfId="50372" xr:uid="{00000000-0005-0000-0000-0000EAC00000}"/>
    <cellStyle name="Vírgula 7 4 9 5 4" xfId="50373" xr:uid="{00000000-0005-0000-0000-0000EBC00000}"/>
    <cellStyle name="Vírgula 7 4 9 6" xfId="50374" xr:uid="{00000000-0005-0000-0000-0000ECC00000}"/>
    <cellStyle name="Vírgula 7 4 9 6 2" xfId="50375" xr:uid="{00000000-0005-0000-0000-0000EDC00000}"/>
    <cellStyle name="Vírgula 7 4 9 6 3" xfId="50376" xr:uid="{00000000-0005-0000-0000-0000EEC00000}"/>
    <cellStyle name="Vírgula 7 4 9 7" xfId="50377" xr:uid="{00000000-0005-0000-0000-0000EFC00000}"/>
    <cellStyle name="Vírgula 7 4 9 8" xfId="50378" xr:uid="{00000000-0005-0000-0000-0000F0C00000}"/>
    <cellStyle name="Vírgula 7 4 9 9" xfId="50379" xr:uid="{00000000-0005-0000-0000-0000F1C00000}"/>
    <cellStyle name="Vírgula 7 5" xfId="373" xr:uid="{00000000-0005-0000-0000-0000F2C00000}"/>
    <cellStyle name="Vírgula 7 5 10" xfId="5708" xr:uid="{00000000-0005-0000-0000-0000F3C00000}"/>
    <cellStyle name="Vírgula 7 5 10 2" xfId="10650" xr:uid="{00000000-0005-0000-0000-0000F4C00000}"/>
    <cellStyle name="Vírgula 7 5 10 3" xfId="50380" xr:uid="{00000000-0005-0000-0000-0000F5C00000}"/>
    <cellStyle name="Vírgula 7 5 10 4" xfId="50381" xr:uid="{00000000-0005-0000-0000-0000F6C00000}"/>
    <cellStyle name="Vírgula 7 5 11" xfId="7216" xr:uid="{00000000-0005-0000-0000-0000F7C00000}"/>
    <cellStyle name="Vírgula 7 5 11 2" xfId="50382" xr:uid="{00000000-0005-0000-0000-0000F8C00000}"/>
    <cellStyle name="Vírgula 7 5 11 3" xfId="50383" xr:uid="{00000000-0005-0000-0000-0000F9C00000}"/>
    <cellStyle name="Vírgula 7 5 11 4" xfId="50384" xr:uid="{00000000-0005-0000-0000-0000FAC00000}"/>
    <cellStyle name="Vírgula 7 5 12" xfId="2254" xr:uid="{00000000-0005-0000-0000-0000FBC00000}"/>
    <cellStyle name="Vírgula 7 5 12 2" xfId="50385" xr:uid="{00000000-0005-0000-0000-0000FCC00000}"/>
    <cellStyle name="Vírgula 7 5 12 3" xfId="50386" xr:uid="{00000000-0005-0000-0000-0000FDC00000}"/>
    <cellStyle name="Vírgula 7 5 12 4" xfId="50387" xr:uid="{00000000-0005-0000-0000-0000FEC00000}"/>
    <cellStyle name="Vírgula 7 5 13" xfId="50388" xr:uid="{00000000-0005-0000-0000-0000FFC00000}"/>
    <cellStyle name="Vírgula 7 5 13 2" xfId="50389" xr:uid="{00000000-0005-0000-0000-000000C10000}"/>
    <cellStyle name="Vírgula 7 5 13 3" xfId="50390" xr:uid="{00000000-0005-0000-0000-000001C10000}"/>
    <cellStyle name="Vírgula 7 5 14" xfId="50391" xr:uid="{00000000-0005-0000-0000-000002C10000}"/>
    <cellStyle name="Vírgula 7 5 15" xfId="50392" xr:uid="{00000000-0005-0000-0000-000003C10000}"/>
    <cellStyle name="Vírgula 7 5 16" xfId="50393" xr:uid="{00000000-0005-0000-0000-000004C10000}"/>
    <cellStyle name="Vírgula 7 5 2" xfId="638" xr:uid="{00000000-0005-0000-0000-000005C10000}"/>
    <cellStyle name="Vírgula 7 5 2 10" xfId="2387" xr:uid="{00000000-0005-0000-0000-000006C10000}"/>
    <cellStyle name="Vírgula 7 5 2 10 2" xfId="50394" xr:uid="{00000000-0005-0000-0000-000007C10000}"/>
    <cellStyle name="Vírgula 7 5 2 10 3" xfId="50395" xr:uid="{00000000-0005-0000-0000-000008C10000}"/>
    <cellStyle name="Vírgula 7 5 2 10 4" xfId="50396" xr:uid="{00000000-0005-0000-0000-000009C10000}"/>
    <cellStyle name="Vírgula 7 5 2 11" xfId="50397" xr:uid="{00000000-0005-0000-0000-00000AC10000}"/>
    <cellStyle name="Vírgula 7 5 2 11 2" xfId="50398" xr:uid="{00000000-0005-0000-0000-00000BC10000}"/>
    <cellStyle name="Vírgula 7 5 2 11 3" xfId="50399" xr:uid="{00000000-0005-0000-0000-00000CC10000}"/>
    <cellStyle name="Vírgula 7 5 2 12" xfId="50400" xr:uid="{00000000-0005-0000-0000-00000DC10000}"/>
    <cellStyle name="Vírgula 7 5 2 13" xfId="50401" xr:uid="{00000000-0005-0000-0000-00000EC10000}"/>
    <cellStyle name="Vírgula 7 5 2 14" xfId="50402" xr:uid="{00000000-0005-0000-0000-00000FC10000}"/>
    <cellStyle name="Vírgula 7 5 2 2" xfId="779" xr:uid="{00000000-0005-0000-0000-000010C10000}"/>
    <cellStyle name="Vírgula 7 5 2 2 10" xfId="50403" xr:uid="{00000000-0005-0000-0000-000011C10000}"/>
    <cellStyle name="Vírgula 7 5 2 2 11" xfId="50404" xr:uid="{00000000-0005-0000-0000-000012C10000}"/>
    <cellStyle name="Vírgula 7 5 2 2 2" xfId="1244" xr:uid="{00000000-0005-0000-0000-000013C10000}"/>
    <cellStyle name="Vírgula 7 5 2 2 2 10" xfId="50405" xr:uid="{00000000-0005-0000-0000-000014C10000}"/>
    <cellStyle name="Vírgula 7 5 2 2 2 2" xfId="1933" xr:uid="{00000000-0005-0000-0000-000015C10000}"/>
    <cellStyle name="Vírgula 7 5 2 2 2 2 2" xfId="5291" xr:uid="{00000000-0005-0000-0000-000016C10000}"/>
    <cellStyle name="Vírgula 7 5 2 2 2 2 2 2" xfId="10275" xr:uid="{00000000-0005-0000-0000-000017C10000}"/>
    <cellStyle name="Vírgula 7 5 2 2 2 2 2 2 2" xfId="50406" xr:uid="{00000000-0005-0000-0000-000018C10000}"/>
    <cellStyle name="Vírgula 7 5 2 2 2 2 2 2 3" xfId="50407" xr:uid="{00000000-0005-0000-0000-000019C10000}"/>
    <cellStyle name="Vírgula 7 5 2 2 2 2 2 2 4" xfId="50408" xr:uid="{00000000-0005-0000-0000-00001AC10000}"/>
    <cellStyle name="Vírgula 7 5 2 2 2 2 2 3" xfId="50409" xr:uid="{00000000-0005-0000-0000-00001BC10000}"/>
    <cellStyle name="Vírgula 7 5 2 2 2 2 2 3 2" xfId="50410" xr:uid="{00000000-0005-0000-0000-00001CC10000}"/>
    <cellStyle name="Vírgula 7 5 2 2 2 2 2 3 3" xfId="50411" xr:uid="{00000000-0005-0000-0000-00001DC10000}"/>
    <cellStyle name="Vírgula 7 5 2 2 2 2 2 4" xfId="50412" xr:uid="{00000000-0005-0000-0000-00001EC10000}"/>
    <cellStyle name="Vírgula 7 5 2 2 2 2 2 5" xfId="50413" xr:uid="{00000000-0005-0000-0000-00001FC10000}"/>
    <cellStyle name="Vírgula 7 5 2 2 2 2 2 6" xfId="50414" xr:uid="{00000000-0005-0000-0000-000020C10000}"/>
    <cellStyle name="Vírgula 7 5 2 2 2 2 3" xfId="7020" xr:uid="{00000000-0005-0000-0000-000021C10000}"/>
    <cellStyle name="Vírgula 7 5 2 2 2 2 3 2" xfId="11962" xr:uid="{00000000-0005-0000-0000-000022C10000}"/>
    <cellStyle name="Vírgula 7 5 2 2 2 2 3 3" xfId="50415" xr:uid="{00000000-0005-0000-0000-000023C10000}"/>
    <cellStyle name="Vírgula 7 5 2 2 2 2 3 4" xfId="50416" xr:uid="{00000000-0005-0000-0000-000024C10000}"/>
    <cellStyle name="Vírgula 7 5 2 2 2 2 4" xfId="8528" xr:uid="{00000000-0005-0000-0000-000025C10000}"/>
    <cellStyle name="Vírgula 7 5 2 2 2 2 4 2" xfId="50417" xr:uid="{00000000-0005-0000-0000-000026C10000}"/>
    <cellStyle name="Vírgula 7 5 2 2 2 2 4 3" xfId="50418" xr:uid="{00000000-0005-0000-0000-000027C10000}"/>
    <cellStyle name="Vírgula 7 5 2 2 2 2 4 4" xfId="50419" xr:uid="{00000000-0005-0000-0000-000028C10000}"/>
    <cellStyle name="Vírgula 7 5 2 2 2 2 5" xfId="3566" xr:uid="{00000000-0005-0000-0000-000029C10000}"/>
    <cellStyle name="Vírgula 7 5 2 2 2 2 5 2" xfId="50420" xr:uid="{00000000-0005-0000-0000-00002AC10000}"/>
    <cellStyle name="Vírgula 7 5 2 2 2 2 5 3" xfId="50421" xr:uid="{00000000-0005-0000-0000-00002BC10000}"/>
    <cellStyle name="Vírgula 7 5 2 2 2 2 5 4" xfId="50422" xr:uid="{00000000-0005-0000-0000-00002CC10000}"/>
    <cellStyle name="Vírgula 7 5 2 2 2 2 6" xfId="50423" xr:uid="{00000000-0005-0000-0000-00002DC10000}"/>
    <cellStyle name="Vírgula 7 5 2 2 2 2 6 2" xfId="50424" xr:uid="{00000000-0005-0000-0000-00002EC10000}"/>
    <cellStyle name="Vírgula 7 5 2 2 2 2 6 3" xfId="50425" xr:uid="{00000000-0005-0000-0000-00002FC10000}"/>
    <cellStyle name="Vírgula 7 5 2 2 2 2 7" xfId="50426" xr:uid="{00000000-0005-0000-0000-000030C10000}"/>
    <cellStyle name="Vírgula 7 5 2 2 2 2 8" xfId="50427" xr:uid="{00000000-0005-0000-0000-000031C10000}"/>
    <cellStyle name="Vírgula 7 5 2 2 2 2 9" xfId="50428" xr:uid="{00000000-0005-0000-0000-000032C10000}"/>
    <cellStyle name="Vírgula 7 5 2 2 2 3" xfId="4612" xr:uid="{00000000-0005-0000-0000-000033C10000}"/>
    <cellStyle name="Vírgula 7 5 2 2 2 3 2" xfId="9596" xr:uid="{00000000-0005-0000-0000-000034C10000}"/>
    <cellStyle name="Vírgula 7 5 2 2 2 3 2 2" xfId="50429" xr:uid="{00000000-0005-0000-0000-000035C10000}"/>
    <cellStyle name="Vírgula 7 5 2 2 2 3 2 3" xfId="50430" xr:uid="{00000000-0005-0000-0000-000036C10000}"/>
    <cellStyle name="Vírgula 7 5 2 2 2 3 2 4" xfId="50431" xr:uid="{00000000-0005-0000-0000-000037C10000}"/>
    <cellStyle name="Vírgula 7 5 2 2 2 3 3" xfId="50432" xr:uid="{00000000-0005-0000-0000-000038C10000}"/>
    <cellStyle name="Vírgula 7 5 2 2 2 3 3 2" xfId="50433" xr:uid="{00000000-0005-0000-0000-000039C10000}"/>
    <cellStyle name="Vírgula 7 5 2 2 2 3 3 3" xfId="50434" xr:uid="{00000000-0005-0000-0000-00003AC10000}"/>
    <cellStyle name="Vírgula 7 5 2 2 2 3 4" xfId="50435" xr:uid="{00000000-0005-0000-0000-00003BC10000}"/>
    <cellStyle name="Vírgula 7 5 2 2 2 3 5" xfId="50436" xr:uid="{00000000-0005-0000-0000-00003CC10000}"/>
    <cellStyle name="Vírgula 7 5 2 2 2 3 6" xfId="50437" xr:uid="{00000000-0005-0000-0000-00003DC10000}"/>
    <cellStyle name="Vírgula 7 5 2 2 2 4" xfId="6343" xr:uid="{00000000-0005-0000-0000-00003EC10000}"/>
    <cellStyle name="Vírgula 7 5 2 2 2 4 2" xfId="11285" xr:uid="{00000000-0005-0000-0000-00003FC10000}"/>
    <cellStyle name="Vírgula 7 5 2 2 2 4 3" xfId="50438" xr:uid="{00000000-0005-0000-0000-000040C10000}"/>
    <cellStyle name="Vírgula 7 5 2 2 2 4 4" xfId="50439" xr:uid="{00000000-0005-0000-0000-000041C10000}"/>
    <cellStyle name="Vírgula 7 5 2 2 2 5" xfId="7851" xr:uid="{00000000-0005-0000-0000-000042C10000}"/>
    <cellStyle name="Vírgula 7 5 2 2 2 5 2" xfId="50440" xr:uid="{00000000-0005-0000-0000-000043C10000}"/>
    <cellStyle name="Vírgula 7 5 2 2 2 5 3" xfId="50441" xr:uid="{00000000-0005-0000-0000-000044C10000}"/>
    <cellStyle name="Vírgula 7 5 2 2 2 5 4" xfId="50442" xr:uid="{00000000-0005-0000-0000-000045C10000}"/>
    <cellStyle name="Vírgula 7 5 2 2 2 6" xfId="2889" xr:uid="{00000000-0005-0000-0000-000046C10000}"/>
    <cellStyle name="Vírgula 7 5 2 2 2 6 2" xfId="50443" xr:uid="{00000000-0005-0000-0000-000047C10000}"/>
    <cellStyle name="Vírgula 7 5 2 2 2 6 3" xfId="50444" xr:uid="{00000000-0005-0000-0000-000048C10000}"/>
    <cellStyle name="Vírgula 7 5 2 2 2 6 4" xfId="50445" xr:uid="{00000000-0005-0000-0000-000049C10000}"/>
    <cellStyle name="Vírgula 7 5 2 2 2 7" xfId="50446" xr:uid="{00000000-0005-0000-0000-00004AC10000}"/>
    <cellStyle name="Vírgula 7 5 2 2 2 7 2" xfId="50447" xr:uid="{00000000-0005-0000-0000-00004BC10000}"/>
    <cellStyle name="Vírgula 7 5 2 2 2 7 3" xfId="50448" xr:uid="{00000000-0005-0000-0000-00004CC10000}"/>
    <cellStyle name="Vírgula 7 5 2 2 2 8" xfId="50449" xr:uid="{00000000-0005-0000-0000-00004DC10000}"/>
    <cellStyle name="Vírgula 7 5 2 2 2 9" xfId="50450" xr:uid="{00000000-0005-0000-0000-00004EC10000}"/>
    <cellStyle name="Vírgula 7 5 2 2 3" xfId="1932" xr:uid="{00000000-0005-0000-0000-00004FC10000}"/>
    <cellStyle name="Vírgula 7 5 2 2 3 2" xfId="5290" xr:uid="{00000000-0005-0000-0000-000050C10000}"/>
    <cellStyle name="Vírgula 7 5 2 2 3 2 2" xfId="10274" xr:uid="{00000000-0005-0000-0000-000051C10000}"/>
    <cellStyle name="Vírgula 7 5 2 2 3 2 2 2" xfId="50451" xr:uid="{00000000-0005-0000-0000-000052C10000}"/>
    <cellStyle name="Vírgula 7 5 2 2 3 2 2 3" xfId="50452" xr:uid="{00000000-0005-0000-0000-000053C10000}"/>
    <cellStyle name="Vírgula 7 5 2 2 3 2 2 4" xfId="50453" xr:uid="{00000000-0005-0000-0000-000054C10000}"/>
    <cellStyle name="Vírgula 7 5 2 2 3 2 3" xfId="50454" xr:uid="{00000000-0005-0000-0000-000055C10000}"/>
    <cellStyle name="Vírgula 7 5 2 2 3 2 3 2" xfId="50455" xr:uid="{00000000-0005-0000-0000-000056C10000}"/>
    <cellStyle name="Vírgula 7 5 2 2 3 2 3 3" xfId="50456" xr:uid="{00000000-0005-0000-0000-000057C10000}"/>
    <cellStyle name="Vírgula 7 5 2 2 3 2 4" xfId="50457" xr:uid="{00000000-0005-0000-0000-000058C10000}"/>
    <cellStyle name="Vírgula 7 5 2 2 3 2 5" xfId="50458" xr:uid="{00000000-0005-0000-0000-000059C10000}"/>
    <cellStyle name="Vírgula 7 5 2 2 3 2 6" xfId="50459" xr:uid="{00000000-0005-0000-0000-00005AC10000}"/>
    <cellStyle name="Vírgula 7 5 2 2 3 3" xfId="7019" xr:uid="{00000000-0005-0000-0000-00005BC10000}"/>
    <cellStyle name="Vírgula 7 5 2 2 3 3 2" xfId="11961" xr:uid="{00000000-0005-0000-0000-00005CC10000}"/>
    <cellStyle name="Vírgula 7 5 2 2 3 3 3" xfId="50460" xr:uid="{00000000-0005-0000-0000-00005DC10000}"/>
    <cellStyle name="Vírgula 7 5 2 2 3 3 4" xfId="50461" xr:uid="{00000000-0005-0000-0000-00005EC10000}"/>
    <cellStyle name="Vírgula 7 5 2 2 3 4" xfId="8527" xr:uid="{00000000-0005-0000-0000-00005FC10000}"/>
    <cellStyle name="Vírgula 7 5 2 2 3 4 2" xfId="50462" xr:uid="{00000000-0005-0000-0000-000060C10000}"/>
    <cellStyle name="Vírgula 7 5 2 2 3 4 3" xfId="50463" xr:uid="{00000000-0005-0000-0000-000061C10000}"/>
    <cellStyle name="Vírgula 7 5 2 2 3 4 4" xfId="50464" xr:uid="{00000000-0005-0000-0000-000062C10000}"/>
    <cellStyle name="Vírgula 7 5 2 2 3 5" xfId="3565" xr:uid="{00000000-0005-0000-0000-000063C10000}"/>
    <cellStyle name="Vírgula 7 5 2 2 3 5 2" xfId="50465" xr:uid="{00000000-0005-0000-0000-000064C10000}"/>
    <cellStyle name="Vírgula 7 5 2 2 3 5 3" xfId="50466" xr:uid="{00000000-0005-0000-0000-000065C10000}"/>
    <cellStyle name="Vírgula 7 5 2 2 3 5 4" xfId="50467" xr:uid="{00000000-0005-0000-0000-000066C10000}"/>
    <cellStyle name="Vírgula 7 5 2 2 3 6" xfId="50468" xr:uid="{00000000-0005-0000-0000-000067C10000}"/>
    <cellStyle name="Vírgula 7 5 2 2 3 6 2" xfId="50469" xr:uid="{00000000-0005-0000-0000-000068C10000}"/>
    <cellStyle name="Vírgula 7 5 2 2 3 6 3" xfId="50470" xr:uid="{00000000-0005-0000-0000-000069C10000}"/>
    <cellStyle name="Vírgula 7 5 2 2 3 7" xfId="50471" xr:uid="{00000000-0005-0000-0000-00006AC10000}"/>
    <cellStyle name="Vírgula 7 5 2 2 3 8" xfId="50472" xr:uid="{00000000-0005-0000-0000-00006BC10000}"/>
    <cellStyle name="Vírgula 7 5 2 2 3 9" xfId="50473" xr:uid="{00000000-0005-0000-0000-00006CC10000}"/>
    <cellStyle name="Vírgula 7 5 2 2 4" xfId="4229" xr:uid="{00000000-0005-0000-0000-00006DC10000}"/>
    <cellStyle name="Vírgula 7 5 2 2 4 2" xfId="9215" xr:uid="{00000000-0005-0000-0000-00006EC10000}"/>
    <cellStyle name="Vírgula 7 5 2 2 4 2 2" xfId="50474" xr:uid="{00000000-0005-0000-0000-00006FC10000}"/>
    <cellStyle name="Vírgula 7 5 2 2 4 2 3" xfId="50475" xr:uid="{00000000-0005-0000-0000-000070C10000}"/>
    <cellStyle name="Vírgula 7 5 2 2 4 2 4" xfId="50476" xr:uid="{00000000-0005-0000-0000-000071C10000}"/>
    <cellStyle name="Vírgula 7 5 2 2 4 3" xfId="50477" xr:uid="{00000000-0005-0000-0000-000072C10000}"/>
    <cellStyle name="Vírgula 7 5 2 2 4 3 2" xfId="50478" xr:uid="{00000000-0005-0000-0000-000073C10000}"/>
    <cellStyle name="Vírgula 7 5 2 2 4 3 3" xfId="50479" xr:uid="{00000000-0005-0000-0000-000074C10000}"/>
    <cellStyle name="Vírgula 7 5 2 2 4 4" xfId="50480" xr:uid="{00000000-0005-0000-0000-000075C10000}"/>
    <cellStyle name="Vírgula 7 5 2 2 4 5" xfId="50481" xr:uid="{00000000-0005-0000-0000-000076C10000}"/>
    <cellStyle name="Vírgula 7 5 2 2 4 6" xfId="50482" xr:uid="{00000000-0005-0000-0000-000077C10000}"/>
    <cellStyle name="Vírgula 7 5 2 2 5" xfId="5976" xr:uid="{00000000-0005-0000-0000-000078C10000}"/>
    <cellStyle name="Vírgula 7 5 2 2 5 2" xfId="10918" xr:uid="{00000000-0005-0000-0000-000079C10000}"/>
    <cellStyle name="Vírgula 7 5 2 2 5 3" xfId="50483" xr:uid="{00000000-0005-0000-0000-00007AC10000}"/>
    <cellStyle name="Vírgula 7 5 2 2 5 4" xfId="50484" xr:uid="{00000000-0005-0000-0000-00007BC10000}"/>
    <cellStyle name="Vírgula 7 5 2 2 6" xfId="7484" xr:uid="{00000000-0005-0000-0000-00007CC10000}"/>
    <cellStyle name="Vírgula 7 5 2 2 6 2" xfId="50485" xr:uid="{00000000-0005-0000-0000-00007DC10000}"/>
    <cellStyle name="Vírgula 7 5 2 2 6 3" xfId="50486" xr:uid="{00000000-0005-0000-0000-00007EC10000}"/>
    <cellStyle name="Vírgula 7 5 2 2 6 4" xfId="50487" xr:uid="{00000000-0005-0000-0000-00007FC10000}"/>
    <cellStyle name="Vírgula 7 5 2 2 7" xfId="2522" xr:uid="{00000000-0005-0000-0000-000080C10000}"/>
    <cellStyle name="Vírgula 7 5 2 2 7 2" xfId="50488" xr:uid="{00000000-0005-0000-0000-000081C10000}"/>
    <cellStyle name="Vírgula 7 5 2 2 7 3" xfId="50489" xr:uid="{00000000-0005-0000-0000-000082C10000}"/>
    <cellStyle name="Vírgula 7 5 2 2 7 4" xfId="50490" xr:uid="{00000000-0005-0000-0000-000083C10000}"/>
    <cellStyle name="Vírgula 7 5 2 2 8" xfId="50491" xr:uid="{00000000-0005-0000-0000-000084C10000}"/>
    <cellStyle name="Vírgula 7 5 2 2 8 2" xfId="50492" xr:uid="{00000000-0005-0000-0000-000085C10000}"/>
    <cellStyle name="Vírgula 7 5 2 2 8 3" xfId="50493" xr:uid="{00000000-0005-0000-0000-000086C10000}"/>
    <cellStyle name="Vírgula 7 5 2 2 9" xfId="50494" xr:uid="{00000000-0005-0000-0000-000087C10000}"/>
    <cellStyle name="Vírgula 7 5 2 3" xfId="932" xr:uid="{00000000-0005-0000-0000-000088C10000}"/>
    <cellStyle name="Vírgula 7 5 2 3 10" xfId="50495" xr:uid="{00000000-0005-0000-0000-000089C10000}"/>
    <cellStyle name="Vírgula 7 5 2 3 2" xfId="1934" xr:uid="{00000000-0005-0000-0000-00008AC10000}"/>
    <cellStyle name="Vírgula 7 5 2 3 2 2" xfId="5292" xr:uid="{00000000-0005-0000-0000-00008BC10000}"/>
    <cellStyle name="Vírgula 7 5 2 3 2 2 2" xfId="10276" xr:uid="{00000000-0005-0000-0000-00008CC10000}"/>
    <cellStyle name="Vírgula 7 5 2 3 2 2 2 2" xfId="50496" xr:uid="{00000000-0005-0000-0000-00008DC10000}"/>
    <cellStyle name="Vírgula 7 5 2 3 2 2 2 3" xfId="50497" xr:uid="{00000000-0005-0000-0000-00008EC10000}"/>
    <cellStyle name="Vírgula 7 5 2 3 2 2 2 4" xfId="50498" xr:uid="{00000000-0005-0000-0000-00008FC10000}"/>
    <cellStyle name="Vírgula 7 5 2 3 2 2 3" xfId="50499" xr:uid="{00000000-0005-0000-0000-000090C10000}"/>
    <cellStyle name="Vírgula 7 5 2 3 2 2 3 2" xfId="50500" xr:uid="{00000000-0005-0000-0000-000091C10000}"/>
    <cellStyle name="Vírgula 7 5 2 3 2 2 3 3" xfId="50501" xr:uid="{00000000-0005-0000-0000-000092C10000}"/>
    <cellStyle name="Vírgula 7 5 2 3 2 2 4" xfId="50502" xr:uid="{00000000-0005-0000-0000-000093C10000}"/>
    <cellStyle name="Vírgula 7 5 2 3 2 2 5" xfId="50503" xr:uid="{00000000-0005-0000-0000-000094C10000}"/>
    <cellStyle name="Vírgula 7 5 2 3 2 2 6" xfId="50504" xr:uid="{00000000-0005-0000-0000-000095C10000}"/>
    <cellStyle name="Vírgula 7 5 2 3 2 3" xfId="7021" xr:uid="{00000000-0005-0000-0000-000096C10000}"/>
    <cellStyle name="Vírgula 7 5 2 3 2 3 2" xfId="11963" xr:uid="{00000000-0005-0000-0000-000097C10000}"/>
    <cellStyle name="Vírgula 7 5 2 3 2 3 3" xfId="50505" xr:uid="{00000000-0005-0000-0000-000098C10000}"/>
    <cellStyle name="Vírgula 7 5 2 3 2 3 4" xfId="50506" xr:uid="{00000000-0005-0000-0000-000099C10000}"/>
    <cellStyle name="Vírgula 7 5 2 3 2 4" xfId="8529" xr:uid="{00000000-0005-0000-0000-00009AC10000}"/>
    <cellStyle name="Vírgula 7 5 2 3 2 4 2" xfId="50507" xr:uid="{00000000-0005-0000-0000-00009BC10000}"/>
    <cellStyle name="Vírgula 7 5 2 3 2 4 3" xfId="50508" xr:uid="{00000000-0005-0000-0000-00009CC10000}"/>
    <cellStyle name="Vírgula 7 5 2 3 2 4 4" xfId="50509" xr:uid="{00000000-0005-0000-0000-00009DC10000}"/>
    <cellStyle name="Vírgula 7 5 2 3 2 5" xfId="3567" xr:uid="{00000000-0005-0000-0000-00009EC10000}"/>
    <cellStyle name="Vírgula 7 5 2 3 2 5 2" xfId="50510" xr:uid="{00000000-0005-0000-0000-00009FC10000}"/>
    <cellStyle name="Vírgula 7 5 2 3 2 5 3" xfId="50511" xr:uid="{00000000-0005-0000-0000-0000A0C10000}"/>
    <cellStyle name="Vírgula 7 5 2 3 2 5 4" xfId="50512" xr:uid="{00000000-0005-0000-0000-0000A1C10000}"/>
    <cellStyle name="Vírgula 7 5 2 3 2 6" xfId="50513" xr:uid="{00000000-0005-0000-0000-0000A2C10000}"/>
    <cellStyle name="Vírgula 7 5 2 3 2 6 2" xfId="50514" xr:uid="{00000000-0005-0000-0000-0000A3C10000}"/>
    <cellStyle name="Vírgula 7 5 2 3 2 6 3" xfId="50515" xr:uid="{00000000-0005-0000-0000-0000A4C10000}"/>
    <cellStyle name="Vírgula 7 5 2 3 2 7" xfId="50516" xr:uid="{00000000-0005-0000-0000-0000A5C10000}"/>
    <cellStyle name="Vírgula 7 5 2 3 2 8" xfId="50517" xr:uid="{00000000-0005-0000-0000-0000A6C10000}"/>
    <cellStyle name="Vírgula 7 5 2 3 2 9" xfId="50518" xr:uid="{00000000-0005-0000-0000-0000A7C10000}"/>
    <cellStyle name="Vírgula 7 5 2 3 3" xfId="4371" xr:uid="{00000000-0005-0000-0000-0000A8C10000}"/>
    <cellStyle name="Vírgula 7 5 2 3 3 2" xfId="9356" xr:uid="{00000000-0005-0000-0000-0000A9C10000}"/>
    <cellStyle name="Vírgula 7 5 2 3 3 2 2" xfId="50519" xr:uid="{00000000-0005-0000-0000-0000AAC10000}"/>
    <cellStyle name="Vírgula 7 5 2 3 3 2 3" xfId="50520" xr:uid="{00000000-0005-0000-0000-0000ABC10000}"/>
    <cellStyle name="Vírgula 7 5 2 3 3 2 4" xfId="50521" xr:uid="{00000000-0005-0000-0000-0000ACC10000}"/>
    <cellStyle name="Vírgula 7 5 2 3 3 3" xfId="50522" xr:uid="{00000000-0005-0000-0000-0000ADC10000}"/>
    <cellStyle name="Vírgula 7 5 2 3 3 3 2" xfId="50523" xr:uid="{00000000-0005-0000-0000-0000AEC10000}"/>
    <cellStyle name="Vírgula 7 5 2 3 3 3 3" xfId="50524" xr:uid="{00000000-0005-0000-0000-0000AFC10000}"/>
    <cellStyle name="Vírgula 7 5 2 3 3 4" xfId="50525" xr:uid="{00000000-0005-0000-0000-0000B0C10000}"/>
    <cellStyle name="Vírgula 7 5 2 3 3 5" xfId="50526" xr:uid="{00000000-0005-0000-0000-0000B1C10000}"/>
    <cellStyle name="Vírgula 7 5 2 3 3 6" xfId="50527" xr:uid="{00000000-0005-0000-0000-0000B2C10000}"/>
    <cellStyle name="Vírgula 7 5 2 3 4" xfId="6114" xr:uid="{00000000-0005-0000-0000-0000B3C10000}"/>
    <cellStyle name="Vírgula 7 5 2 3 4 2" xfId="11056" xr:uid="{00000000-0005-0000-0000-0000B4C10000}"/>
    <cellStyle name="Vírgula 7 5 2 3 4 3" xfId="50528" xr:uid="{00000000-0005-0000-0000-0000B5C10000}"/>
    <cellStyle name="Vírgula 7 5 2 3 4 4" xfId="50529" xr:uid="{00000000-0005-0000-0000-0000B6C10000}"/>
    <cellStyle name="Vírgula 7 5 2 3 5" xfId="7622" xr:uid="{00000000-0005-0000-0000-0000B7C10000}"/>
    <cellStyle name="Vírgula 7 5 2 3 5 2" xfId="50530" xr:uid="{00000000-0005-0000-0000-0000B8C10000}"/>
    <cellStyle name="Vírgula 7 5 2 3 5 3" xfId="50531" xr:uid="{00000000-0005-0000-0000-0000B9C10000}"/>
    <cellStyle name="Vírgula 7 5 2 3 5 4" xfId="50532" xr:uid="{00000000-0005-0000-0000-0000BAC10000}"/>
    <cellStyle name="Vírgula 7 5 2 3 6" xfId="2660" xr:uid="{00000000-0005-0000-0000-0000BBC10000}"/>
    <cellStyle name="Vírgula 7 5 2 3 6 2" xfId="50533" xr:uid="{00000000-0005-0000-0000-0000BCC10000}"/>
    <cellStyle name="Vírgula 7 5 2 3 6 3" xfId="50534" xr:uid="{00000000-0005-0000-0000-0000BDC10000}"/>
    <cellStyle name="Vírgula 7 5 2 3 6 4" xfId="50535" xr:uid="{00000000-0005-0000-0000-0000BEC10000}"/>
    <cellStyle name="Vírgula 7 5 2 3 7" xfId="50536" xr:uid="{00000000-0005-0000-0000-0000BFC10000}"/>
    <cellStyle name="Vírgula 7 5 2 3 7 2" xfId="50537" xr:uid="{00000000-0005-0000-0000-0000C0C10000}"/>
    <cellStyle name="Vírgula 7 5 2 3 7 3" xfId="50538" xr:uid="{00000000-0005-0000-0000-0000C1C10000}"/>
    <cellStyle name="Vírgula 7 5 2 3 8" xfId="50539" xr:uid="{00000000-0005-0000-0000-0000C2C10000}"/>
    <cellStyle name="Vírgula 7 5 2 3 9" xfId="50540" xr:uid="{00000000-0005-0000-0000-0000C3C10000}"/>
    <cellStyle name="Vírgula 7 5 2 4" xfId="1931" xr:uid="{00000000-0005-0000-0000-0000C4C10000}"/>
    <cellStyle name="Vírgula 7 5 2 4 2" xfId="5289" xr:uid="{00000000-0005-0000-0000-0000C5C10000}"/>
    <cellStyle name="Vírgula 7 5 2 4 2 2" xfId="10273" xr:uid="{00000000-0005-0000-0000-0000C6C10000}"/>
    <cellStyle name="Vírgula 7 5 2 4 2 2 2" xfId="50541" xr:uid="{00000000-0005-0000-0000-0000C7C10000}"/>
    <cellStyle name="Vírgula 7 5 2 4 2 2 3" xfId="50542" xr:uid="{00000000-0005-0000-0000-0000C8C10000}"/>
    <cellStyle name="Vírgula 7 5 2 4 2 2 4" xfId="50543" xr:uid="{00000000-0005-0000-0000-0000C9C10000}"/>
    <cellStyle name="Vírgula 7 5 2 4 2 3" xfId="50544" xr:uid="{00000000-0005-0000-0000-0000CAC10000}"/>
    <cellStyle name="Vírgula 7 5 2 4 2 3 2" xfId="50545" xr:uid="{00000000-0005-0000-0000-0000CBC10000}"/>
    <cellStyle name="Vírgula 7 5 2 4 2 3 3" xfId="50546" xr:uid="{00000000-0005-0000-0000-0000CCC10000}"/>
    <cellStyle name="Vírgula 7 5 2 4 2 4" xfId="50547" xr:uid="{00000000-0005-0000-0000-0000CDC10000}"/>
    <cellStyle name="Vírgula 7 5 2 4 2 5" xfId="50548" xr:uid="{00000000-0005-0000-0000-0000CEC10000}"/>
    <cellStyle name="Vírgula 7 5 2 4 2 6" xfId="50549" xr:uid="{00000000-0005-0000-0000-0000CFC10000}"/>
    <cellStyle name="Vírgula 7 5 2 4 3" xfId="7018" xr:uid="{00000000-0005-0000-0000-0000D0C10000}"/>
    <cellStyle name="Vírgula 7 5 2 4 3 2" xfId="11960" xr:uid="{00000000-0005-0000-0000-0000D1C10000}"/>
    <cellStyle name="Vírgula 7 5 2 4 3 3" xfId="50550" xr:uid="{00000000-0005-0000-0000-0000D2C10000}"/>
    <cellStyle name="Vírgula 7 5 2 4 3 4" xfId="50551" xr:uid="{00000000-0005-0000-0000-0000D3C10000}"/>
    <cellStyle name="Vírgula 7 5 2 4 4" xfId="8526" xr:uid="{00000000-0005-0000-0000-0000D4C10000}"/>
    <cellStyle name="Vírgula 7 5 2 4 4 2" xfId="50552" xr:uid="{00000000-0005-0000-0000-0000D5C10000}"/>
    <cellStyle name="Vírgula 7 5 2 4 4 3" xfId="50553" xr:uid="{00000000-0005-0000-0000-0000D6C10000}"/>
    <cellStyle name="Vírgula 7 5 2 4 4 4" xfId="50554" xr:uid="{00000000-0005-0000-0000-0000D7C10000}"/>
    <cellStyle name="Vírgula 7 5 2 4 5" xfId="3564" xr:uid="{00000000-0005-0000-0000-0000D8C10000}"/>
    <cellStyle name="Vírgula 7 5 2 4 5 2" xfId="50555" xr:uid="{00000000-0005-0000-0000-0000D9C10000}"/>
    <cellStyle name="Vírgula 7 5 2 4 5 3" xfId="50556" xr:uid="{00000000-0005-0000-0000-0000DAC10000}"/>
    <cellStyle name="Vírgula 7 5 2 4 5 4" xfId="50557" xr:uid="{00000000-0005-0000-0000-0000DBC10000}"/>
    <cellStyle name="Vírgula 7 5 2 4 6" xfId="50558" xr:uid="{00000000-0005-0000-0000-0000DCC10000}"/>
    <cellStyle name="Vírgula 7 5 2 4 6 2" xfId="50559" xr:uid="{00000000-0005-0000-0000-0000DDC10000}"/>
    <cellStyle name="Vírgula 7 5 2 4 6 3" xfId="50560" xr:uid="{00000000-0005-0000-0000-0000DEC10000}"/>
    <cellStyle name="Vírgula 7 5 2 4 7" xfId="50561" xr:uid="{00000000-0005-0000-0000-0000DFC10000}"/>
    <cellStyle name="Vírgula 7 5 2 4 8" xfId="50562" xr:uid="{00000000-0005-0000-0000-0000E0C10000}"/>
    <cellStyle name="Vírgula 7 5 2 4 9" xfId="50563" xr:uid="{00000000-0005-0000-0000-0000E1C10000}"/>
    <cellStyle name="Vírgula 7 5 2 5" xfId="3769" xr:uid="{00000000-0005-0000-0000-0000E2C10000}"/>
    <cellStyle name="Vírgula 7 5 2 5 2" xfId="5396" xr:uid="{00000000-0005-0000-0000-0000E3C10000}"/>
    <cellStyle name="Vírgula 7 5 2 5 2 2" xfId="10372" xr:uid="{00000000-0005-0000-0000-0000E4C10000}"/>
    <cellStyle name="Vírgula 7 5 2 5 2 2 2" xfId="50564" xr:uid="{00000000-0005-0000-0000-0000E5C10000}"/>
    <cellStyle name="Vírgula 7 5 2 5 2 2 3" xfId="50565" xr:uid="{00000000-0005-0000-0000-0000E6C10000}"/>
    <cellStyle name="Vírgula 7 5 2 5 2 2 4" xfId="50566" xr:uid="{00000000-0005-0000-0000-0000E7C10000}"/>
    <cellStyle name="Vírgula 7 5 2 5 2 3" xfId="50567" xr:uid="{00000000-0005-0000-0000-0000E8C10000}"/>
    <cellStyle name="Vírgula 7 5 2 5 2 3 2" xfId="50568" xr:uid="{00000000-0005-0000-0000-0000E9C10000}"/>
    <cellStyle name="Vírgula 7 5 2 5 2 3 3" xfId="50569" xr:uid="{00000000-0005-0000-0000-0000EAC10000}"/>
    <cellStyle name="Vírgula 7 5 2 5 2 4" xfId="50570" xr:uid="{00000000-0005-0000-0000-0000EBC10000}"/>
    <cellStyle name="Vírgula 7 5 2 5 2 5" xfId="50571" xr:uid="{00000000-0005-0000-0000-0000ECC10000}"/>
    <cellStyle name="Vírgula 7 5 2 5 2 6" xfId="50572" xr:uid="{00000000-0005-0000-0000-0000EDC10000}"/>
    <cellStyle name="Vírgula 7 5 2 5 3" xfId="8729" xr:uid="{00000000-0005-0000-0000-0000EEC10000}"/>
    <cellStyle name="Vírgula 7 5 2 5 3 2" xfId="50573" xr:uid="{00000000-0005-0000-0000-0000EFC10000}"/>
    <cellStyle name="Vírgula 7 5 2 5 3 3" xfId="50574" xr:uid="{00000000-0005-0000-0000-0000F0C10000}"/>
    <cellStyle name="Vírgula 7 5 2 5 3 4" xfId="50575" xr:uid="{00000000-0005-0000-0000-0000F1C10000}"/>
    <cellStyle name="Vírgula 7 5 2 5 4" xfId="50576" xr:uid="{00000000-0005-0000-0000-0000F2C10000}"/>
    <cellStyle name="Vírgula 7 5 2 5 4 2" xfId="50577" xr:uid="{00000000-0005-0000-0000-0000F3C10000}"/>
    <cellStyle name="Vírgula 7 5 2 5 4 3" xfId="50578" xr:uid="{00000000-0005-0000-0000-0000F4C10000}"/>
    <cellStyle name="Vírgula 7 5 2 5 4 4" xfId="50579" xr:uid="{00000000-0005-0000-0000-0000F5C10000}"/>
    <cellStyle name="Vírgula 7 5 2 5 5" xfId="50580" xr:uid="{00000000-0005-0000-0000-0000F6C10000}"/>
    <cellStyle name="Vírgula 7 5 2 5 5 2" xfId="50581" xr:uid="{00000000-0005-0000-0000-0000F7C10000}"/>
    <cellStyle name="Vírgula 7 5 2 5 5 3" xfId="50582" xr:uid="{00000000-0005-0000-0000-0000F8C10000}"/>
    <cellStyle name="Vírgula 7 5 2 5 5 4" xfId="50583" xr:uid="{00000000-0005-0000-0000-0000F9C10000}"/>
    <cellStyle name="Vírgula 7 5 2 5 6" xfId="50584" xr:uid="{00000000-0005-0000-0000-0000FAC10000}"/>
    <cellStyle name="Vírgula 7 5 2 5 6 2" xfId="50585" xr:uid="{00000000-0005-0000-0000-0000FBC10000}"/>
    <cellStyle name="Vírgula 7 5 2 5 6 3" xfId="50586" xr:uid="{00000000-0005-0000-0000-0000FCC10000}"/>
    <cellStyle name="Vírgula 7 5 2 5 7" xfId="50587" xr:uid="{00000000-0005-0000-0000-0000FDC10000}"/>
    <cellStyle name="Vírgula 7 5 2 5 8" xfId="50588" xr:uid="{00000000-0005-0000-0000-0000FEC10000}"/>
    <cellStyle name="Vírgula 7 5 2 5 9" xfId="50589" xr:uid="{00000000-0005-0000-0000-0000FFC10000}"/>
    <cellStyle name="Vírgula 7 5 2 6" xfId="4094" xr:uid="{00000000-0005-0000-0000-000000C20000}"/>
    <cellStyle name="Vírgula 7 5 2 6 2" xfId="8865" xr:uid="{00000000-0005-0000-0000-000001C20000}"/>
    <cellStyle name="Vírgula 7 5 2 6 2 2" xfId="50590" xr:uid="{00000000-0005-0000-0000-000002C20000}"/>
    <cellStyle name="Vírgula 7 5 2 6 2 2 2" xfId="50591" xr:uid="{00000000-0005-0000-0000-000003C20000}"/>
    <cellStyle name="Vírgula 7 5 2 6 2 2 3" xfId="50592" xr:uid="{00000000-0005-0000-0000-000004C20000}"/>
    <cellStyle name="Vírgula 7 5 2 6 2 2 4" xfId="50593" xr:uid="{00000000-0005-0000-0000-000005C20000}"/>
    <cellStyle name="Vírgula 7 5 2 6 2 3" xfId="50594" xr:uid="{00000000-0005-0000-0000-000006C20000}"/>
    <cellStyle name="Vírgula 7 5 2 6 2 3 2" xfId="50595" xr:uid="{00000000-0005-0000-0000-000007C20000}"/>
    <cellStyle name="Vírgula 7 5 2 6 2 3 3" xfId="50596" xr:uid="{00000000-0005-0000-0000-000008C20000}"/>
    <cellStyle name="Vírgula 7 5 2 6 2 4" xfId="50597" xr:uid="{00000000-0005-0000-0000-000009C20000}"/>
    <cellStyle name="Vírgula 7 5 2 6 2 5" xfId="50598" xr:uid="{00000000-0005-0000-0000-00000AC20000}"/>
    <cellStyle name="Vírgula 7 5 2 6 2 6" xfId="50599" xr:uid="{00000000-0005-0000-0000-00000BC20000}"/>
    <cellStyle name="Vírgula 7 5 2 6 3" xfId="50600" xr:uid="{00000000-0005-0000-0000-00000CC20000}"/>
    <cellStyle name="Vírgula 7 5 2 6 3 2" xfId="50601" xr:uid="{00000000-0005-0000-0000-00000DC20000}"/>
    <cellStyle name="Vírgula 7 5 2 6 3 3" xfId="50602" xr:uid="{00000000-0005-0000-0000-00000EC20000}"/>
    <cellStyle name="Vírgula 7 5 2 6 3 4" xfId="50603" xr:uid="{00000000-0005-0000-0000-00000FC20000}"/>
    <cellStyle name="Vírgula 7 5 2 6 4" xfId="50604" xr:uid="{00000000-0005-0000-0000-000010C20000}"/>
    <cellStyle name="Vírgula 7 5 2 6 4 2" xfId="50605" xr:uid="{00000000-0005-0000-0000-000011C20000}"/>
    <cellStyle name="Vírgula 7 5 2 6 4 3" xfId="50606" xr:uid="{00000000-0005-0000-0000-000012C20000}"/>
    <cellStyle name="Vírgula 7 5 2 6 4 4" xfId="50607" xr:uid="{00000000-0005-0000-0000-000013C20000}"/>
    <cellStyle name="Vírgula 7 5 2 6 5" xfId="50608" xr:uid="{00000000-0005-0000-0000-000014C20000}"/>
    <cellStyle name="Vírgula 7 5 2 6 5 2" xfId="50609" xr:uid="{00000000-0005-0000-0000-000015C20000}"/>
    <cellStyle name="Vírgula 7 5 2 6 5 3" xfId="50610" xr:uid="{00000000-0005-0000-0000-000016C20000}"/>
    <cellStyle name="Vírgula 7 5 2 6 6" xfId="50611" xr:uid="{00000000-0005-0000-0000-000017C20000}"/>
    <cellStyle name="Vírgula 7 5 2 6 7" xfId="50612" xr:uid="{00000000-0005-0000-0000-000018C20000}"/>
    <cellStyle name="Vírgula 7 5 2 6 8" xfId="50613" xr:uid="{00000000-0005-0000-0000-000019C20000}"/>
    <cellStyle name="Vírgula 7 5 2 7" xfId="5535" xr:uid="{00000000-0005-0000-0000-00001AC20000}"/>
    <cellStyle name="Vírgula 7 5 2 7 2" xfId="10485" xr:uid="{00000000-0005-0000-0000-00001BC20000}"/>
    <cellStyle name="Vírgula 7 5 2 7 2 2" xfId="50614" xr:uid="{00000000-0005-0000-0000-00001CC20000}"/>
    <cellStyle name="Vírgula 7 5 2 7 2 3" xfId="50615" xr:uid="{00000000-0005-0000-0000-00001DC20000}"/>
    <cellStyle name="Vírgula 7 5 2 7 2 4" xfId="50616" xr:uid="{00000000-0005-0000-0000-00001EC20000}"/>
    <cellStyle name="Vírgula 7 5 2 7 3" xfId="50617" xr:uid="{00000000-0005-0000-0000-00001FC20000}"/>
    <cellStyle name="Vírgula 7 5 2 7 3 2" xfId="50618" xr:uid="{00000000-0005-0000-0000-000020C20000}"/>
    <cellStyle name="Vírgula 7 5 2 7 3 3" xfId="50619" xr:uid="{00000000-0005-0000-0000-000021C20000}"/>
    <cellStyle name="Vírgula 7 5 2 7 4" xfId="50620" xr:uid="{00000000-0005-0000-0000-000022C20000}"/>
    <cellStyle name="Vírgula 7 5 2 7 5" xfId="50621" xr:uid="{00000000-0005-0000-0000-000023C20000}"/>
    <cellStyle name="Vírgula 7 5 2 7 6" xfId="50622" xr:uid="{00000000-0005-0000-0000-000024C20000}"/>
    <cellStyle name="Vírgula 7 5 2 8" xfId="5841" xr:uid="{00000000-0005-0000-0000-000025C20000}"/>
    <cellStyle name="Vírgula 7 5 2 8 2" xfId="10783" xr:uid="{00000000-0005-0000-0000-000026C20000}"/>
    <cellStyle name="Vírgula 7 5 2 8 3" xfId="50623" xr:uid="{00000000-0005-0000-0000-000027C20000}"/>
    <cellStyle name="Vírgula 7 5 2 8 4" xfId="50624" xr:uid="{00000000-0005-0000-0000-000028C20000}"/>
    <cellStyle name="Vírgula 7 5 2 9" xfId="7349" xr:uid="{00000000-0005-0000-0000-000029C20000}"/>
    <cellStyle name="Vírgula 7 5 2 9 2" xfId="50625" xr:uid="{00000000-0005-0000-0000-00002AC20000}"/>
    <cellStyle name="Vírgula 7 5 2 9 3" xfId="50626" xr:uid="{00000000-0005-0000-0000-00002BC20000}"/>
    <cellStyle name="Vírgula 7 5 2 9 4" xfId="50627" xr:uid="{00000000-0005-0000-0000-00002CC20000}"/>
    <cellStyle name="Vírgula 7 5 3" xfId="586" xr:uid="{00000000-0005-0000-0000-00002DC20000}"/>
    <cellStyle name="Vírgula 7 5 3 10" xfId="50628" xr:uid="{00000000-0005-0000-0000-00002EC20000}"/>
    <cellStyle name="Vírgula 7 5 3 11" xfId="50629" xr:uid="{00000000-0005-0000-0000-00002FC20000}"/>
    <cellStyle name="Vírgula 7 5 3 2" xfId="1109" xr:uid="{00000000-0005-0000-0000-000030C20000}"/>
    <cellStyle name="Vírgula 7 5 3 2 10" xfId="50630" xr:uid="{00000000-0005-0000-0000-000031C20000}"/>
    <cellStyle name="Vírgula 7 5 3 2 2" xfId="1936" xr:uid="{00000000-0005-0000-0000-000032C20000}"/>
    <cellStyle name="Vírgula 7 5 3 2 2 2" xfId="5294" xr:uid="{00000000-0005-0000-0000-000033C20000}"/>
    <cellStyle name="Vírgula 7 5 3 2 2 2 2" xfId="10278" xr:uid="{00000000-0005-0000-0000-000034C20000}"/>
    <cellStyle name="Vírgula 7 5 3 2 2 2 2 2" xfId="50631" xr:uid="{00000000-0005-0000-0000-000035C20000}"/>
    <cellStyle name="Vírgula 7 5 3 2 2 2 2 3" xfId="50632" xr:uid="{00000000-0005-0000-0000-000036C20000}"/>
    <cellStyle name="Vírgula 7 5 3 2 2 2 2 4" xfId="50633" xr:uid="{00000000-0005-0000-0000-000037C20000}"/>
    <cellStyle name="Vírgula 7 5 3 2 2 2 3" xfId="50634" xr:uid="{00000000-0005-0000-0000-000038C20000}"/>
    <cellStyle name="Vírgula 7 5 3 2 2 2 3 2" xfId="50635" xr:uid="{00000000-0005-0000-0000-000039C20000}"/>
    <cellStyle name="Vírgula 7 5 3 2 2 2 3 3" xfId="50636" xr:uid="{00000000-0005-0000-0000-00003AC20000}"/>
    <cellStyle name="Vírgula 7 5 3 2 2 2 4" xfId="50637" xr:uid="{00000000-0005-0000-0000-00003BC20000}"/>
    <cellStyle name="Vírgula 7 5 3 2 2 2 5" xfId="50638" xr:uid="{00000000-0005-0000-0000-00003CC20000}"/>
    <cellStyle name="Vírgula 7 5 3 2 2 2 6" xfId="50639" xr:uid="{00000000-0005-0000-0000-00003DC20000}"/>
    <cellStyle name="Vírgula 7 5 3 2 2 3" xfId="7023" xr:uid="{00000000-0005-0000-0000-00003EC20000}"/>
    <cellStyle name="Vírgula 7 5 3 2 2 3 2" xfId="11965" xr:uid="{00000000-0005-0000-0000-00003FC20000}"/>
    <cellStyle name="Vírgula 7 5 3 2 2 3 3" xfId="50640" xr:uid="{00000000-0005-0000-0000-000040C20000}"/>
    <cellStyle name="Vírgula 7 5 3 2 2 3 4" xfId="50641" xr:uid="{00000000-0005-0000-0000-000041C20000}"/>
    <cellStyle name="Vírgula 7 5 3 2 2 4" xfId="8531" xr:uid="{00000000-0005-0000-0000-000042C20000}"/>
    <cellStyle name="Vírgula 7 5 3 2 2 4 2" xfId="50642" xr:uid="{00000000-0005-0000-0000-000043C20000}"/>
    <cellStyle name="Vírgula 7 5 3 2 2 4 3" xfId="50643" xr:uid="{00000000-0005-0000-0000-000044C20000}"/>
    <cellStyle name="Vírgula 7 5 3 2 2 4 4" xfId="50644" xr:uid="{00000000-0005-0000-0000-000045C20000}"/>
    <cellStyle name="Vírgula 7 5 3 2 2 5" xfId="3569" xr:uid="{00000000-0005-0000-0000-000046C20000}"/>
    <cellStyle name="Vírgula 7 5 3 2 2 5 2" xfId="50645" xr:uid="{00000000-0005-0000-0000-000047C20000}"/>
    <cellStyle name="Vírgula 7 5 3 2 2 5 3" xfId="50646" xr:uid="{00000000-0005-0000-0000-000048C20000}"/>
    <cellStyle name="Vírgula 7 5 3 2 2 5 4" xfId="50647" xr:uid="{00000000-0005-0000-0000-000049C20000}"/>
    <cellStyle name="Vírgula 7 5 3 2 2 6" xfId="50648" xr:uid="{00000000-0005-0000-0000-00004AC20000}"/>
    <cellStyle name="Vírgula 7 5 3 2 2 6 2" xfId="50649" xr:uid="{00000000-0005-0000-0000-00004BC20000}"/>
    <cellStyle name="Vírgula 7 5 3 2 2 6 3" xfId="50650" xr:uid="{00000000-0005-0000-0000-00004CC20000}"/>
    <cellStyle name="Vírgula 7 5 3 2 2 7" xfId="50651" xr:uid="{00000000-0005-0000-0000-00004DC20000}"/>
    <cellStyle name="Vírgula 7 5 3 2 2 8" xfId="50652" xr:uid="{00000000-0005-0000-0000-00004EC20000}"/>
    <cellStyle name="Vírgula 7 5 3 2 2 9" xfId="50653" xr:uid="{00000000-0005-0000-0000-00004FC20000}"/>
    <cellStyle name="Vírgula 7 5 3 2 3" xfId="4477" xr:uid="{00000000-0005-0000-0000-000050C20000}"/>
    <cellStyle name="Vírgula 7 5 3 2 3 2" xfId="9461" xr:uid="{00000000-0005-0000-0000-000051C20000}"/>
    <cellStyle name="Vírgula 7 5 3 2 3 2 2" xfId="50654" xr:uid="{00000000-0005-0000-0000-000052C20000}"/>
    <cellStyle name="Vírgula 7 5 3 2 3 2 3" xfId="50655" xr:uid="{00000000-0005-0000-0000-000053C20000}"/>
    <cellStyle name="Vírgula 7 5 3 2 3 2 4" xfId="50656" xr:uid="{00000000-0005-0000-0000-000054C20000}"/>
    <cellStyle name="Vírgula 7 5 3 2 3 3" xfId="50657" xr:uid="{00000000-0005-0000-0000-000055C20000}"/>
    <cellStyle name="Vírgula 7 5 3 2 3 3 2" xfId="50658" xr:uid="{00000000-0005-0000-0000-000056C20000}"/>
    <cellStyle name="Vírgula 7 5 3 2 3 3 3" xfId="50659" xr:uid="{00000000-0005-0000-0000-000057C20000}"/>
    <cellStyle name="Vírgula 7 5 3 2 3 4" xfId="50660" xr:uid="{00000000-0005-0000-0000-000058C20000}"/>
    <cellStyle name="Vírgula 7 5 3 2 3 5" xfId="50661" xr:uid="{00000000-0005-0000-0000-000059C20000}"/>
    <cellStyle name="Vírgula 7 5 3 2 3 6" xfId="50662" xr:uid="{00000000-0005-0000-0000-00005AC20000}"/>
    <cellStyle name="Vírgula 7 5 3 2 4" xfId="6208" xr:uid="{00000000-0005-0000-0000-00005BC20000}"/>
    <cellStyle name="Vírgula 7 5 3 2 4 2" xfId="11150" xr:uid="{00000000-0005-0000-0000-00005CC20000}"/>
    <cellStyle name="Vírgula 7 5 3 2 4 3" xfId="50663" xr:uid="{00000000-0005-0000-0000-00005DC20000}"/>
    <cellStyle name="Vírgula 7 5 3 2 4 4" xfId="50664" xr:uid="{00000000-0005-0000-0000-00005EC20000}"/>
    <cellStyle name="Vírgula 7 5 3 2 5" xfId="7716" xr:uid="{00000000-0005-0000-0000-00005FC20000}"/>
    <cellStyle name="Vírgula 7 5 3 2 5 2" xfId="50665" xr:uid="{00000000-0005-0000-0000-000060C20000}"/>
    <cellStyle name="Vírgula 7 5 3 2 5 3" xfId="50666" xr:uid="{00000000-0005-0000-0000-000061C20000}"/>
    <cellStyle name="Vírgula 7 5 3 2 5 4" xfId="50667" xr:uid="{00000000-0005-0000-0000-000062C20000}"/>
    <cellStyle name="Vírgula 7 5 3 2 6" xfId="2754" xr:uid="{00000000-0005-0000-0000-000063C20000}"/>
    <cellStyle name="Vírgula 7 5 3 2 6 2" xfId="50668" xr:uid="{00000000-0005-0000-0000-000064C20000}"/>
    <cellStyle name="Vírgula 7 5 3 2 6 3" xfId="50669" xr:uid="{00000000-0005-0000-0000-000065C20000}"/>
    <cellStyle name="Vírgula 7 5 3 2 6 4" xfId="50670" xr:uid="{00000000-0005-0000-0000-000066C20000}"/>
    <cellStyle name="Vírgula 7 5 3 2 7" xfId="50671" xr:uid="{00000000-0005-0000-0000-000067C20000}"/>
    <cellStyle name="Vírgula 7 5 3 2 7 2" xfId="50672" xr:uid="{00000000-0005-0000-0000-000068C20000}"/>
    <cellStyle name="Vírgula 7 5 3 2 7 3" xfId="50673" xr:uid="{00000000-0005-0000-0000-000069C20000}"/>
    <cellStyle name="Vírgula 7 5 3 2 8" xfId="50674" xr:uid="{00000000-0005-0000-0000-00006AC20000}"/>
    <cellStyle name="Vírgula 7 5 3 2 9" xfId="50675" xr:uid="{00000000-0005-0000-0000-00006BC20000}"/>
    <cellStyle name="Vírgula 7 5 3 3" xfId="1935" xr:uid="{00000000-0005-0000-0000-00006CC20000}"/>
    <cellStyle name="Vírgula 7 5 3 3 2" xfId="5293" xr:uid="{00000000-0005-0000-0000-00006DC20000}"/>
    <cellStyle name="Vírgula 7 5 3 3 2 2" xfId="10277" xr:uid="{00000000-0005-0000-0000-00006EC20000}"/>
    <cellStyle name="Vírgula 7 5 3 3 2 2 2" xfId="50676" xr:uid="{00000000-0005-0000-0000-00006FC20000}"/>
    <cellStyle name="Vírgula 7 5 3 3 2 2 3" xfId="50677" xr:uid="{00000000-0005-0000-0000-000070C20000}"/>
    <cellStyle name="Vírgula 7 5 3 3 2 2 4" xfId="50678" xr:uid="{00000000-0005-0000-0000-000071C20000}"/>
    <cellStyle name="Vírgula 7 5 3 3 2 3" xfId="50679" xr:uid="{00000000-0005-0000-0000-000072C20000}"/>
    <cellStyle name="Vírgula 7 5 3 3 2 3 2" xfId="50680" xr:uid="{00000000-0005-0000-0000-000073C20000}"/>
    <cellStyle name="Vírgula 7 5 3 3 2 3 3" xfId="50681" xr:uid="{00000000-0005-0000-0000-000074C20000}"/>
    <cellStyle name="Vírgula 7 5 3 3 2 4" xfId="50682" xr:uid="{00000000-0005-0000-0000-000075C20000}"/>
    <cellStyle name="Vírgula 7 5 3 3 2 5" xfId="50683" xr:uid="{00000000-0005-0000-0000-000076C20000}"/>
    <cellStyle name="Vírgula 7 5 3 3 2 6" xfId="50684" xr:uid="{00000000-0005-0000-0000-000077C20000}"/>
    <cellStyle name="Vírgula 7 5 3 3 3" xfId="7022" xr:uid="{00000000-0005-0000-0000-000078C20000}"/>
    <cellStyle name="Vírgula 7 5 3 3 3 2" xfId="11964" xr:uid="{00000000-0005-0000-0000-000079C20000}"/>
    <cellStyle name="Vírgula 7 5 3 3 3 3" xfId="50685" xr:uid="{00000000-0005-0000-0000-00007AC20000}"/>
    <cellStyle name="Vírgula 7 5 3 3 3 4" xfId="50686" xr:uid="{00000000-0005-0000-0000-00007BC20000}"/>
    <cellStyle name="Vírgula 7 5 3 3 4" xfId="8530" xr:uid="{00000000-0005-0000-0000-00007CC20000}"/>
    <cellStyle name="Vírgula 7 5 3 3 4 2" xfId="50687" xr:uid="{00000000-0005-0000-0000-00007DC20000}"/>
    <cellStyle name="Vírgula 7 5 3 3 4 3" xfId="50688" xr:uid="{00000000-0005-0000-0000-00007EC20000}"/>
    <cellStyle name="Vírgula 7 5 3 3 4 4" xfId="50689" xr:uid="{00000000-0005-0000-0000-00007FC20000}"/>
    <cellStyle name="Vírgula 7 5 3 3 5" xfId="3568" xr:uid="{00000000-0005-0000-0000-000080C20000}"/>
    <cellStyle name="Vírgula 7 5 3 3 5 2" xfId="50690" xr:uid="{00000000-0005-0000-0000-000081C20000}"/>
    <cellStyle name="Vírgula 7 5 3 3 5 3" xfId="50691" xr:uid="{00000000-0005-0000-0000-000082C20000}"/>
    <cellStyle name="Vírgula 7 5 3 3 5 4" xfId="50692" xr:uid="{00000000-0005-0000-0000-000083C20000}"/>
    <cellStyle name="Vírgula 7 5 3 3 6" xfId="50693" xr:uid="{00000000-0005-0000-0000-000084C20000}"/>
    <cellStyle name="Vírgula 7 5 3 3 6 2" xfId="50694" xr:uid="{00000000-0005-0000-0000-000085C20000}"/>
    <cellStyle name="Vírgula 7 5 3 3 6 3" xfId="50695" xr:uid="{00000000-0005-0000-0000-000086C20000}"/>
    <cellStyle name="Vírgula 7 5 3 3 7" xfId="50696" xr:uid="{00000000-0005-0000-0000-000087C20000}"/>
    <cellStyle name="Vírgula 7 5 3 3 8" xfId="50697" xr:uid="{00000000-0005-0000-0000-000088C20000}"/>
    <cellStyle name="Vírgula 7 5 3 3 9" xfId="50698" xr:uid="{00000000-0005-0000-0000-000089C20000}"/>
    <cellStyle name="Vírgula 7 5 3 4" xfId="4043" xr:uid="{00000000-0005-0000-0000-00008AC20000}"/>
    <cellStyle name="Vírgula 7 5 3 4 2" xfId="9079" xr:uid="{00000000-0005-0000-0000-00008BC20000}"/>
    <cellStyle name="Vírgula 7 5 3 4 2 2" xfId="50699" xr:uid="{00000000-0005-0000-0000-00008CC20000}"/>
    <cellStyle name="Vírgula 7 5 3 4 2 3" xfId="50700" xr:uid="{00000000-0005-0000-0000-00008DC20000}"/>
    <cellStyle name="Vírgula 7 5 3 4 2 4" xfId="50701" xr:uid="{00000000-0005-0000-0000-00008EC20000}"/>
    <cellStyle name="Vírgula 7 5 3 4 3" xfId="50702" xr:uid="{00000000-0005-0000-0000-00008FC20000}"/>
    <cellStyle name="Vírgula 7 5 3 4 3 2" xfId="50703" xr:uid="{00000000-0005-0000-0000-000090C20000}"/>
    <cellStyle name="Vírgula 7 5 3 4 3 3" xfId="50704" xr:uid="{00000000-0005-0000-0000-000091C20000}"/>
    <cellStyle name="Vírgula 7 5 3 4 4" xfId="50705" xr:uid="{00000000-0005-0000-0000-000092C20000}"/>
    <cellStyle name="Vírgula 7 5 3 4 5" xfId="50706" xr:uid="{00000000-0005-0000-0000-000093C20000}"/>
    <cellStyle name="Vírgula 7 5 3 4 6" xfId="50707" xr:uid="{00000000-0005-0000-0000-000094C20000}"/>
    <cellStyle name="Vírgula 7 5 3 5" xfId="5791" xr:uid="{00000000-0005-0000-0000-000095C20000}"/>
    <cellStyle name="Vírgula 7 5 3 5 2" xfId="10733" xr:uid="{00000000-0005-0000-0000-000096C20000}"/>
    <cellStyle name="Vírgula 7 5 3 5 3" xfId="50708" xr:uid="{00000000-0005-0000-0000-000097C20000}"/>
    <cellStyle name="Vírgula 7 5 3 5 4" xfId="50709" xr:uid="{00000000-0005-0000-0000-000098C20000}"/>
    <cellStyle name="Vírgula 7 5 3 6" xfId="7299" xr:uid="{00000000-0005-0000-0000-000099C20000}"/>
    <cellStyle name="Vírgula 7 5 3 6 2" xfId="50710" xr:uid="{00000000-0005-0000-0000-00009AC20000}"/>
    <cellStyle name="Vírgula 7 5 3 6 3" xfId="50711" xr:uid="{00000000-0005-0000-0000-00009BC20000}"/>
    <cellStyle name="Vírgula 7 5 3 6 4" xfId="50712" xr:uid="{00000000-0005-0000-0000-00009CC20000}"/>
    <cellStyle name="Vírgula 7 5 3 7" xfId="2337" xr:uid="{00000000-0005-0000-0000-00009DC20000}"/>
    <cellStyle name="Vírgula 7 5 3 7 2" xfId="50713" xr:uid="{00000000-0005-0000-0000-00009EC20000}"/>
    <cellStyle name="Vírgula 7 5 3 7 3" xfId="50714" xr:uid="{00000000-0005-0000-0000-00009FC20000}"/>
    <cellStyle name="Vírgula 7 5 3 7 4" xfId="50715" xr:uid="{00000000-0005-0000-0000-0000A0C20000}"/>
    <cellStyle name="Vírgula 7 5 3 8" xfId="50716" xr:uid="{00000000-0005-0000-0000-0000A1C20000}"/>
    <cellStyle name="Vírgula 7 5 3 8 2" xfId="50717" xr:uid="{00000000-0005-0000-0000-0000A2C20000}"/>
    <cellStyle name="Vírgula 7 5 3 8 3" xfId="50718" xr:uid="{00000000-0005-0000-0000-0000A3C20000}"/>
    <cellStyle name="Vírgula 7 5 3 9" xfId="50719" xr:uid="{00000000-0005-0000-0000-0000A4C20000}"/>
    <cellStyle name="Vírgula 7 5 4" xfId="729" xr:uid="{00000000-0005-0000-0000-0000A5C20000}"/>
    <cellStyle name="Vírgula 7 5 4 10" xfId="50720" xr:uid="{00000000-0005-0000-0000-0000A6C20000}"/>
    <cellStyle name="Vírgula 7 5 4 11" xfId="50721" xr:uid="{00000000-0005-0000-0000-0000A7C20000}"/>
    <cellStyle name="Vírgula 7 5 4 2" xfId="1194" xr:uid="{00000000-0005-0000-0000-0000A8C20000}"/>
    <cellStyle name="Vírgula 7 5 4 2 10" xfId="50722" xr:uid="{00000000-0005-0000-0000-0000A9C20000}"/>
    <cellStyle name="Vírgula 7 5 4 2 2" xfId="1938" xr:uid="{00000000-0005-0000-0000-0000AAC20000}"/>
    <cellStyle name="Vírgula 7 5 4 2 2 2" xfId="5296" xr:uid="{00000000-0005-0000-0000-0000ABC20000}"/>
    <cellStyle name="Vírgula 7 5 4 2 2 2 2" xfId="10280" xr:uid="{00000000-0005-0000-0000-0000ACC20000}"/>
    <cellStyle name="Vírgula 7 5 4 2 2 2 2 2" xfId="50723" xr:uid="{00000000-0005-0000-0000-0000ADC20000}"/>
    <cellStyle name="Vírgula 7 5 4 2 2 2 2 3" xfId="50724" xr:uid="{00000000-0005-0000-0000-0000AEC20000}"/>
    <cellStyle name="Vírgula 7 5 4 2 2 2 2 4" xfId="50725" xr:uid="{00000000-0005-0000-0000-0000AFC20000}"/>
    <cellStyle name="Vírgula 7 5 4 2 2 2 3" xfId="50726" xr:uid="{00000000-0005-0000-0000-0000B0C20000}"/>
    <cellStyle name="Vírgula 7 5 4 2 2 2 3 2" xfId="50727" xr:uid="{00000000-0005-0000-0000-0000B1C20000}"/>
    <cellStyle name="Vírgula 7 5 4 2 2 2 3 3" xfId="50728" xr:uid="{00000000-0005-0000-0000-0000B2C20000}"/>
    <cellStyle name="Vírgula 7 5 4 2 2 2 4" xfId="50729" xr:uid="{00000000-0005-0000-0000-0000B3C20000}"/>
    <cellStyle name="Vírgula 7 5 4 2 2 2 5" xfId="50730" xr:uid="{00000000-0005-0000-0000-0000B4C20000}"/>
    <cellStyle name="Vírgula 7 5 4 2 2 2 6" xfId="50731" xr:uid="{00000000-0005-0000-0000-0000B5C20000}"/>
    <cellStyle name="Vírgula 7 5 4 2 2 3" xfId="7025" xr:uid="{00000000-0005-0000-0000-0000B6C20000}"/>
    <cellStyle name="Vírgula 7 5 4 2 2 3 2" xfId="11967" xr:uid="{00000000-0005-0000-0000-0000B7C20000}"/>
    <cellStyle name="Vírgula 7 5 4 2 2 3 3" xfId="50732" xr:uid="{00000000-0005-0000-0000-0000B8C20000}"/>
    <cellStyle name="Vírgula 7 5 4 2 2 3 4" xfId="50733" xr:uid="{00000000-0005-0000-0000-0000B9C20000}"/>
    <cellStyle name="Vírgula 7 5 4 2 2 4" xfId="8533" xr:uid="{00000000-0005-0000-0000-0000BAC20000}"/>
    <cellStyle name="Vírgula 7 5 4 2 2 4 2" xfId="50734" xr:uid="{00000000-0005-0000-0000-0000BBC20000}"/>
    <cellStyle name="Vírgula 7 5 4 2 2 4 3" xfId="50735" xr:uid="{00000000-0005-0000-0000-0000BCC20000}"/>
    <cellStyle name="Vírgula 7 5 4 2 2 4 4" xfId="50736" xr:uid="{00000000-0005-0000-0000-0000BDC20000}"/>
    <cellStyle name="Vírgula 7 5 4 2 2 5" xfId="3571" xr:uid="{00000000-0005-0000-0000-0000BEC20000}"/>
    <cellStyle name="Vírgula 7 5 4 2 2 5 2" xfId="50737" xr:uid="{00000000-0005-0000-0000-0000BFC20000}"/>
    <cellStyle name="Vírgula 7 5 4 2 2 5 3" xfId="50738" xr:uid="{00000000-0005-0000-0000-0000C0C20000}"/>
    <cellStyle name="Vírgula 7 5 4 2 2 5 4" xfId="50739" xr:uid="{00000000-0005-0000-0000-0000C1C20000}"/>
    <cellStyle name="Vírgula 7 5 4 2 2 6" xfId="50740" xr:uid="{00000000-0005-0000-0000-0000C2C20000}"/>
    <cellStyle name="Vírgula 7 5 4 2 2 6 2" xfId="50741" xr:uid="{00000000-0005-0000-0000-0000C3C20000}"/>
    <cellStyle name="Vírgula 7 5 4 2 2 6 3" xfId="50742" xr:uid="{00000000-0005-0000-0000-0000C4C20000}"/>
    <cellStyle name="Vírgula 7 5 4 2 2 7" xfId="50743" xr:uid="{00000000-0005-0000-0000-0000C5C20000}"/>
    <cellStyle name="Vírgula 7 5 4 2 2 8" xfId="50744" xr:uid="{00000000-0005-0000-0000-0000C6C20000}"/>
    <cellStyle name="Vírgula 7 5 4 2 2 9" xfId="50745" xr:uid="{00000000-0005-0000-0000-0000C7C20000}"/>
    <cellStyle name="Vírgula 7 5 4 2 3" xfId="4562" xr:uid="{00000000-0005-0000-0000-0000C8C20000}"/>
    <cellStyle name="Vírgula 7 5 4 2 3 2" xfId="9546" xr:uid="{00000000-0005-0000-0000-0000C9C20000}"/>
    <cellStyle name="Vírgula 7 5 4 2 3 2 2" xfId="50746" xr:uid="{00000000-0005-0000-0000-0000CAC20000}"/>
    <cellStyle name="Vírgula 7 5 4 2 3 2 3" xfId="50747" xr:uid="{00000000-0005-0000-0000-0000CBC20000}"/>
    <cellStyle name="Vírgula 7 5 4 2 3 2 4" xfId="50748" xr:uid="{00000000-0005-0000-0000-0000CCC20000}"/>
    <cellStyle name="Vírgula 7 5 4 2 3 3" xfId="50749" xr:uid="{00000000-0005-0000-0000-0000CDC20000}"/>
    <cellStyle name="Vírgula 7 5 4 2 3 3 2" xfId="50750" xr:uid="{00000000-0005-0000-0000-0000CEC20000}"/>
    <cellStyle name="Vírgula 7 5 4 2 3 3 3" xfId="50751" xr:uid="{00000000-0005-0000-0000-0000CFC20000}"/>
    <cellStyle name="Vírgula 7 5 4 2 3 4" xfId="50752" xr:uid="{00000000-0005-0000-0000-0000D0C20000}"/>
    <cellStyle name="Vírgula 7 5 4 2 3 5" xfId="50753" xr:uid="{00000000-0005-0000-0000-0000D1C20000}"/>
    <cellStyle name="Vírgula 7 5 4 2 3 6" xfId="50754" xr:uid="{00000000-0005-0000-0000-0000D2C20000}"/>
    <cellStyle name="Vírgula 7 5 4 2 4" xfId="6293" xr:uid="{00000000-0005-0000-0000-0000D3C20000}"/>
    <cellStyle name="Vírgula 7 5 4 2 4 2" xfId="11235" xr:uid="{00000000-0005-0000-0000-0000D4C20000}"/>
    <cellStyle name="Vírgula 7 5 4 2 4 3" xfId="50755" xr:uid="{00000000-0005-0000-0000-0000D5C20000}"/>
    <cellStyle name="Vírgula 7 5 4 2 4 4" xfId="50756" xr:uid="{00000000-0005-0000-0000-0000D6C20000}"/>
    <cellStyle name="Vírgula 7 5 4 2 5" xfId="7801" xr:uid="{00000000-0005-0000-0000-0000D7C20000}"/>
    <cellStyle name="Vírgula 7 5 4 2 5 2" xfId="50757" xr:uid="{00000000-0005-0000-0000-0000D8C20000}"/>
    <cellStyle name="Vírgula 7 5 4 2 5 3" xfId="50758" xr:uid="{00000000-0005-0000-0000-0000D9C20000}"/>
    <cellStyle name="Vírgula 7 5 4 2 5 4" xfId="50759" xr:uid="{00000000-0005-0000-0000-0000DAC20000}"/>
    <cellStyle name="Vírgula 7 5 4 2 6" xfId="2839" xr:uid="{00000000-0005-0000-0000-0000DBC20000}"/>
    <cellStyle name="Vírgula 7 5 4 2 6 2" xfId="50760" xr:uid="{00000000-0005-0000-0000-0000DCC20000}"/>
    <cellStyle name="Vírgula 7 5 4 2 6 3" xfId="50761" xr:uid="{00000000-0005-0000-0000-0000DDC20000}"/>
    <cellStyle name="Vírgula 7 5 4 2 6 4" xfId="50762" xr:uid="{00000000-0005-0000-0000-0000DEC20000}"/>
    <cellStyle name="Vírgula 7 5 4 2 7" xfId="50763" xr:uid="{00000000-0005-0000-0000-0000DFC20000}"/>
    <cellStyle name="Vírgula 7 5 4 2 7 2" xfId="50764" xr:uid="{00000000-0005-0000-0000-0000E0C20000}"/>
    <cellStyle name="Vírgula 7 5 4 2 7 3" xfId="50765" xr:uid="{00000000-0005-0000-0000-0000E1C20000}"/>
    <cellStyle name="Vírgula 7 5 4 2 8" xfId="50766" xr:uid="{00000000-0005-0000-0000-0000E2C20000}"/>
    <cellStyle name="Vírgula 7 5 4 2 9" xfId="50767" xr:uid="{00000000-0005-0000-0000-0000E3C20000}"/>
    <cellStyle name="Vírgula 7 5 4 3" xfId="1937" xr:uid="{00000000-0005-0000-0000-0000E4C20000}"/>
    <cellStyle name="Vírgula 7 5 4 3 2" xfId="5295" xr:uid="{00000000-0005-0000-0000-0000E5C20000}"/>
    <cellStyle name="Vírgula 7 5 4 3 2 2" xfId="10279" xr:uid="{00000000-0005-0000-0000-0000E6C20000}"/>
    <cellStyle name="Vírgula 7 5 4 3 2 2 2" xfId="50768" xr:uid="{00000000-0005-0000-0000-0000E7C20000}"/>
    <cellStyle name="Vírgula 7 5 4 3 2 2 3" xfId="50769" xr:uid="{00000000-0005-0000-0000-0000E8C20000}"/>
    <cellStyle name="Vírgula 7 5 4 3 2 2 4" xfId="50770" xr:uid="{00000000-0005-0000-0000-0000E9C20000}"/>
    <cellStyle name="Vírgula 7 5 4 3 2 3" xfId="50771" xr:uid="{00000000-0005-0000-0000-0000EAC20000}"/>
    <cellStyle name="Vírgula 7 5 4 3 2 3 2" xfId="50772" xr:uid="{00000000-0005-0000-0000-0000EBC20000}"/>
    <cellStyle name="Vírgula 7 5 4 3 2 3 3" xfId="50773" xr:uid="{00000000-0005-0000-0000-0000ECC20000}"/>
    <cellStyle name="Vírgula 7 5 4 3 2 4" xfId="50774" xr:uid="{00000000-0005-0000-0000-0000EDC20000}"/>
    <cellStyle name="Vírgula 7 5 4 3 2 5" xfId="50775" xr:uid="{00000000-0005-0000-0000-0000EEC20000}"/>
    <cellStyle name="Vírgula 7 5 4 3 2 6" xfId="50776" xr:uid="{00000000-0005-0000-0000-0000EFC20000}"/>
    <cellStyle name="Vírgula 7 5 4 3 3" xfId="7024" xr:uid="{00000000-0005-0000-0000-0000F0C20000}"/>
    <cellStyle name="Vírgula 7 5 4 3 3 2" xfId="11966" xr:uid="{00000000-0005-0000-0000-0000F1C20000}"/>
    <cellStyle name="Vírgula 7 5 4 3 3 3" xfId="50777" xr:uid="{00000000-0005-0000-0000-0000F2C20000}"/>
    <cellStyle name="Vírgula 7 5 4 3 3 4" xfId="50778" xr:uid="{00000000-0005-0000-0000-0000F3C20000}"/>
    <cellStyle name="Vírgula 7 5 4 3 4" xfId="8532" xr:uid="{00000000-0005-0000-0000-0000F4C20000}"/>
    <cellStyle name="Vírgula 7 5 4 3 4 2" xfId="50779" xr:uid="{00000000-0005-0000-0000-0000F5C20000}"/>
    <cellStyle name="Vírgula 7 5 4 3 4 3" xfId="50780" xr:uid="{00000000-0005-0000-0000-0000F6C20000}"/>
    <cellStyle name="Vírgula 7 5 4 3 4 4" xfId="50781" xr:uid="{00000000-0005-0000-0000-0000F7C20000}"/>
    <cellStyle name="Vírgula 7 5 4 3 5" xfId="3570" xr:uid="{00000000-0005-0000-0000-0000F8C20000}"/>
    <cellStyle name="Vírgula 7 5 4 3 5 2" xfId="50782" xr:uid="{00000000-0005-0000-0000-0000F9C20000}"/>
    <cellStyle name="Vírgula 7 5 4 3 5 3" xfId="50783" xr:uid="{00000000-0005-0000-0000-0000FAC20000}"/>
    <cellStyle name="Vírgula 7 5 4 3 5 4" xfId="50784" xr:uid="{00000000-0005-0000-0000-0000FBC20000}"/>
    <cellStyle name="Vírgula 7 5 4 3 6" xfId="50785" xr:uid="{00000000-0005-0000-0000-0000FCC20000}"/>
    <cellStyle name="Vírgula 7 5 4 3 6 2" xfId="50786" xr:uid="{00000000-0005-0000-0000-0000FDC20000}"/>
    <cellStyle name="Vírgula 7 5 4 3 6 3" xfId="50787" xr:uid="{00000000-0005-0000-0000-0000FEC20000}"/>
    <cellStyle name="Vírgula 7 5 4 3 7" xfId="50788" xr:uid="{00000000-0005-0000-0000-0000FFC20000}"/>
    <cellStyle name="Vírgula 7 5 4 3 8" xfId="50789" xr:uid="{00000000-0005-0000-0000-000000C30000}"/>
    <cellStyle name="Vírgula 7 5 4 3 9" xfId="50790" xr:uid="{00000000-0005-0000-0000-000001C30000}"/>
    <cellStyle name="Vírgula 7 5 4 4" xfId="4179" xr:uid="{00000000-0005-0000-0000-000002C30000}"/>
    <cellStyle name="Vírgula 7 5 4 4 2" xfId="9165" xr:uid="{00000000-0005-0000-0000-000003C30000}"/>
    <cellStyle name="Vírgula 7 5 4 4 2 2" xfId="50791" xr:uid="{00000000-0005-0000-0000-000004C30000}"/>
    <cellStyle name="Vírgula 7 5 4 4 2 3" xfId="50792" xr:uid="{00000000-0005-0000-0000-000005C30000}"/>
    <cellStyle name="Vírgula 7 5 4 4 2 4" xfId="50793" xr:uid="{00000000-0005-0000-0000-000006C30000}"/>
    <cellStyle name="Vírgula 7 5 4 4 3" xfId="50794" xr:uid="{00000000-0005-0000-0000-000007C30000}"/>
    <cellStyle name="Vírgula 7 5 4 4 3 2" xfId="50795" xr:uid="{00000000-0005-0000-0000-000008C30000}"/>
    <cellStyle name="Vírgula 7 5 4 4 3 3" xfId="50796" xr:uid="{00000000-0005-0000-0000-000009C30000}"/>
    <cellStyle name="Vírgula 7 5 4 4 4" xfId="50797" xr:uid="{00000000-0005-0000-0000-00000AC30000}"/>
    <cellStyle name="Vírgula 7 5 4 4 5" xfId="50798" xr:uid="{00000000-0005-0000-0000-00000BC30000}"/>
    <cellStyle name="Vírgula 7 5 4 4 6" xfId="50799" xr:uid="{00000000-0005-0000-0000-00000CC30000}"/>
    <cellStyle name="Vírgula 7 5 4 5" xfId="5926" xr:uid="{00000000-0005-0000-0000-00000DC30000}"/>
    <cellStyle name="Vírgula 7 5 4 5 2" xfId="10868" xr:uid="{00000000-0005-0000-0000-00000EC30000}"/>
    <cellStyle name="Vírgula 7 5 4 5 3" xfId="50800" xr:uid="{00000000-0005-0000-0000-00000FC30000}"/>
    <cellStyle name="Vírgula 7 5 4 5 4" xfId="50801" xr:uid="{00000000-0005-0000-0000-000010C30000}"/>
    <cellStyle name="Vírgula 7 5 4 6" xfId="7434" xr:uid="{00000000-0005-0000-0000-000011C30000}"/>
    <cellStyle name="Vírgula 7 5 4 6 2" xfId="50802" xr:uid="{00000000-0005-0000-0000-000012C30000}"/>
    <cellStyle name="Vírgula 7 5 4 6 3" xfId="50803" xr:uid="{00000000-0005-0000-0000-000013C30000}"/>
    <cellStyle name="Vírgula 7 5 4 6 4" xfId="50804" xr:uid="{00000000-0005-0000-0000-000014C30000}"/>
    <cellStyle name="Vírgula 7 5 4 7" xfId="2472" xr:uid="{00000000-0005-0000-0000-000015C30000}"/>
    <cellStyle name="Vírgula 7 5 4 7 2" xfId="50805" xr:uid="{00000000-0005-0000-0000-000016C30000}"/>
    <cellStyle name="Vírgula 7 5 4 7 3" xfId="50806" xr:uid="{00000000-0005-0000-0000-000017C30000}"/>
    <cellStyle name="Vírgula 7 5 4 7 4" xfId="50807" xr:uid="{00000000-0005-0000-0000-000018C30000}"/>
    <cellStyle name="Vírgula 7 5 4 8" xfId="50808" xr:uid="{00000000-0005-0000-0000-000019C30000}"/>
    <cellStyle name="Vírgula 7 5 4 8 2" xfId="50809" xr:uid="{00000000-0005-0000-0000-00001AC30000}"/>
    <cellStyle name="Vírgula 7 5 4 8 3" xfId="50810" xr:uid="{00000000-0005-0000-0000-00001BC30000}"/>
    <cellStyle name="Vírgula 7 5 4 9" xfId="50811" xr:uid="{00000000-0005-0000-0000-00001CC30000}"/>
    <cellStyle name="Vírgula 7 5 5" xfId="882" xr:uid="{00000000-0005-0000-0000-00001DC30000}"/>
    <cellStyle name="Vírgula 7 5 5 10" xfId="50812" xr:uid="{00000000-0005-0000-0000-00001EC30000}"/>
    <cellStyle name="Vírgula 7 5 5 2" xfId="1939" xr:uid="{00000000-0005-0000-0000-00001FC30000}"/>
    <cellStyle name="Vírgula 7 5 5 2 2" xfId="5297" xr:uid="{00000000-0005-0000-0000-000020C30000}"/>
    <cellStyle name="Vírgula 7 5 5 2 2 2" xfId="10281" xr:uid="{00000000-0005-0000-0000-000021C30000}"/>
    <cellStyle name="Vírgula 7 5 5 2 2 2 2" xfId="50813" xr:uid="{00000000-0005-0000-0000-000022C30000}"/>
    <cellStyle name="Vírgula 7 5 5 2 2 2 3" xfId="50814" xr:uid="{00000000-0005-0000-0000-000023C30000}"/>
    <cellStyle name="Vírgula 7 5 5 2 2 2 4" xfId="50815" xr:uid="{00000000-0005-0000-0000-000024C30000}"/>
    <cellStyle name="Vírgula 7 5 5 2 2 3" xfId="50816" xr:uid="{00000000-0005-0000-0000-000025C30000}"/>
    <cellStyle name="Vírgula 7 5 5 2 2 3 2" xfId="50817" xr:uid="{00000000-0005-0000-0000-000026C30000}"/>
    <cellStyle name="Vírgula 7 5 5 2 2 3 3" xfId="50818" xr:uid="{00000000-0005-0000-0000-000027C30000}"/>
    <cellStyle name="Vírgula 7 5 5 2 2 4" xfId="50819" xr:uid="{00000000-0005-0000-0000-000028C30000}"/>
    <cellStyle name="Vírgula 7 5 5 2 2 5" xfId="50820" xr:uid="{00000000-0005-0000-0000-000029C30000}"/>
    <cellStyle name="Vírgula 7 5 5 2 2 6" xfId="50821" xr:uid="{00000000-0005-0000-0000-00002AC30000}"/>
    <cellStyle name="Vírgula 7 5 5 2 3" xfId="7026" xr:uid="{00000000-0005-0000-0000-00002BC30000}"/>
    <cellStyle name="Vírgula 7 5 5 2 3 2" xfId="11968" xr:uid="{00000000-0005-0000-0000-00002CC30000}"/>
    <cellStyle name="Vírgula 7 5 5 2 3 3" xfId="50822" xr:uid="{00000000-0005-0000-0000-00002DC30000}"/>
    <cellStyle name="Vírgula 7 5 5 2 3 4" xfId="50823" xr:uid="{00000000-0005-0000-0000-00002EC30000}"/>
    <cellStyle name="Vírgula 7 5 5 2 4" xfId="8534" xr:uid="{00000000-0005-0000-0000-00002FC30000}"/>
    <cellStyle name="Vírgula 7 5 5 2 4 2" xfId="50824" xr:uid="{00000000-0005-0000-0000-000030C30000}"/>
    <cellStyle name="Vírgula 7 5 5 2 4 3" xfId="50825" xr:uid="{00000000-0005-0000-0000-000031C30000}"/>
    <cellStyle name="Vírgula 7 5 5 2 4 4" xfId="50826" xr:uid="{00000000-0005-0000-0000-000032C30000}"/>
    <cellStyle name="Vírgula 7 5 5 2 5" xfId="3572" xr:uid="{00000000-0005-0000-0000-000033C30000}"/>
    <cellStyle name="Vírgula 7 5 5 2 5 2" xfId="50827" xr:uid="{00000000-0005-0000-0000-000034C30000}"/>
    <cellStyle name="Vírgula 7 5 5 2 5 3" xfId="50828" xr:uid="{00000000-0005-0000-0000-000035C30000}"/>
    <cellStyle name="Vírgula 7 5 5 2 5 4" xfId="50829" xr:uid="{00000000-0005-0000-0000-000036C30000}"/>
    <cellStyle name="Vírgula 7 5 5 2 6" xfId="50830" xr:uid="{00000000-0005-0000-0000-000037C30000}"/>
    <cellStyle name="Vírgula 7 5 5 2 6 2" xfId="50831" xr:uid="{00000000-0005-0000-0000-000038C30000}"/>
    <cellStyle name="Vírgula 7 5 5 2 6 3" xfId="50832" xr:uid="{00000000-0005-0000-0000-000039C30000}"/>
    <cellStyle name="Vírgula 7 5 5 2 7" xfId="50833" xr:uid="{00000000-0005-0000-0000-00003AC30000}"/>
    <cellStyle name="Vírgula 7 5 5 2 8" xfId="50834" xr:uid="{00000000-0005-0000-0000-00003BC30000}"/>
    <cellStyle name="Vírgula 7 5 5 2 9" xfId="50835" xr:uid="{00000000-0005-0000-0000-00003CC30000}"/>
    <cellStyle name="Vírgula 7 5 5 3" xfId="4321" xr:uid="{00000000-0005-0000-0000-00003DC30000}"/>
    <cellStyle name="Vírgula 7 5 5 3 2" xfId="9306" xr:uid="{00000000-0005-0000-0000-00003EC30000}"/>
    <cellStyle name="Vírgula 7 5 5 3 2 2" xfId="50836" xr:uid="{00000000-0005-0000-0000-00003FC30000}"/>
    <cellStyle name="Vírgula 7 5 5 3 2 3" xfId="50837" xr:uid="{00000000-0005-0000-0000-000040C30000}"/>
    <cellStyle name="Vírgula 7 5 5 3 2 4" xfId="50838" xr:uid="{00000000-0005-0000-0000-000041C30000}"/>
    <cellStyle name="Vírgula 7 5 5 3 3" xfId="50839" xr:uid="{00000000-0005-0000-0000-000042C30000}"/>
    <cellStyle name="Vírgula 7 5 5 3 3 2" xfId="50840" xr:uid="{00000000-0005-0000-0000-000043C30000}"/>
    <cellStyle name="Vírgula 7 5 5 3 3 3" xfId="50841" xr:uid="{00000000-0005-0000-0000-000044C30000}"/>
    <cellStyle name="Vírgula 7 5 5 3 4" xfId="50842" xr:uid="{00000000-0005-0000-0000-000045C30000}"/>
    <cellStyle name="Vírgula 7 5 5 3 5" xfId="50843" xr:uid="{00000000-0005-0000-0000-000046C30000}"/>
    <cellStyle name="Vírgula 7 5 5 3 6" xfId="50844" xr:uid="{00000000-0005-0000-0000-000047C30000}"/>
    <cellStyle name="Vírgula 7 5 5 4" xfId="6064" xr:uid="{00000000-0005-0000-0000-000048C30000}"/>
    <cellStyle name="Vírgula 7 5 5 4 2" xfId="11006" xr:uid="{00000000-0005-0000-0000-000049C30000}"/>
    <cellStyle name="Vírgula 7 5 5 4 3" xfId="50845" xr:uid="{00000000-0005-0000-0000-00004AC30000}"/>
    <cellStyle name="Vírgula 7 5 5 4 4" xfId="50846" xr:uid="{00000000-0005-0000-0000-00004BC30000}"/>
    <cellStyle name="Vírgula 7 5 5 5" xfId="7572" xr:uid="{00000000-0005-0000-0000-00004CC30000}"/>
    <cellStyle name="Vírgula 7 5 5 5 2" xfId="50847" xr:uid="{00000000-0005-0000-0000-00004DC30000}"/>
    <cellStyle name="Vírgula 7 5 5 5 3" xfId="50848" xr:uid="{00000000-0005-0000-0000-00004EC30000}"/>
    <cellStyle name="Vírgula 7 5 5 5 4" xfId="50849" xr:uid="{00000000-0005-0000-0000-00004FC30000}"/>
    <cellStyle name="Vírgula 7 5 5 6" xfId="2610" xr:uid="{00000000-0005-0000-0000-000050C30000}"/>
    <cellStyle name="Vírgula 7 5 5 6 2" xfId="50850" xr:uid="{00000000-0005-0000-0000-000051C30000}"/>
    <cellStyle name="Vírgula 7 5 5 6 3" xfId="50851" xr:uid="{00000000-0005-0000-0000-000052C30000}"/>
    <cellStyle name="Vírgula 7 5 5 6 4" xfId="50852" xr:uid="{00000000-0005-0000-0000-000053C30000}"/>
    <cellStyle name="Vírgula 7 5 5 7" xfId="50853" xr:uid="{00000000-0005-0000-0000-000054C30000}"/>
    <cellStyle name="Vírgula 7 5 5 7 2" xfId="50854" xr:uid="{00000000-0005-0000-0000-000055C30000}"/>
    <cellStyle name="Vírgula 7 5 5 7 3" xfId="50855" xr:uid="{00000000-0005-0000-0000-000056C30000}"/>
    <cellStyle name="Vírgula 7 5 5 8" xfId="50856" xr:uid="{00000000-0005-0000-0000-000057C30000}"/>
    <cellStyle name="Vírgula 7 5 5 9" xfId="50857" xr:uid="{00000000-0005-0000-0000-000058C30000}"/>
    <cellStyle name="Vírgula 7 5 6" xfId="1930" xr:uid="{00000000-0005-0000-0000-000059C30000}"/>
    <cellStyle name="Vírgula 7 5 6 2" xfId="5288" xr:uid="{00000000-0005-0000-0000-00005AC30000}"/>
    <cellStyle name="Vírgula 7 5 6 2 2" xfId="10272" xr:uid="{00000000-0005-0000-0000-00005BC30000}"/>
    <cellStyle name="Vírgula 7 5 6 2 2 2" xfId="50858" xr:uid="{00000000-0005-0000-0000-00005CC30000}"/>
    <cellStyle name="Vírgula 7 5 6 2 2 3" xfId="50859" xr:uid="{00000000-0005-0000-0000-00005DC30000}"/>
    <cellStyle name="Vírgula 7 5 6 2 2 4" xfId="50860" xr:uid="{00000000-0005-0000-0000-00005EC30000}"/>
    <cellStyle name="Vírgula 7 5 6 2 3" xfId="50861" xr:uid="{00000000-0005-0000-0000-00005FC30000}"/>
    <cellStyle name="Vírgula 7 5 6 2 3 2" xfId="50862" xr:uid="{00000000-0005-0000-0000-000060C30000}"/>
    <cellStyle name="Vírgula 7 5 6 2 3 3" xfId="50863" xr:uid="{00000000-0005-0000-0000-000061C30000}"/>
    <cellStyle name="Vírgula 7 5 6 2 4" xfId="50864" xr:uid="{00000000-0005-0000-0000-000062C30000}"/>
    <cellStyle name="Vírgula 7 5 6 2 5" xfId="50865" xr:uid="{00000000-0005-0000-0000-000063C30000}"/>
    <cellStyle name="Vírgula 7 5 6 2 6" xfId="50866" xr:uid="{00000000-0005-0000-0000-000064C30000}"/>
    <cellStyle name="Vírgula 7 5 6 3" xfId="7017" xr:uid="{00000000-0005-0000-0000-000065C30000}"/>
    <cellStyle name="Vírgula 7 5 6 3 2" xfId="11959" xr:uid="{00000000-0005-0000-0000-000066C30000}"/>
    <cellStyle name="Vírgula 7 5 6 3 3" xfId="50867" xr:uid="{00000000-0005-0000-0000-000067C30000}"/>
    <cellStyle name="Vírgula 7 5 6 3 4" xfId="50868" xr:uid="{00000000-0005-0000-0000-000068C30000}"/>
    <cellStyle name="Vírgula 7 5 6 4" xfId="8525" xr:uid="{00000000-0005-0000-0000-000069C30000}"/>
    <cellStyle name="Vírgula 7 5 6 4 2" xfId="50869" xr:uid="{00000000-0005-0000-0000-00006AC30000}"/>
    <cellStyle name="Vírgula 7 5 6 4 3" xfId="50870" xr:uid="{00000000-0005-0000-0000-00006BC30000}"/>
    <cellStyle name="Vírgula 7 5 6 4 4" xfId="50871" xr:uid="{00000000-0005-0000-0000-00006CC30000}"/>
    <cellStyle name="Vírgula 7 5 6 5" xfId="3563" xr:uid="{00000000-0005-0000-0000-00006DC30000}"/>
    <cellStyle name="Vírgula 7 5 6 5 2" xfId="50872" xr:uid="{00000000-0005-0000-0000-00006EC30000}"/>
    <cellStyle name="Vírgula 7 5 6 5 3" xfId="50873" xr:uid="{00000000-0005-0000-0000-00006FC30000}"/>
    <cellStyle name="Vírgula 7 5 6 5 4" xfId="50874" xr:uid="{00000000-0005-0000-0000-000070C30000}"/>
    <cellStyle name="Vírgula 7 5 6 6" xfId="50875" xr:uid="{00000000-0005-0000-0000-000071C30000}"/>
    <cellStyle name="Vírgula 7 5 6 6 2" xfId="50876" xr:uid="{00000000-0005-0000-0000-000072C30000}"/>
    <cellStyle name="Vírgula 7 5 6 6 3" xfId="50877" xr:uid="{00000000-0005-0000-0000-000073C30000}"/>
    <cellStyle name="Vírgula 7 5 6 7" xfId="50878" xr:uid="{00000000-0005-0000-0000-000074C30000}"/>
    <cellStyle name="Vírgula 7 5 6 8" xfId="50879" xr:uid="{00000000-0005-0000-0000-000075C30000}"/>
    <cellStyle name="Vírgula 7 5 6 9" xfId="50880" xr:uid="{00000000-0005-0000-0000-000076C30000}"/>
    <cellStyle name="Vírgula 7 5 7" xfId="3719" xr:uid="{00000000-0005-0000-0000-000077C30000}"/>
    <cellStyle name="Vírgula 7 5 7 2" xfId="5438" xr:uid="{00000000-0005-0000-0000-000078C30000}"/>
    <cellStyle name="Vírgula 7 5 7 2 2" xfId="10404" xr:uid="{00000000-0005-0000-0000-000079C30000}"/>
    <cellStyle name="Vírgula 7 5 7 2 2 2" xfId="50881" xr:uid="{00000000-0005-0000-0000-00007AC30000}"/>
    <cellStyle name="Vírgula 7 5 7 2 2 3" xfId="50882" xr:uid="{00000000-0005-0000-0000-00007BC30000}"/>
    <cellStyle name="Vírgula 7 5 7 2 2 4" xfId="50883" xr:uid="{00000000-0005-0000-0000-00007CC30000}"/>
    <cellStyle name="Vírgula 7 5 7 2 3" xfId="50884" xr:uid="{00000000-0005-0000-0000-00007DC30000}"/>
    <cellStyle name="Vírgula 7 5 7 2 3 2" xfId="50885" xr:uid="{00000000-0005-0000-0000-00007EC30000}"/>
    <cellStyle name="Vírgula 7 5 7 2 3 3" xfId="50886" xr:uid="{00000000-0005-0000-0000-00007FC30000}"/>
    <cellStyle name="Vírgula 7 5 7 2 4" xfId="50887" xr:uid="{00000000-0005-0000-0000-000080C30000}"/>
    <cellStyle name="Vírgula 7 5 7 2 5" xfId="50888" xr:uid="{00000000-0005-0000-0000-000081C30000}"/>
    <cellStyle name="Vírgula 7 5 7 2 6" xfId="50889" xr:uid="{00000000-0005-0000-0000-000082C30000}"/>
    <cellStyle name="Vírgula 7 5 7 3" xfId="8679" xr:uid="{00000000-0005-0000-0000-000083C30000}"/>
    <cellStyle name="Vírgula 7 5 7 3 2" xfId="50890" xr:uid="{00000000-0005-0000-0000-000084C30000}"/>
    <cellStyle name="Vírgula 7 5 7 3 3" xfId="50891" xr:uid="{00000000-0005-0000-0000-000085C30000}"/>
    <cellStyle name="Vírgula 7 5 7 3 4" xfId="50892" xr:uid="{00000000-0005-0000-0000-000086C30000}"/>
    <cellStyle name="Vírgula 7 5 7 4" xfId="50893" xr:uid="{00000000-0005-0000-0000-000087C30000}"/>
    <cellStyle name="Vírgula 7 5 7 4 2" xfId="50894" xr:uid="{00000000-0005-0000-0000-000088C30000}"/>
    <cellStyle name="Vírgula 7 5 7 4 3" xfId="50895" xr:uid="{00000000-0005-0000-0000-000089C30000}"/>
    <cellStyle name="Vírgula 7 5 7 4 4" xfId="50896" xr:uid="{00000000-0005-0000-0000-00008AC30000}"/>
    <cellStyle name="Vírgula 7 5 7 5" xfId="50897" xr:uid="{00000000-0005-0000-0000-00008BC30000}"/>
    <cellStyle name="Vírgula 7 5 7 5 2" xfId="50898" xr:uid="{00000000-0005-0000-0000-00008CC30000}"/>
    <cellStyle name="Vírgula 7 5 7 5 3" xfId="50899" xr:uid="{00000000-0005-0000-0000-00008DC30000}"/>
    <cellStyle name="Vírgula 7 5 7 5 4" xfId="50900" xr:uid="{00000000-0005-0000-0000-00008EC30000}"/>
    <cellStyle name="Vírgula 7 5 7 6" xfId="50901" xr:uid="{00000000-0005-0000-0000-00008FC30000}"/>
    <cellStyle name="Vírgula 7 5 7 6 2" xfId="50902" xr:uid="{00000000-0005-0000-0000-000090C30000}"/>
    <cellStyle name="Vírgula 7 5 7 6 3" xfId="50903" xr:uid="{00000000-0005-0000-0000-000091C30000}"/>
    <cellStyle name="Vírgula 7 5 7 7" xfId="50904" xr:uid="{00000000-0005-0000-0000-000092C30000}"/>
    <cellStyle name="Vírgula 7 5 7 8" xfId="50905" xr:uid="{00000000-0005-0000-0000-000093C30000}"/>
    <cellStyle name="Vírgula 7 5 7 9" xfId="50906" xr:uid="{00000000-0005-0000-0000-000094C30000}"/>
    <cellStyle name="Vírgula 7 5 8" xfId="3943" xr:uid="{00000000-0005-0000-0000-000095C30000}"/>
    <cellStyle name="Vírgula 7 5 8 2" xfId="8815" xr:uid="{00000000-0005-0000-0000-000096C30000}"/>
    <cellStyle name="Vírgula 7 5 8 2 2" xfId="50907" xr:uid="{00000000-0005-0000-0000-000097C30000}"/>
    <cellStyle name="Vírgula 7 5 8 2 2 2" xfId="50908" xr:uid="{00000000-0005-0000-0000-000098C30000}"/>
    <cellStyle name="Vírgula 7 5 8 2 2 3" xfId="50909" xr:uid="{00000000-0005-0000-0000-000099C30000}"/>
    <cellStyle name="Vírgula 7 5 8 2 2 4" xfId="50910" xr:uid="{00000000-0005-0000-0000-00009AC30000}"/>
    <cellStyle name="Vírgula 7 5 8 2 3" xfId="50911" xr:uid="{00000000-0005-0000-0000-00009BC30000}"/>
    <cellStyle name="Vírgula 7 5 8 2 3 2" xfId="50912" xr:uid="{00000000-0005-0000-0000-00009CC30000}"/>
    <cellStyle name="Vírgula 7 5 8 2 3 3" xfId="50913" xr:uid="{00000000-0005-0000-0000-00009DC30000}"/>
    <cellStyle name="Vírgula 7 5 8 2 4" xfId="50914" xr:uid="{00000000-0005-0000-0000-00009EC30000}"/>
    <cellStyle name="Vírgula 7 5 8 2 5" xfId="50915" xr:uid="{00000000-0005-0000-0000-00009FC30000}"/>
    <cellStyle name="Vírgula 7 5 8 2 6" xfId="50916" xr:uid="{00000000-0005-0000-0000-0000A0C30000}"/>
    <cellStyle name="Vírgula 7 5 8 3" xfId="50917" xr:uid="{00000000-0005-0000-0000-0000A1C30000}"/>
    <cellStyle name="Vírgula 7 5 8 3 2" xfId="50918" xr:uid="{00000000-0005-0000-0000-0000A2C30000}"/>
    <cellStyle name="Vírgula 7 5 8 3 3" xfId="50919" xr:uid="{00000000-0005-0000-0000-0000A3C30000}"/>
    <cellStyle name="Vírgula 7 5 8 3 4" xfId="50920" xr:uid="{00000000-0005-0000-0000-0000A4C30000}"/>
    <cellStyle name="Vírgula 7 5 8 4" xfId="50921" xr:uid="{00000000-0005-0000-0000-0000A5C30000}"/>
    <cellStyle name="Vírgula 7 5 8 4 2" xfId="50922" xr:uid="{00000000-0005-0000-0000-0000A6C30000}"/>
    <cellStyle name="Vírgula 7 5 8 4 3" xfId="50923" xr:uid="{00000000-0005-0000-0000-0000A7C30000}"/>
    <cellStyle name="Vírgula 7 5 8 4 4" xfId="50924" xr:uid="{00000000-0005-0000-0000-0000A8C30000}"/>
    <cellStyle name="Vírgula 7 5 8 5" xfId="50925" xr:uid="{00000000-0005-0000-0000-0000A9C30000}"/>
    <cellStyle name="Vírgula 7 5 8 5 2" xfId="50926" xr:uid="{00000000-0005-0000-0000-0000AAC30000}"/>
    <cellStyle name="Vírgula 7 5 8 5 3" xfId="50927" xr:uid="{00000000-0005-0000-0000-0000ABC30000}"/>
    <cellStyle name="Vírgula 7 5 8 6" xfId="50928" xr:uid="{00000000-0005-0000-0000-0000ACC30000}"/>
    <cellStyle name="Vírgula 7 5 8 7" xfId="50929" xr:uid="{00000000-0005-0000-0000-0000ADC30000}"/>
    <cellStyle name="Vírgula 7 5 8 8" xfId="50930" xr:uid="{00000000-0005-0000-0000-0000AEC30000}"/>
    <cellStyle name="Vírgula 7 5 9" xfId="5441" xr:uid="{00000000-0005-0000-0000-0000AFC30000}"/>
    <cellStyle name="Vírgula 7 5 9 2" xfId="10407" xr:uid="{00000000-0005-0000-0000-0000B0C30000}"/>
    <cellStyle name="Vírgula 7 5 9 2 2" xfId="50931" xr:uid="{00000000-0005-0000-0000-0000B1C30000}"/>
    <cellStyle name="Vírgula 7 5 9 2 3" xfId="50932" xr:uid="{00000000-0005-0000-0000-0000B2C30000}"/>
    <cellStyle name="Vírgula 7 5 9 2 4" xfId="50933" xr:uid="{00000000-0005-0000-0000-0000B3C30000}"/>
    <cellStyle name="Vírgula 7 5 9 3" xfId="50934" xr:uid="{00000000-0005-0000-0000-0000B4C30000}"/>
    <cellStyle name="Vírgula 7 5 9 3 2" xfId="50935" xr:uid="{00000000-0005-0000-0000-0000B5C30000}"/>
    <cellStyle name="Vírgula 7 5 9 3 3" xfId="50936" xr:uid="{00000000-0005-0000-0000-0000B6C30000}"/>
    <cellStyle name="Vírgula 7 5 9 4" xfId="50937" xr:uid="{00000000-0005-0000-0000-0000B7C30000}"/>
    <cellStyle name="Vírgula 7 5 9 5" xfId="50938" xr:uid="{00000000-0005-0000-0000-0000B8C30000}"/>
    <cellStyle name="Vírgula 7 5 9 6" xfId="50939" xr:uid="{00000000-0005-0000-0000-0000B9C30000}"/>
    <cellStyle name="Vírgula 7 6" xfId="630" xr:uid="{00000000-0005-0000-0000-0000BAC30000}"/>
    <cellStyle name="Vírgula 7 6 10" xfId="2379" xr:uid="{00000000-0005-0000-0000-0000BBC30000}"/>
    <cellStyle name="Vírgula 7 6 10 2" xfId="50940" xr:uid="{00000000-0005-0000-0000-0000BCC30000}"/>
    <cellStyle name="Vírgula 7 6 10 3" xfId="50941" xr:uid="{00000000-0005-0000-0000-0000BDC30000}"/>
    <cellStyle name="Vírgula 7 6 10 4" xfId="50942" xr:uid="{00000000-0005-0000-0000-0000BEC30000}"/>
    <cellStyle name="Vírgula 7 6 11" xfId="50943" xr:uid="{00000000-0005-0000-0000-0000BFC30000}"/>
    <cellStyle name="Vírgula 7 6 11 2" xfId="50944" xr:uid="{00000000-0005-0000-0000-0000C0C30000}"/>
    <cellStyle name="Vírgula 7 6 11 3" xfId="50945" xr:uid="{00000000-0005-0000-0000-0000C1C30000}"/>
    <cellStyle name="Vírgula 7 6 12" xfId="50946" xr:uid="{00000000-0005-0000-0000-0000C2C30000}"/>
    <cellStyle name="Vírgula 7 6 13" xfId="50947" xr:uid="{00000000-0005-0000-0000-0000C3C30000}"/>
    <cellStyle name="Vírgula 7 6 14" xfId="50948" xr:uid="{00000000-0005-0000-0000-0000C4C30000}"/>
    <cellStyle name="Vírgula 7 6 2" xfId="771" xr:uid="{00000000-0005-0000-0000-0000C5C30000}"/>
    <cellStyle name="Vírgula 7 6 2 10" xfId="50949" xr:uid="{00000000-0005-0000-0000-0000C6C30000}"/>
    <cellStyle name="Vírgula 7 6 2 11" xfId="50950" xr:uid="{00000000-0005-0000-0000-0000C7C30000}"/>
    <cellStyle name="Vírgula 7 6 2 2" xfId="1236" xr:uid="{00000000-0005-0000-0000-0000C8C30000}"/>
    <cellStyle name="Vírgula 7 6 2 2 10" xfId="50951" xr:uid="{00000000-0005-0000-0000-0000C9C30000}"/>
    <cellStyle name="Vírgula 7 6 2 2 2" xfId="1942" xr:uid="{00000000-0005-0000-0000-0000CAC30000}"/>
    <cellStyle name="Vírgula 7 6 2 2 2 2" xfId="5300" xr:uid="{00000000-0005-0000-0000-0000CBC30000}"/>
    <cellStyle name="Vírgula 7 6 2 2 2 2 2" xfId="10284" xr:uid="{00000000-0005-0000-0000-0000CCC30000}"/>
    <cellStyle name="Vírgula 7 6 2 2 2 2 2 2" xfId="50952" xr:uid="{00000000-0005-0000-0000-0000CDC30000}"/>
    <cellStyle name="Vírgula 7 6 2 2 2 2 2 3" xfId="50953" xr:uid="{00000000-0005-0000-0000-0000CEC30000}"/>
    <cellStyle name="Vírgula 7 6 2 2 2 2 2 4" xfId="50954" xr:uid="{00000000-0005-0000-0000-0000CFC30000}"/>
    <cellStyle name="Vírgula 7 6 2 2 2 2 3" xfId="50955" xr:uid="{00000000-0005-0000-0000-0000D0C30000}"/>
    <cellStyle name="Vírgula 7 6 2 2 2 2 3 2" xfId="50956" xr:uid="{00000000-0005-0000-0000-0000D1C30000}"/>
    <cellStyle name="Vírgula 7 6 2 2 2 2 3 3" xfId="50957" xr:uid="{00000000-0005-0000-0000-0000D2C30000}"/>
    <cellStyle name="Vírgula 7 6 2 2 2 2 4" xfId="50958" xr:uid="{00000000-0005-0000-0000-0000D3C30000}"/>
    <cellStyle name="Vírgula 7 6 2 2 2 2 5" xfId="50959" xr:uid="{00000000-0005-0000-0000-0000D4C30000}"/>
    <cellStyle name="Vírgula 7 6 2 2 2 2 6" xfId="50960" xr:uid="{00000000-0005-0000-0000-0000D5C30000}"/>
    <cellStyle name="Vírgula 7 6 2 2 2 3" xfId="7029" xr:uid="{00000000-0005-0000-0000-0000D6C30000}"/>
    <cellStyle name="Vírgula 7 6 2 2 2 3 2" xfId="11971" xr:uid="{00000000-0005-0000-0000-0000D7C30000}"/>
    <cellStyle name="Vírgula 7 6 2 2 2 3 3" xfId="50961" xr:uid="{00000000-0005-0000-0000-0000D8C30000}"/>
    <cellStyle name="Vírgula 7 6 2 2 2 3 4" xfId="50962" xr:uid="{00000000-0005-0000-0000-0000D9C30000}"/>
    <cellStyle name="Vírgula 7 6 2 2 2 4" xfId="8537" xr:uid="{00000000-0005-0000-0000-0000DAC30000}"/>
    <cellStyle name="Vírgula 7 6 2 2 2 4 2" xfId="50963" xr:uid="{00000000-0005-0000-0000-0000DBC30000}"/>
    <cellStyle name="Vírgula 7 6 2 2 2 4 3" xfId="50964" xr:uid="{00000000-0005-0000-0000-0000DCC30000}"/>
    <cellStyle name="Vírgula 7 6 2 2 2 4 4" xfId="50965" xr:uid="{00000000-0005-0000-0000-0000DDC30000}"/>
    <cellStyle name="Vírgula 7 6 2 2 2 5" xfId="3575" xr:uid="{00000000-0005-0000-0000-0000DEC30000}"/>
    <cellStyle name="Vírgula 7 6 2 2 2 5 2" xfId="50966" xr:uid="{00000000-0005-0000-0000-0000DFC30000}"/>
    <cellStyle name="Vírgula 7 6 2 2 2 5 3" xfId="50967" xr:uid="{00000000-0005-0000-0000-0000E0C30000}"/>
    <cellStyle name="Vírgula 7 6 2 2 2 5 4" xfId="50968" xr:uid="{00000000-0005-0000-0000-0000E1C30000}"/>
    <cellStyle name="Vírgula 7 6 2 2 2 6" xfId="50969" xr:uid="{00000000-0005-0000-0000-0000E2C30000}"/>
    <cellStyle name="Vírgula 7 6 2 2 2 6 2" xfId="50970" xr:uid="{00000000-0005-0000-0000-0000E3C30000}"/>
    <cellStyle name="Vírgula 7 6 2 2 2 6 3" xfId="50971" xr:uid="{00000000-0005-0000-0000-0000E4C30000}"/>
    <cellStyle name="Vírgula 7 6 2 2 2 7" xfId="50972" xr:uid="{00000000-0005-0000-0000-0000E5C30000}"/>
    <cellStyle name="Vírgula 7 6 2 2 2 8" xfId="50973" xr:uid="{00000000-0005-0000-0000-0000E6C30000}"/>
    <cellStyle name="Vírgula 7 6 2 2 2 9" xfId="50974" xr:uid="{00000000-0005-0000-0000-0000E7C30000}"/>
    <cellStyle name="Vírgula 7 6 2 2 3" xfId="4604" xr:uid="{00000000-0005-0000-0000-0000E8C30000}"/>
    <cellStyle name="Vírgula 7 6 2 2 3 2" xfId="9588" xr:uid="{00000000-0005-0000-0000-0000E9C30000}"/>
    <cellStyle name="Vírgula 7 6 2 2 3 2 2" xfId="50975" xr:uid="{00000000-0005-0000-0000-0000EAC30000}"/>
    <cellStyle name="Vírgula 7 6 2 2 3 2 3" xfId="50976" xr:uid="{00000000-0005-0000-0000-0000EBC30000}"/>
    <cellStyle name="Vírgula 7 6 2 2 3 2 4" xfId="50977" xr:uid="{00000000-0005-0000-0000-0000ECC30000}"/>
    <cellStyle name="Vírgula 7 6 2 2 3 3" xfId="50978" xr:uid="{00000000-0005-0000-0000-0000EDC30000}"/>
    <cellStyle name="Vírgula 7 6 2 2 3 3 2" xfId="50979" xr:uid="{00000000-0005-0000-0000-0000EEC30000}"/>
    <cellStyle name="Vírgula 7 6 2 2 3 3 3" xfId="50980" xr:uid="{00000000-0005-0000-0000-0000EFC30000}"/>
    <cellStyle name="Vírgula 7 6 2 2 3 4" xfId="50981" xr:uid="{00000000-0005-0000-0000-0000F0C30000}"/>
    <cellStyle name="Vírgula 7 6 2 2 3 5" xfId="50982" xr:uid="{00000000-0005-0000-0000-0000F1C30000}"/>
    <cellStyle name="Vírgula 7 6 2 2 3 6" xfId="50983" xr:uid="{00000000-0005-0000-0000-0000F2C30000}"/>
    <cellStyle name="Vírgula 7 6 2 2 4" xfId="6335" xr:uid="{00000000-0005-0000-0000-0000F3C30000}"/>
    <cellStyle name="Vírgula 7 6 2 2 4 2" xfId="11277" xr:uid="{00000000-0005-0000-0000-0000F4C30000}"/>
    <cellStyle name="Vírgula 7 6 2 2 4 3" xfId="50984" xr:uid="{00000000-0005-0000-0000-0000F5C30000}"/>
    <cellStyle name="Vírgula 7 6 2 2 4 4" xfId="50985" xr:uid="{00000000-0005-0000-0000-0000F6C30000}"/>
    <cellStyle name="Vírgula 7 6 2 2 5" xfId="7843" xr:uid="{00000000-0005-0000-0000-0000F7C30000}"/>
    <cellStyle name="Vírgula 7 6 2 2 5 2" xfId="50986" xr:uid="{00000000-0005-0000-0000-0000F8C30000}"/>
    <cellStyle name="Vírgula 7 6 2 2 5 3" xfId="50987" xr:uid="{00000000-0005-0000-0000-0000F9C30000}"/>
    <cellStyle name="Vírgula 7 6 2 2 5 4" xfId="50988" xr:uid="{00000000-0005-0000-0000-0000FAC30000}"/>
    <cellStyle name="Vírgula 7 6 2 2 6" xfId="2881" xr:uid="{00000000-0005-0000-0000-0000FBC30000}"/>
    <cellStyle name="Vírgula 7 6 2 2 6 2" xfId="50989" xr:uid="{00000000-0005-0000-0000-0000FCC30000}"/>
    <cellStyle name="Vírgula 7 6 2 2 6 3" xfId="50990" xr:uid="{00000000-0005-0000-0000-0000FDC30000}"/>
    <cellStyle name="Vírgula 7 6 2 2 6 4" xfId="50991" xr:uid="{00000000-0005-0000-0000-0000FEC30000}"/>
    <cellStyle name="Vírgula 7 6 2 2 7" xfId="50992" xr:uid="{00000000-0005-0000-0000-0000FFC30000}"/>
    <cellStyle name="Vírgula 7 6 2 2 7 2" xfId="50993" xr:uid="{00000000-0005-0000-0000-000000C40000}"/>
    <cellStyle name="Vírgula 7 6 2 2 7 3" xfId="50994" xr:uid="{00000000-0005-0000-0000-000001C40000}"/>
    <cellStyle name="Vírgula 7 6 2 2 8" xfId="50995" xr:uid="{00000000-0005-0000-0000-000002C40000}"/>
    <cellStyle name="Vírgula 7 6 2 2 9" xfId="50996" xr:uid="{00000000-0005-0000-0000-000003C40000}"/>
    <cellStyle name="Vírgula 7 6 2 3" xfId="1941" xr:uid="{00000000-0005-0000-0000-000004C40000}"/>
    <cellStyle name="Vírgula 7 6 2 3 2" xfId="5299" xr:uid="{00000000-0005-0000-0000-000005C40000}"/>
    <cellStyle name="Vírgula 7 6 2 3 2 2" xfId="10283" xr:uid="{00000000-0005-0000-0000-000006C40000}"/>
    <cellStyle name="Vírgula 7 6 2 3 2 2 2" xfId="50997" xr:uid="{00000000-0005-0000-0000-000007C40000}"/>
    <cellStyle name="Vírgula 7 6 2 3 2 2 3" xfId="50998" xr:uid="{00000000-0005-0000-0000-000008C40000}"/>
    <cellStyle name="Vírgula 7 6 2 3 2 2 4" xfId="50999" xr:uid="{00000000-0005-0000-0000-000009C40000}"/>
    <cellStyle name="Vírgula 7 6 2 3 2 3" xfId="51000" xr:uid="{00000000-0005-0000-0000-00000AC40000}"/>
    <cellStyle name="Vírgula 7 6 2 3 2 3 2" xfId="51001" xr:uid="{00000000-0005-0000-0000-00000BC40000}"/>
    <cellStyle name="Vírgula 7 6 2 3 2 3 3" xfId="51002" xr:uid="{00000000-0005-0000-0000-00000CC40000}"/>
    <cellStyle name="Vírgula 7 6 2 3 2 4" xfId="51003" xr:uid="{00000000-0005-0000-0000-00000DC40000}"/>
    <cellStyle name="Vírgula 7 6 2 3 2 5" xfId="51004" xr:uid="{00000000-0005-0000-0000-00000EC40000}"/>
    <cellStyle name="Vírgula 7 6 2 3 2 6" xfId="51005" xr:uid="{00000000-0005-0000-0000-00000FC40000}"/>
    <cellStyle name="Vírgula 7 6 2 3 3" xfId="7028" xr:uid="{00000000-0005-0000-0000-000010C40000}"/>
    <cellStyle name="Vírgula 7 6 2 3 3 2" xfId="11970" xr:uid="{00000000-0005-0000-0000-000011C40000}"/>
    <cellStyle name="Vírgula 7 6 2 3 3 3" xfId="51006" xr:uid="{00000000-0005-0000-0000-000012C40000}"/>
    <cellStyle name="Vírgula 7 6 2 3 3 4" xfId="51007" xr:uid="{00000000-0005-0000-0000-000013C40000}"/>
    <cellStyle name="Vírgula 7 6 2 3 4" xfId="8536" xr:uid="{00000000-0005-0000-0000-000014C40000}"/>
    <cellStyle name="Vírgula 7 6 2 3 4 2" xfId="51008" xr:uid="{00000000-0005-0000-0000-000015C40000}"/>
    <cellStyle name="Vírgula 7 6 2 3 4 3" xfId="51009" xr:uid="{00000000-0005-0000-0000-000016C40000}"/>
    <cellStyle name="Vírgula 7 6 2 3 4 4" xfId="51010" xr:uid="{00000000-0005-0000-0000-000017C40000}"/>
    <cellStyle name="Vírgula 7 6 2 3 5" xfId="3574" xr:uid="{00000000-0005-0000-0000-000018C40000}"/>
    <cellStyle name="Vírgula 7 6 2 3 5 2" xfId="51011" xr:uid="{00000000-0005-0000-0000-000019C40000}"/>
    <cellStyle name="Vírgula 7 6 2 3 5 3" xfId="51012" xr:uid="{00000000-0005-0000-0000-00001AC40000}"/>
    <cellStyle name="Vírgula 7 6 2 3 5 4" xfId="51013" xr:uid="{00000000-0005-0000-0000-00001BC40000}"/>
    <cellStyle name="Vírgula 7 6 2 3 6" xfId="51014" xr:uid="{00000000-0005-0000-0000-00001CC40000}"/>
    <cellStyle name="Vírgula 7 6 2 3 6 2" xfId="51015" xr:uid="{00000000-0005-0000-0000-00001DC40000}"/>
    <cellStyle name="Vírgula 7 6 2 3 6 3" xfId="51016" xr:uid="{00000000-0005-0000-0000-00001EC40000}"/>
    <cellStyle name="Vírgula 7 6 2 3 7" xfId="51017" xr:uid="{00000000-0005-0000-0000-00001FC40000}"/>
    <cellStyle name="Vírgula 7 6 2 3 8" xfId="51018" xr:uid="{00000000-0005-0000-0000-000020C40000}"/>
    <cellStyle name="Vírgula 7 6 2 3 9" xfId="51019" xr:uid="{00000000-0005-0000-0000-000021C40000}"/>
    <cellStyle name="Vírgula 7 6 2 4" xfId="4221" xr:uid="{00000000-0005-0000-0000-000022C40000}"/>
    <cellStyle name="Vírgula 7 6 2 4 2" xfId="9207" xr:uid="{00000000-0005-0000-0000-000023C40000}"/>
    <cellStyle name="Vírgula 7 6 2 4 2 2" xfId="51020" xr:uid="{00000000-0005-0000-0000-000024C40000}"/>
    <cellStyle name="Vírgula 7 6 2 4 2 3" xfId="51021" xr:uid="{00000000-0005-0000-0000-000025C40000}"/>
    <cellStyle name="Vírgula 7 6 2 4 2 4" xfId="51022" xr:uid="{00000000-0005-0000-0000-000026C40000}"/>
    <cellStyle name="Vírgula 7 6 2 4 3" xfId="51023" xr:uid="{00000000-0005-0000-0000-000027C40000}"/>
    <cellStyle name="Vírgula 7 6 2 4 3 2" xfId="51024" xr:uid="{00000000-0005-0000-0000-000028C40000}"/>
    <cellStyle name="Vírgula 7 6 2 4 3 3" xfId="51025" xr:uid="{00000000-0005-0000-0000-000029C40000}"/>
    <cellStyle name="Vírgula 7 6 2 4 4" xfId="51026" xr:uid="{00000000-0005-0000-0000-00002AC40000}"/>
    <cellStyle name="Vírgula 7 6 2 4 5" xfId="51027" xr:uid="{00000000-0005-0000-0000-00002BC40000}"/>
    <cellStyle name="Vírgula 7 6 2 4 6" xfId="51028" xr:uid="{00000000-0005-0000-0000-00002CC40000}"/>
    <cellStyle name="Vírgula 7 6 2 5" xfId="5968" xr:uid="{00000000-0005-0000-0000-00002DC40000}"/>
    <cellStyle name="Vírgula 7 6 2 5 2" xfId="10910" xr:uid="{00000000-0005-0000-0000-00002EC40000}"/>
    <cellStyle name="Vírgula 7 6 2 5 3" xfId="51029" xr:uid="{00000000-0005-0000-0000-00002FC40000}"/>
    <cellStyle name="Vírgula 7 6 2 5 4" xfId="51030" xr:uid="{00000000-0005-0000-0000-000030C40000}"/>
    <cellStyle name="Vírgula 7 6 2 6" xfId="7476" xr:uid="{00000000-0005-0000-0000-000031C40000}"/>
    <cellStyle name="Vírgula 7 6 2 6 2" xfId="51031" xr:uid="{00000000-0005-0000-0000-000032C40000}"/>
    <cellStyle name="Vírgula 7 6 2 6 3" xfId="51032" xr:uid="{00000000-0005-0000-0000-000033C40000}"/>
    <cellStyle name="Vírgula 7 6 2 6 4" xfId="51033" xr:uid="{00000000-0005-0000-0000-000034C40000}"/>
    <cellStyle name="Vírgula 7 6 2 7" xfId="2514" xr:uid="{00000000-0005-0000-0000-000035C40000}"/>
    <cellStyle name="Vírgula 7 6 2 7 2" xfId="51034" xr:uid="{00000000-0005-0000-0000-000036C40000}"/>
    <cellStyle name="Vírgula 7 6 2 7 3" xfId="51035" xr:uid="{00000000-0005-0000-0000-000037C40000}"/>
    <cellStyle name="Vírgula 7 6 2 7 4" xfId="51036" xr:uid="{00000000-0005-0000-0000-000038C40000}"/>
    <cellStyle name="Vírgula 7 6 2 8" xfId="51037" xr:uid="{00000000-0005-0000-0000-000039C40000}"/>
    <cellStyle name="Vírgula 7 6 2 8 2" xfId="51038" xr:uid="{00000000-0005-0000-0000-00003AC40000}"/>
    <cellStyle name="Vírgula 7 6 2 8 3" xfId="51039" xr:uid="{00000000-0005-0000-0000-00003BC40000}"/>
    <cellStyle name="Vírgula 7 6 2 9" xfId="51040" xr:uid="{00000000-0005-0000-0000-00003CC40000}"/>
    <cellStyle name="Vírgula 7 6 3" xfId="924" xr:uid="{00000000-0005-0000-0000-00003DC40000}"/>
    <cellStyle name="Vírgula 7 6 3 10" xfId="51041" xr:uid="{00000000-0005-0000-0000-00003EC40000}"/>
    <cellStyle name="Vírgula 7 6 3 2" xfId="1943" xr:uid="{00000000-0005-0000-0000-00003FC40000}"/>
    <cellStyle name="Vírgula 7 6 3 2 2" xfId="5301" xr:uid="{00000000-0005-0000-0000-000040C40000}"/>
    <cellStyle name="Vírgula 7 6 3 2 2 2" xfId="10285" xr:uid="{00000000-0005-0000-0000-000041C40000}"/>
    <cellStyle name="Vírgula 7 6 3 2 2 2 2" xfId="51042" xr:uid="{00000000-0005-0000-0000-000042C40000}"/>
    <cellStyle name="Vírgula 7 6 3 2 2 2 3" xfId="51043" xr:uid="{00000000-0005-0000-0000-000043C40000}"/>
    <cellStyle name="Vírgula 7 6 3 2 2 2 4" xfId="51044" xr:uid="{00000000-0005-0000-0000-000044C40000}"/>
    <cellStyle name="Vírgula 7 6 3 2 2 3" xfId="51045" xr:uid="{00000000-0005-0000-0000-000045C40000}"/>
    <cellStyle name="Vírgula 7 6 3 2 2 3 2" xfId="51046" xr:uid="{00000000-0005-0000-0000-000046C40000}"/>
    <cellStyle name="Vírgula 7 6 3 2 2 3 3" xfId="51047" xr:uid="{00000000-0005-0000-0000-000047C40000}"/>
    <cellStyle name="Vírgula 7 6 3 2 2 4" xfId="51048" xr:uid="{00000000-0005-0000-0000-000048C40000}"/>
    <cellStyle name="Vírgula 7 6 3 2 2 5" xfId="51049" xr:uid="{00000000-0005-0000-0000-000049C40000}"/>
    <cellStyle name="Vírgula 7 6 3 2 2 6" xfId="51050" xr:uid="{00000000-0005-0000-0000-00004AC40000}"/>
    <cellStyle name="Vírgula 7 6 3 2 3" xfId="7030" xr:uid="{00000000-0005-0000-0000-00004BC40000}"/>
    <cellStyle name="Vírgula 7 6 3 2 3 2" xfId="11972" xr:uid="{00000000-0005-0000-0000-00004CC40000}"/>
    <cellStyle name="Vírgula 7 6 3 2 3 3" xfId="51051" xr:uid="{00000000-0005-0000-0000-00004DC40000}"/>
    <cellStyle name="Vírgula 7 6 3 2 3 4" xfId="51052" xr:uid="{00000000-0005-0000-0000-00004EC40000}"/>
    <cellStyle name="Vírgula 7 6 3 2 4" xfId="8538" xr:uid="{00000000-0005-0000-0000-00004FC40000}"/>
    <cellStyle name="Vírgula 7 6 3 2 4 2" xfId="51053" xr:uid="{00000000-0005-0000-0000-000050C40000}"/>
    <cellStyle name="Vírgula 7 6 3 2 4 3" xfId="51054" xr:uid="{00000000-0005-0000-0000-000051C40000}"/>
    <cellStyle name="Vírgula 7 6 3 2 4 4" xfId="51055" xr:uid="{00000000-0005-0000-0000-000052C40000}"/>
    <cellStyle name="Vírgula 7 6 3 2 5" xfId="3576" xr:uid="{00000000-0005-0000-0000-000053C40000}"/>
    <cellStyle name="Vírgula 7 6 3 2 5 2" xfId="51056" xr:uid="{00000000-0005-0000-0000-000054C40000}"/>
    <cellStyle name="Vírgula 7 6 3 2 5 3" xfId="51057" xr:uid="{00000000-0005-0000-0000-000055C40000}"/>
    <cellStyle name="Vírgula 7 6 3 2 5 4" xfId="51058" xr:uid="{00000000-0005-0000-0000-000056C40000}"/>
    <cellStyle name="Vírgula 7 6 3 2 6" xfId="51059" xr:uid="{00000000-0005-0000-0000-000057C40000}"/>
    <cellStyle name="Vírgula 7 6 3 2 6 2" xfId="51060" xr:uid="{00000000-0005-0000-0000-000058C40000}"/>
    <cellStyle name="Vírgula 7 6 3 2 6 3" xfId="51061" xr:uid="{00000000-0005-0000-0000-000059C40000}"/>
    <cellStyle name="Vírgula 7 6 3 2 7" xfId="51062" xr:uid="{00000000-0005-0000-0000-00005AC40000}"/>
    <cellStyle name="Vírgula 7 6 3 2 8" xfId="51063" xr:uid="{00000000-0005-0000-0000-00005BC40000}"/>
    <cellStyle name="Vírgula 7 6 3 2 9" xfId="51064" xr:uid="{00000000-0005-0000-0000-00005CC40000}"/>
    <cellStyle name="Vírgula 7 6 3 3" xfId="4363" xr:uid="{00000000-0005-0000-0000-00005DC40000}"/>
    <cellStyle name="Vírgula 7 6 3 3 2" xfId="9348" xr:uid="{00000000-0005-0000-0000-00005EC40000}"/>
    <cellStyle name="Vírgula 7 6 3 3 2 2" xfId="51065" xr:uid="{00000000-0005-0000-0000-00005FC40000}"/>
    <cellStyle name="Vírgula 7 6 3 3 2 3" xfId="51066" xr:uid="{00000000-0005-0000-0000-000060C40000}"/>
    <cellStyle name="Vírgula 7 6 3 3 2 4" xfId="51067" xr:uid="{00000000-0005-0000-0000-000061C40000}"/>
    <cellStyle name="Vírgula 7 6 3 3 3" xfId="51068" xr:uid="{00000000-0005-0000-0000-000062C40000}"/>
    <cellStyle name="Vírgula 7 6 3 3 3 2" xfId="51069" xr:uid="{00000000-0005-0000-0000-000063C40000}"/>
    <cellStyle name="Vírgula 7 6 3 3 3 3" xfId="51070" xr:uid="{00000000-0005-0000-0000-000064C40000}"/>
    <cellStyle name="Vírgula 7 6 3 3 4" xfId="51071" xr:uid="{00000000-0005-0000-0000-000065C40000}"/>
    <cellStyle name="Vírgula 7 6 3 3 5" xfId="51072" xr:uid="{00000000-0005-0000-0000-000066C40000}"/>
    <cellStyle name="Vírgula 7 6 3 3 6" xfId="51073" xr:uid="{00000000-0005-0000-0000-000067C40000}"/>
    <cellStyle name="Vírgula 7 6 3 4" xfId="6106" xr:uid="{00000000-0005-0000-0000-000068C40000}"/>
    <cellStyle name="Vírgula 7 6 3 4 2" xfId="11048" xr:uid="{00000000-0005-0000-0000-000069C40000}"/>
    <cellStyle name="Vírgula 7 6 3 4 3" xfId="51074" xr:uid="{00000000-0005-0000-0000-00006AC40000}"/>
    <cellStyle name="Vírgula 7 6 3 4 4" xfId="51075" xr:uid="{00000000-0005-0000-0000-00006BC40000}"/>
    <cellStyle name="Vírgula 7 6 3 5" xfId="7614" xr:uid="{00000000-0005-0000-0000-00006CC40000}"/>
    <cellStyle name="Vírgula 7 6 3 5 2" xfId="51076" xr:uid="{00000000-0005-0000-0000-00006DC40000}"/>
    <cellStyle name="Vírgula 7 6 3 5 3" xfId="51077" xr:uid="{00000000-0005-0000-0000-00006EC40000}"/>
    <cellStyle name="Vírgula 7 6 3 5 4" xfId="51078" xr:uid="{00000000-0005-0000-0000-00006FC40000}"/>
    <cellStyle name="Vírgula 7 6 3 6" xfId="2652" xr:uid="{00000000-0005-0000-0000-000070C40000}"/>
    <cellStyle name="Vírgula 7 6 3 6 2" xfId="51079" xr:uid="{00000000-0005-0000-0000-000071C40000}"/>
    <cellStyle name="Vírgula 7 6 3 6 3" xfId="51080" xr:uid="{00000000-0005-0000-0000-000072C40000}"/>
    <cellStyle name="Vírgula 7 6 3 6 4" xfId="51081" xr:uid="{00000000-0005-0000-0000-000073C40000}"/>
    <cellStyle name="Vírgula 7 6 3 7" xfId="51082" xr:uid="{00000000-0005-0000-0000-000074C40000}"/>
    <cellStyle name="Vírgula 7 6 3 7 2" xfId="51083" xr:uid="{00000000-0005-0000-0000-000075C40000}"/>
    <cellStyle name="Vírgula 7 6 3 7 3" xfId="51084" xr:uid="{00000000-0005-0000-0000-000076C40000}"/>
    <cellStyle name="Vírgula 7 6 3 8" xfId="51085" xr:uid="{00000000-0005-0000-0000-000077C40000}"/>
    <cellStyle name="Vírgula 7 6 3 9" xfId="51086" xr:uid="{00000000-0005-0000-0000-000078C40000}"/>
    <cellStyle name="Vírgula 7 6 4" xfId="1940" xr:uid="{00000000-0005-0000-0000-000079C40000}"/>
    <cellStyle name="Vírgula 7 6 4 2" xfId="5298" xr:uid="{00000000-0005-0000-0000-00007AC40000}"/>
    <cellStyle name="Vírgula 7 6 4 2 2" xfId="10282" xr:uid="{00000000-0005-0000-0000-00007BC40000}"/>
    <cellStyle name="Vírgula 7 6 4 2 2 2" xfId="51087" xr:uid="{00000000-0005-0000-0000-00007CC40000}"/>
    <cellStyle name="Vírgula 7 6 4 2 2 3" xfId="51088" xr:uid="{00000000-0005-0000-0000-00007DC40000}"/>
    <cellStyle name="Vírgula 7 6 4 2 2 4" xfId="51089" xr:uid="{00000000-0005-0000-0000-00007EC40000}"/>
    <cellStyle name="Vírgula 7 6 4 2 3" xfId="51090" xr:uid="{00000000-0005-0000-0000-00007FC40000}"/>
    <cellStyle name="Vírgula 7 6 4 2 3 2" xfId="51091" xr:uid="{00000000-0005-0000-0000-000080C40000}"/>
    <cellStyle name="Vírgula 7 6 4 2 3 3" xfId="51092" xr:uid="{00000000-0005-0000-0000-000081C40000}"/>
    <cellStyle name="Vírgula 7 6 4 2 4" xfId="51093" xr:uid="{00000000-0005-0000-0000-000082C40000}"/>
    <cellStyle name="Vírgula 7 6 4 2 5" xfId="51094" xr:uid="{00000000-0005-0000-0000-000083C40000}"/>
    <cellStyle name="Vírgula 7 6 4 2 6" xfId="51095" xr:uid="{00000000-0005-0000-0000-000084C40000}"/>
    <cellStyle name="Vírgula 7 6 4 3" xfId="7027" xr:uid="{00000000-0005-0000-0000-000085C40000}"/>
    <cellStyle name="Vírgula 7 6 4 3 2" xfId="11969" xr:uid="{00000000-0005-0000-0000-000086C40000}"/>
    <cellStyle name="Vírgula 7 6 4 3 3" xfId="51096" xr:uid="{00000000-0005-0000-0000-000087C40000}"/>
    <cellStyle name="Vírgula 7 6 4 3 4" xfId="51097" xr:uid="{00000000-0005-0000-0000-000088C40000}"/>
    <cellStyle name="Vírgula 7 6 4 4" xfId="8535" xr:uid="{00000000-0005-0000-0000-000089C40000}"/>
    <cellStyle name="Vírgula 7 6 4 4 2" xfId="51098" xr:uid="{00000000-0005-0000-0000-00008AC40000}"/>
    <cellStyle name="Vírgula 7 6 4 4 3" xfId="51099" xr:uid="{00000000-0005-0000-0000-00008BC40000}"/>
    <cellStyle name="Vírgula 7 6 4 4 4" xfId="51100" xr:uid="{00000000-0005-0000-0000-00008CC40000}"/>
    <cellStyle name="Vírgula 7 6 4 5" xfId="3573" xr:uid="{00000000-0005-0000-0000-00008DC40000}"/>
    <cellStyle name="Vírgula 7 6 4 5 2" xfId="51101" xr:uid="{00000000-0005-0000-0000-00008EC40000}"/>
    <cellStyle name="Vírgula 7 6 4 5 3" xfId="51102" xr:uid="{00000000-0005-0000-0000-00008FC40000}"/>
    <cellStyle name="Vírgula 7 6 4 5 4" xfId="51103" xr:uid="{00000000-0005-0000-0000-000090C40000}"/>
    <cellStyle name="Vírgula 7 6 4 6" xfId="51104" xr:uid="{00000000-0005-0000-0000-000091C40000}"/>
    <cellStyle name="Vírgula 7 6 4 6 2" xfId="51105" xr:uid="{00000000-0005-0000-0000-000092C40000}"/>
    <cellStyle name="Vírgula 7 6 4 6 3" xfId="51106" xr:uid="{00000000-0005-0000-0000-000093C40000}"/>
    <cellStyle name="Vírgula 7 6 4 7" xfId="51107" xr:uid="{00000000-0005-0000-0000-000094C40000}"/>
    <cellStyle name="Vírgula 7 6 4 8" xfId="51108" xr:uid="{00000000-0005-0000-0000-000095C40000}"/>
    <cellStyle name="Vírgula 7 6 4 9" xfId="51109" xr:uid="{00000000-0005-0000-0000-000096C40000}"/>
    <cellStyle name="Vírgula 7 6 5" xfId="3761" xr:uid="{00000000-0005-0000-0000-000097C40000}"/>
    <cellStyle name="Vírgula 7 6 5 2" xfId="5401" xr:uid="{00000000-0005-0000-0000-000098C40000}"/>
    <cellStyle name="Vírgula 7 6 5 2 2" xfId="10377" xr:uid="{00000000-0005-0000-0000-000099C40000}"/>
    <cellStyle name="Vírgula 7 6 5 2 2 2" xfId="51110" xr:uid="{00000000-0005-0000-0000-00009AC40000}"/>
    <cellStyle name="Vírgula 7 6 5 2 2 3" xfId="51111" xr:uid="{00000000-0005-0000-0000-00009BC40000}"/>
    <cellStyle name="Vírgula 7 6 5 2 2 4" xfId="51112" xr:uid="{00000000-0005-0000-0000-00009CC40000}"/>
    <cellStyle name="Vírgula 7 6 5 2 3" xfId="51113" xr:uid="{00000000-0005-0000-0000-00009DC40000}"/>
    <cellStyle name="Vírgula 7 6 5 2 3 2" xfId="51114" xr:uid="{00000000-0005-0000-0000-00009EC40000}"/>
    <cellStyle name="Vírgula 7 6 5 2 3 3" xfId="51115" xr:uid="{00000000-0005-0000-0000-00009FC40000}"/>
    <cellStyle name="Vírgula 7 6 5 2 4" xfId="51116" xr:uid="{00000000-0005-0000-0000-0000A0C40000}"/>
    <cellStyle name="Vírgula 7 6 5 2 5" xfId="51117" xr:uid="{00000000-0005-0000-0000-0000A1C40000}"/>
    <cellStyle name="Vírgula 7 6 5 2 6" xfId="51118" xr:uid="{00000000-0005-0000-0000-0000A2C40000}"/>
    <cellStyle name="Vírgula 7 6 5 3" xfId="8721" xr:uid="{00000000-0005-0000-0000-0000A3C40000}"/>
    <cellStyle name="Vírgula 7 6 5 3 2" xfId="51119" xr:uid="{00000000-0005-0000-0000-0000A4C40000}"/>
    <cellStyle name="Vírgula 7 6 5 3 3" xfId="51120" xr:uid="{00000000-0005-0000-0000-0000A5C40000}"/>
    <cellStyle name="Vírgula 7 6 5 3 4" xfId="51121" xr:uid="{00000000-0005-0000-0000-0000A6C40000}"/>
    <cellStyle name="Vírgula 7 6 5 4" xfId="51122" xr:uid="{00000000-0005-0000-0000-0000A7C40000}"/>
    <cellStyle name="Vírgula 7 6 5 4 2" xfId="51123" xr:uid="{00000000-0005-0000-0000-0000A8C40000}"/>
    <cellStyle name="Vírgula 7 6 5 4 3" xfId="51124" xr:uid="{00000000-0005-0000-0000-0000A9C40000}"/>
    <cellStyle name="Vírgula 7 6 5 4 4" xfId="51125" xr:uid="{00000000-0005-0000-0000-0000AAC40000}"/>
    <cellStyle name="Vírgula 7 6 5 5" xfId="51126" xr:uid="{00000000-0005-0000-0000-0000ABC40000}"/>
    <cellStyle name="Vírgula 7 6 5 5 2" xfId="51127" xr:uid="{00000000-0005-0000-0000-0000ACC40000}"/>
    <cellStyle name="Vírgula 7 6 5 5 3" xfId="51128" xr:uid="{00000000-0005-0000-0000-0000ADC40000}"/>
    <cellStyle name="Vírgula 7 6 5 5 4" xfId="51129" xr:uid="{00000000-0005-0000-0000-0000AEC40000}"/>
    <cellStyle name="Vírgula 7 6 5 6" xfId="51130" xr:uid="{00000000-0005-0000-0000-0000AFC40000}"/>
    <cellStyle name="Vírgula 7 6 5 6 2" xfId="51131" xr:uid="{00000000-0005-0000-0000-0000B0C40000}"/>
    <cellStyle name="Vírgula 7 6 5 6 3" xfId="51132" xr:uid="{00000000-0005-0000-0000-0000B1C40000}"/>
    <cellStyle name="Vírgula 7 6 5 7" xfId="51133" xr:uid="{00000000-0005-0000-0000-0000B2C40000}"/>
    <cellStyle name="Vírgula 7 6 5 8" xfId="51134" xr:uid="{00000000-0005-0000-0000-0000B3C40000}"/>
    <cellStyle name="Vírgula 7 6 5 9" xfId="51135" xr:uid="{00000000-0005-0000-0000-0000B4C40000}"/>
    <cellStyle name="Vírgula 7 6 6" xfId="4086" xr:uid="{00000000-0005-0000-0000-0000B5C40000}"/>
    <cellStyle name="Vírgula 7 6 6 2" xfId="8857" xr:uid="{00000000-0005-0000-0000-0000B6C40000}"/>
    <cellStyle name="Vírgula 7 6 6 2 2" xfId="51136" xr:uid="{00000000-0005-0000-0000-0000B7C40000}"/>
    <cellStyle name="Vírgula 7 6 6 2 2 2" xfId="51137" xr:uid="{00000000-0005-0000-0000-0000B8C40000}"/>
    <cellStyle name="Vírgula 7 6 6 2 2 3" xfId="51138" xr:uid="{00000000-0005-0000-0000-0000B9C40000}"/>
    <cellStyle name="Vírgula 7 6 6 2 2 4" xfId="51139" xr:uid="{00000000-0005-0000-0000-0000BAC40000}"/>
    <cellStyle name="Vírgula 7 6 6 2 3" xfId="51140" xr:uid="{00000000-0005-0000-0000-0000BBC40000}"/>
    <cellStyle name="Vírgula 7 6 6 2 3 2" xfId="51141" xr:uid="{00000000-0005-0000-0000-0000BCC40000}"/>
    <cellStyle name="Vírgula 7 6 6 2 3 3" xfId="51142" xr:uid="{00000000-0005-0000-0000-0000BDC40000}"/>
    <cellStyle name="Vírgula 7 6 6 2 4" xfId="51143" xr:uid="{00000000-0005-0000-0000-0000BEC40000}"/>
    <cellStyle name="Vírgula 7 6 6 2 5" xfId="51144" xr:uid="{00000000-0005-0000-0000-0000BFC40000}"/>
    <cellStyle name="Vírgula 7 6 6 2 6" xfId="51145" xr:uid="{00000000-0005-0000-0000-0000C0C40000}"/>
    <cellStyle name="Vírgula 7 6 6 3" xfId="51146" xr:uid="{00000000-0005-0000-0000-0000C1C40000}"/>
    <cellStyle name="Vírgula 7 6 6 3 2" xfId="51147" xr:uid="{00000000-0005-0000-0000-0000C2C40000}"/>
    <cellStyle name="Vírgula 7 6 6 3 3" xfId="51148" xr:uid="{00000000-0005-0000-0000-0000C3C40000}"/>
    <cellStyle name="Vírgula 7 6 6 3 4" xfId="51149" xr:uid="{00000000-0005-0000-0000-0000C4C40000}"/>
    <cellStyle name="Vírgula 7 6 6 4" xfId="51150" xr:uid="{00000000-0005-0000-0000-0000C5C40000}"/>
    <cellStyle name="Vírgula 7 6 6 4 2" xfId="51151" xr:uid="{00000000-0005-0000-0000-0000C6C40000}"/>
    <cellStyle name="Vírgula 7 6 6 4 3" xfId="51152" xr:uid="{00000000-0005-0000-0000-0000C7C40000}"/>
    <cellStyle name="Vírgula 7 6 6 4 4" xfId="51153" xr:uid="{00000000-0005-0000-0000-0000C8C40000}"/>
    <cellStyle name="Vírgula 7 6 6 5" xfId="51154" xr:uid="{00000000-0005-0000-0000-0000C9C40000}"/>
    <cellStyle name="Vírgula 7 6 6 5 2" xfId="51155" xr:uid="{00000000-0005-0000-0000-0000CAC40000}"/>
    <cellStyle name="Vírgula 7 6 6 5 3" xfId="51156" xr:uid="{00000000-0005-0000-0000-0000CBC40000}"/>
    <cellStyle name="Vírgula 7 6 6 6" xfId="51157" xr:uid="{00000000-0005-0000-0000-0000CCC40000}"/>
    <cellStyle name="Vírgula 7 6 6 7" xfId="51158" xr:uid="{00000000-0005-0000-0000-0000CDC40000}"/>
    <cellStyle name="Vírgula 7 6 6 8" xfId="51159" xr:uid="{00000000-0005-0000-0000-0000CEC40000}"/>
    <cellStyle name="Vírgula 7 6 7" xfId="5498" xr:uid="{00000000-0005-0000-0000-0000CFC40000}"/>
    <cellStyle name="Vírgula 7 6 7 2" xfId="10455" xr:uid="{00000000-0005-0000-0000-0000D0C40000}"/>
    <cellStyle name="Vírgula 7 6 7 2 2" xfId="51160" xr:uid="{00000000-0005-0000-0000-0000D1C40000}"/>
    <cellStyle name="Vírgula 7 6 7 2 3" xfId="51161" xr:uid="{00000000-0005-0000-0000-0000D2C40000}"/>
    <cellStyle name="Vírgula 7 6 7 2 4" xfId="51162" xr:uid="{00000000-0005-0000-0000-0000D3C40000}"/>
    <cellStyle name="Vírgula 7 6 7 3" xfId="51163" xr:uid="{00000000-0005-0000-0000-0000D4C40000}"/>
    <cellStyle name="Vírgula 7 6 7 3 2" xfId="51164" xr:uid="{00000000-0005-0000-0000-0000D5C40000}"/>
    <cellStyle name="Vírgula 7 6 7 3 3" xfId="51165" xr:uid="{00000000-0005-0000-0000-0000D6C40000}"/>
    <cellStyle name="Vírgula 7 6 7 4" xfId="51166" xr:uid="{00000000-0005-0000-0000-0000D7C40000}"/>
    <cellStyle name="Vírgula 7 6 7 5" xfId="51167" xr:uid="{00000000-0005-0000-0000-0000D8C40000}"/>
    <cellStyle name="Vírgula 7 6 7 6" xfId="51168" xr:uid="{00000000-0005-0000-0000-0000D9C40000}"/>
    <cellStyle name="Vírgula 7 6 8" xfId="5833" xr:uid="{00000000-0005-0000-0000-0000DAC40000}"/>
    <cellStyle name="Vírgula 7 6 8 2" xfId="10775" xr:uid="{00000000-0005-0000-0000-0000DBC40000}"/>
    <cellStyle name="Vírgula 7 6 8 3" xfId="51169" xr:uid="{00000000-0005-0000-0000-0000DCC40000}"/>
    <cellStyle name="Vírgula 7 6 8 4" xfId="51170" xr:uid="{00000000-0005-0000-0000-0000DDC40000}"/>
    <cellStyle name="Vírgula 7 6 9" xfId="7341" xr:uid="{00000000-0005-0000-0000-0000DEC40000}"/>
    <cellStyle name="Vírgula 7 6 9 2" xfId="51171" xr:uid="{00000000-0005-0000-0000-0000DFC40000}"/>
    <cellStyle name="Vírgula 7 6 9 3" xfId="51172" xr:uid="{00000000-0005-0000-0000-0000E0C40000}"/>
    <cellStyle name="Vírgula 7 6 9 4" xfId="51173" xr:uid="{00000000-0005-0000-0000-0000E1C40000}"/>
    <cellStyle name="Vírgula 7 7" xfId="472" xr:uid="{00000000-0005-0000-0000-0000E2C40000}"/>
    <cellStyle name="Vírgula 7 7 10" xfId="51174" xr:uid="{00000000-0005-0000-0000-0000E3C40000}"/>
    <cellStyle name="Vírgula 7 7 11" xfId="51175" xr:uid="{00000000-0005-0000-0000-0000E4C40000}"/>
    <cellStyle name="Vírgula 7 7 2" xfId="1034" xr:uid="{00000000-0005-0000-0000-0000E5C40000}"/>
    <cellStyle name="Vírgula 7 7 2 10" xfId="51176" xr:uid="{00000000-0005-0000-0000-0000E6C40000}"/>
    <cellStyle name="Vírgula 7 7 2 2" xfId="1945" xr:uid="{00000000-0005-0000-0000-0000E7C40000}"/>
    <cellStyle name="Vírgula 7 7 2 2 2" xfId="5303" xr:uid="{00000000-0005-0000-0000-0000E8C40000}"/>
    <cellStyle name="Vírgula 7 7 2 2 2 2" xfId="10287" xr:uid="{00000000-0005-0000-0000-0000E9C40000}"/>
    <cellStyle name="Vírgula 7 7 2 2 2 2 2" xfId="51177" xr:uid="{00000000-0005-0000-0000-0000EAC40000}"/>
    <cellStyle name="Vírgula 7 7 2 2 2 2 3" xfId="51178" xr:uid="{00000000-0005-0000-0000-0000EBC40000}"/>
    <cellStyle name="Vírgula 7 7 2 2 2 2 4" xfId="51179" xr:uid="{00000000-0005-0000-0000-0000ECC40000}"/>
    <cellStyle name="Vírgula 7 7 2 2 2 3" xfId="51180" xr:uid="{00000000-0005-0000-0000-0000EDC40000}"/>
    <cellStyle name="Vírgula 7 7 2 2 2 3 2" xfId="51181" xr:uid="{00000000-0005-0000-0000-0000EEC40000}"/>
    <cellStyle name="Vírgula 7 7 2 2 2 3 3" xfId="51182" xr:uid="{00000000-0005-0000-0000-0000EFC40000}"/>
    <cellStyle name="Vírgula 7 7 2 2 2 4" xfId="51183" xr:uid="{00000000-0005-0000-0000-0000F0C40000}"/>
    <cellStyle name="Vírgula 7 7 2 2 2 5" xfId="51184" xr:uid="{00000000-0005-0000-0000-0000F1C40000}"/>
    <cellStyle name="Vírgula 7 7 2 2 2 6" xfId="51185" xr:uid="{00000000-0005-0000-0000-0000F2C40000}"/>
    <cellStyle name="Vírgula 7 7 2 2 3" xfId="7032" xr:uid="{00000000-0005-0000-0000-0000F3C40000}"/>
    <cellStyle name="Vírgula 7 7 2 2 3 2" xfId="11974" xr:uid="{00000000-0005-0000-0000-0000F4C40000}"/>
    <cellStyle name="Vírgula 7 7 2 2 3 3" xfId="51186" xr:uid="{00000000-0005-0000-0000-0000F5C40000}"/>
    <cellStyle name="Vírgula 7 7 2 2 3 4" xfId="51187" xr:uid="{00000000-0005-0000-0000-0000F6C40000}"/>
    <cellStyle name="Vírgula 7 7 2 2 4" xfId="8540" xr:uid="{00000000-0005-0000-0000-0000F7C40000}"/>
    <cellStyle name="Vírgula 7 7 2 2 4 2" xfId="51188" xr:uid="{00000000-0005-0000-0000-0000F8C40000}"/>
    <cellStyle name="Vírgula 7 7 2 2 4 3" xfId="51189" xr:uid="{00000000-0005-0000-0000-0000F9C40000}"/>
    <cellStyle name="Vírgula 7 7 2 2 4 4" xfId="51190" xr:uid="{00000000-0005-0000-0000-0000FAC40000}"/>
    <cellStyle name="Vírgula 7 7 2 2 5" xfId="3578" xr:uid="{00000000-0005-0000-0000-0000FBC40000}"/>
    <cellStyle name="Vírgula 7 7 2 2 5 2" xfId="51191" xr:uid="{00000000-0005-0000-0000-0000FCC40000}"/>
    <cellStyle name="Vírgula 7 7 2 2 5 3" xfId="51192" xr:uid="{00000000-0005-0000-0000-0000FDC40000}"/>
    <cellStyle name="Vírgula 7 7 2 2 5 4" xfId="51193" xr:uid="{00000000-0005-0000-0000-0000FEC40000}"/>
    <cellStyle name="Vírgula 7 7 2 2 6" xfId="51194" xr:uid="{00000000-0005-0000-0000-0000FFC40000}"/>
    <cellStyle name="Vírgula 7 7 2 2 6 2" xfId="51195" xr:uid="{00000000-0005-0000-0000-000000C50000}"/>
    <cellStyle name="Vírgula 7 7 2 2 6 3" xfId="51196" xr:uid="{00000000-0005-0000-0000-000001C50000}"/>
    <cellStyle name="Vírgula 7 7 2 2 7" xfId="51197" xr:uid="{00000000-0005-0000-0000-000002C50000}"/>
    <cellStyle name="Vírgula 7 7 2 2 8" xfId="51198" xr:uid="{00000000-0005-0000-0000-000003C50000}"/>
    <cellStyle name="Vírgula 7 7 2 2 9" xfId="51199" xr:uid="{00000000-0005-0000-0000-000004C50000}"/>
    <cellStyle name="Vírgula 7 7 2 3" xfId="4456" xr:uid="{00000000-0005-0000-0000-000005C50000}"/>
    <cellStyle name="Vírgula 7 7 2 3 2" xfId="9441" xr:uid="{00000000-0005-0000-0000-000006C50000}"/>
    <cellStyle name="Vírgula 7 7 2 3 2 2" xfId="51200" xr:uid="{00000000-0005-0000-0000-000007C50000}"/>
    <cellStyle name="Vírgula 7 7 2 3 2 3" xfId="51201" xr:uid="{00000000-0005-0000-0000-000008C50000}"/>
    <cellStyle name="Vírgula 7 7 2 3 2 4" xfId="51202" xr:uid="{00000000-0005-0000-0000-000009C50000}"/>
    <cellStyle name="Vírgula 7 7 2 3 3" xfId="51203" xr:uid="{00000000-0005-0000-0000-00000AC50000}"/>
    <cellStyle name="Vírgula 7 7 2 3 3 2" xfId="51204" xr:uid="{00000000-0005-0000-0000-00000BC50000}"/>
    <cellStyle name="Vírgula 7 7 2 3 3 3" xfId="51205" xr:uid="{00000000-0005-0000-0000-00000CC50000}"/>
    <cellStyle name="Vírgula 7 7 2 3 4" xfId="51206" xr:uid="{00000000-0005-0000-0000-00000DC50000}"/>
    <cellStyle name="Vírgula 7 7 2 3 5" xfId="51207" xr:uid="{00000000-0005-0000-0000-00000EC50000}"/>
    <cellStyle name="Vírgula 7 7 2 3 6" xfId="51208" xr:uid="{00000000-0005-0000-0000-00000FC50000}"/>
    <cellStyle name="Vírgula 7 7 2 4" xfId="6196" xr:uid="{00000000-0005-0000-0000-000010C50000}"/>
    <cellStyle name="Vírgula 7 7 2 4 2" xfId="11138" xr:uid="{00000000-0005-0000-0000-000011C50000}"/>
    <cellStyle name="Vírgula 7 7 2 4 3" xfId="51209" xr:uid="{00000000-0005-0000-0000-000012C50000}"/>
    <cellStyle name="Vírgula 7 7 2 4 4" xfId="51210" xr:uid="{00000000-0005-0000-0000-000013C50000}"/>
    <cellStyle name="Vírgula 7 7 2 5" xfId="7704" xr:uid="{00000000-0005-0000-0000-000014C50000}"/>
    <cellStyle name="Vírgula 7 7 2 5 2" xfId="51211" xr:uid="{00000000-0005-0000-0000-000015C50000}"/>
    <cellStyle name="Vírgula 7 7 2 5 3" xfId="51212" xr:uid="{00000000-0005-0000-0000-000016C50000}"/>
    <cellStyle name="Vírgula 7 7 2 5 4" xfId="51213" xr:uid="{00000000-0005-0000-0000-000017C50000}"/>
    <cellStyle name="Vírgula 7 7 2 6" xfId="2742" xr:uid="{00000000-0005-0000-0000-000018C50000}"/>
    <cellStyle name="Vírgula 7 7 2 6 2" xfId="51214" xr:uid="{00000000-0005-0000-0000-000019C50000}"/>
    <cellStyle name="Vírgula 7 7 2 6 3" xfId="51215" xr:uid="{00000000-0005-0000-0000-00001AC50000}"/>
    <cellStyle name="Vírgula 7 7 2 6 4" xfId="51216" xr:uid="{00000000-0005-0000-0000-00001BC50000}"/>
    <cellStyle name="Vírgula 7 7 2 7" xfId="51217" xr:uid="{00000000-0005-0000-0000-00001CC50000}"/>
    <cellStyle name="Vírgula 7 7 2 7 2" xfId="51218" xr:uid="{00000000-0005-0000-0000-00001DC50000}"/>
    <cellStyle name="Vírgula 7 7 2 7 3" xfId="51219" xr:uid="{00000000-0005-0000-0000-00001EC50000}"/>
    <cellStyle name="Vírgula 7 7 2 8" xfId="51220" xr:uid="{00000000-0005-0000-0000-00001FC50000}"/>
    <cellStyle name="Vírgula 7 7 2 9" xfId="51221" xr:uid="{00000000-0005-0000-0000-000020C50000}"/>
    <cellStyle name="Vírgula 7 7 3" xfId="1944" xr:uid="{00000000-0005-0000-0000-000021C50000}"/>
    <cellStyle name="Vírgula 7 7 3 2" xfId="5302" xr:uid="{00000000-0005-0000-0000-000022C50000}"/>
    <cellStyle name="Vírgula 7 7 3 2 2" xfId="10286" xr:uid="{00000000-0005-0000-0000-000023C50000}"/>
    <cellStyle name="Vírgula 7 7 3 2 2 2" xfId="51222" xr:uid="{00000000-0005-0000-0000-000024C50000}"/>
    <cellStyle name="Vírgula 7 7 3 2 2 3" xfId="51223" xr:uid="{00000000-0005-0000-0000-000025C50000}"/>
    <cellStyle name="Vírgula 7 7 3 2 2 4" xfId="51224" xr:uid="{00000000-0005-0000-0000-000026C50000}"/>
    <cellStyle name="Vírgula 7 7 3 2 3" xfId="51225" xr:uid="{00000000-0005-0000-0000-000027C50000}"/>
    <cellStyle name="Vírgula 7 7 3 2 3 2" xfId="51226" xr:uid="{00000000-0005-0000-0000-000028C50000}"/>
    <cellStyle name="Vírgula 7 7 3 2 3 3" xfId="51227" xr:uid="{00000000-0005-0000-0000-000029C50000}"/>
    <cellStyle name="Vírgula 7 7 3 2 4" xfId="51228" xr:uid="{00000000-0005-0000-0000-00002AC50000}"/>
    <cellStyle name="Vírgula 7 7 3 2 5" xfId="51229" xr:uid="{00000000-0005-0000-0000-00002BC50000}"/>
    <cellStyle name="Vírgula 7 7 3 2 6" xfId="51230" xr:uid="{00000000-0005-0000-0000-00002CC50000}"/>
    <cellStyle name="Vírgula 7 7 3 3" xfId="7031" xr:uid="{00000000-0005-0000-0000-00002DC50000}"/>
    <cellStyle name="Vírgula 7 7 3 3 2" xfId="11973" xr:uid="{00000000-0005-0000-0000-00002EC50000}"/>
    <cellStyle name="Vírgula 7 7 3 3 3" xfId="51231" xr:uid="{00000000-0005-0000-0000-00002FC50000}"/>
    <cellStyle name="Vírgula 7 7 3 3 4" xfId="51232" xr:uid="{00000000-0005-0000-0000-000030C50000}"/>
    <cellStyle name="Vírgula 7 7 3 4" xfId="8539" xr:uid="{00000000-0005-0000-0000-000031C50000}"/>
    <cellStyle name="Vírgula 7 7 3 4 2" xfId="51233" xr:uid="{00000000-0005-0000-0000-000032C50000}"/>
    <cellStyle name="Vírgula 7 7 3 4 3" xfId="51234" xr:uid="{00000000-0005-0000-0000-000033C50000}"/>
    <cellStyle name="Vírgula 7 7 3 4 4" xfId="51235" xr:uid="{00000000-0005-0000-0000-000034C50000}"/>
    <cellStyle name="Vírgula 7 7 3 5" xfId="3577" xr:uid="{00000000-0005-0000-0000-000035C50000}"/>
    <cellStyle name="Vírgula 7 7 3 5 2" xfId="51236" xr:uid="{00000000-0005-0000-0000-000036C50000}"/>
    <cellStyle name="Vírgula 7 7 3 5 3" xfId="51237" xr:uid="{00000000-0005-0000-0000-000037C50000}"/>
    <cellStyle name="Vírgula 7 7 3 5 4" xfId="51238" xr:uid="{00000000-0005-0000-0000-000038C50000}"/>
    <cellStyle name="Vírgula 7 7 3 6" xfId="51239" xr:uid="{00000000-0005-0000-0000-000039C50000}"/>
    <cellStyle name="Vírgula 7 7 3 6 2" xfId="51240" xr:uid="{00000000-0005-0000-0000-00003AC50000}"/>
    <cellStyle name="Vírgula 7 7 3 6 3" xfId="51241" xr:uid="{00000000-0005-0000-0000-00003BC50000}"/>
    <cellStyle name="Vírgula 7 7 3 7" xfId="51242" xr:uid="{00000000-0005-0000-0000-00003CC50000}"/>
    <cellStyle name="Vírgula 7 7 3 8" xfId="51243" xr:uid="{00000000-0005-0000-0000-00003DC50000}"/>
    <cellStyle name="Vírgula 7 7 3 9" xfId="51244" xr:uid="{00000000-0005-0000-0000-00003EC50000}"/>
    <cellStyle name="Vírgula 7 7 4" xfId="3988" xr:uid="{00000000-0005-0000-0000-00003FC50000}"/>
    <cellStyle name="Vírgula 7 7 4 2" xfId="9060" xr:uid="{00000000-0005-0000-0000-000040C50000}"/>
    <cellStyle name="Vírgula 7 7 4 2 2" xfId="51245" xr:uid="{00000000-0005-0000-0000-000041C50000}"/>
    <cellStyle name="Vírgula 7 7 4 2 3" xfId="51246" xr:uid="{00000000-0005-0000-0000-000042C50000}"/>
    <cellStyle name="Vírgula 7 7 4 2 4" xfId="51247" xr:uid="{00000000-0005-0000-0000-000043C50000}"/>
    <cellStyle name="Vírgula 7 7 4 3" xfId="51248" xr:uid="{00000000-0005-0000-0000-000044C50000}"/>
    <cellStyle name="Vírgula 7 7 4 3 2" xfId="51249" xr:uid="{00000000-0005-0000-0000-000045C50000}"/>
    <cellStyle name="Vírgula 7 7 4 3 3" xfId="51250" xr:uid="{00000000-0005-0000-0000-000046C50000}"/>
    <cellStyle name="Vírgula 7 7 4 4" xfId="51251" xr:uid="{00000000-0005-0000-0000-000047C50000}"/>
    <cellStyle name="Vírgula 7 7 4 5" xfId="51252" xr:uid="{00000000-0005-0000-0000-000048C50000}"/>
    <cellStyle name="Vírgula 7 7 4 6" xfId="51253" xr:uid="{00000000-0005-0000-0000-000049C50000}"/>
    <cellStyle name="Vírgula 7 7 5" xfId="5744" xr:uid="{00000000-0005-0000-0000-00004AC50000}"/>
    <cellStyle name="Vírgula 7 7 5 2" xfId="10686" xr:uid="{00000000-0005-0000-0000-00004BC50000}"/>
    <cellStyle name="Vírgula 7 7 5 3" xfId="51254" xr:uid="{00000000-0005-0000-0000-00004CC50000}"/>
    <cellStyle name="Vírgula 7 7 5 4" xfId="51255" xr:uid="{00000000-0005-0000-0000-00004DC50000}"/>
    <cellStyle name="Vírgula 7 7 6" xfId="7252" xr:uid="{00000000-0005-0000-0000-00004EC50000}"/>
    <cellStyle name="Vírgula 7 7 6 2" xfId="51256" xr:uid="{00000000-0005-0000-0000-00004FC50000}"/>
    <cellStyle name="Vírgula 7 7 6 3" xfId="51257" xr:uid="{00000000-0005-0000-0000-000050C50000}"/>
    <cellStyle name="Vírgula 7 7 6 4" xfId="51258" xr:uid="{00000000-0005-0000-0000-000051C50000}"/>
    <cellStyle name="Vírgula 7 7 7" xfId="2290" xr:uid="{00000000-0005-0000-0000-000052C50000}"/>
    <cellStyle name="Vírgula 7 7 7 2" xfId="51259" xr:uid="{00000000-0005-0000-0000-000053C50000}"/>
    <cellStyle name="Vírgula 7 7 7 3" xfId="51260" xr:uid="{00000000-0005-0000-0000-000054C50000}"/>
    <cellStyle name="Vírgula 7 7 7 4" xfId="51261" xr:uid="{00000000-0005-0000-0000-000055C50000}"/>
    <cellStyle name="Vírgula 7 7 8" xfId="51262" xr:uid="{00000000-0005-0000-0000-000056C50000}"/>
    <cellStyle name="Vírgula 7 7 8 2" xfId="51263" xr:uid="{00000000-0005-0000-0000-000057C50000}"/>
    <cellStyle name="Vírgula 7 7 8 3" xfId="51264" xr:uid="{00000000-0005-0000-0000-000058C50000}"/>
    <cellStyle name="Vírgula 7 7 9" xfId="51265" xr:uid="{00000000-0005-0000-0000-000059C50000}"/>
    <cellStyle name="Vírgula 7 8" xfId="681" xr:uid="{00000000-0005-0000-0000-00005AC50000}"/>
    <cellStyle name="Vírgula 7 8 10" xfId="51266" xr:uid="{00000000-0005-0000-0000-00005BC50000}"/>
    <cellStyle name="Vírgula 7 8 11" xfId="51267" xr:uid="{00000000-0005-0000-0000-00005CC50000}"/>
    <cellStyle name="Vírgula 7 8 2" xfId="1147" xr:uid="{00000000-0005-0000-0000-00005DC50000}"/>
    <cellStyle name="Vírgula 7 8 2 10" xfId="51268" xr:uid="{00000000-0005-0000-0000-00005EC50000}"/>
    <cellStyle name="Vírgula 7 8 2 2" xfId="1947" xr:uid="{00000000-0005-0000-0000-00005FC50000}"/>
    <cellStyle name="Vírgula 7 8 2 2 2" xfId="5305" xr:uid="{00000000-0005-0000-0000-000060C50000}"/>
    <cellStyle name="Vírgula 7 8 2 2 2 2" xfId="10289" xr:uid="{00000000-0005-0000-0000-000061C50000}"/>
    <cellStyle name="Vírgula 7 8 2 2 2 2 2" xfId="51269" xr:uid="{00000000-0005-0000-0000-000062C50000}"/>
    <cellStyle name="Vírgula 7 8 2 2 2 2 3" xfId="51270" xr:uid="{00000000-0005-0000-0000-000063C50000}"/>
    <cellStyle name="Vírgula 7 8 2 2 2 2 4" xfId="51271" xr:uid="{00000000-0005-0000-0000-000064C50000}"/>
    <cellStyle name="Vírgula 7 8 2 2 2 3" xfId="51272" xr:uid="{00000000-0005-0000-0000-000065C50000}"/>
    <cellStyle name="Vírgula 7 8 2 2 2 3 2" xfId="51273" xr:uid="{00000000-0005-0000-0000-000066C50000}"/>
    <cellStyle name="Vírgula 7 8 2 2 2 3 3" xfId="51274" xr:uid="{00000000-0005-0000-0000-000067C50000}"/>
    <cellStyle name="Vírgula 7 8 2 2 2 4" xfId="51275" xr:uid="{00000000-0005-0000-0000-000068C50000}"/>
    <cellStyle name="Vírgula 7 8 2 2 2 5" xfId="51276" xr:uid="{00000000-0005-0000-0000-000069C50000}"/>
    <cellStyle name="Vírgula 7 8 2 2 2 6" xfId="51277" xr:uid="{00000000-0005-0000-0000-00006AC50000}"/>
    <cellStyle name="Vírgula 7 8 2 2 3" xfId="7034" xr:uid="{00000000-0005-0000-0000-00006BC50000}"/>
    <cellStyle name="Vírgula 7 8 2 2 3 2" xfId="11976" xr:uid="{00000000-0005-0000-0000-00006CC50000}"/>
    <cellStyle name="Vírgula 7 8 2 2 3 3" xfId="51278" xr:uid="{00000000-0005-0000-0000-00006DC50000}"/>
    <cellStyle name="Vírgula 7 8 2 2 3 4" xfId="51279" xr:uid="{00000000-0005-0000-0000-00006EC50000}"/>
    <cellStyle name="Vírgula 7 8 2 2 4" xfId="8542" xr:uid="{00000000-0005-0000-0000-00006FC50000}"/>
    <cellStyle name="Vírgula 7 8 2 2 4 2" xfId="51280" xr:uid="{00000000-0005-0000-0000-000070C50000}"/>
    <cellStyle name="Vírgula 7 8 2 2 4 3" xfId="51281" xr:uid="{00000000-0005-0000-0000-000071C50000}"/>
    <cellStyle name="Vírgula 7 8 2 2 4 4" xfId="51282" xr:uid="{00000000-0005-0000-0000-000072C50000}"/>
    <cellStyle name="Vírgula 7 8 2 2 5" xfId="3580" xr:uid="{00000000-0005-0000-0000-000073C50000}"/>
    <cellStyle name="Vírgula 7 8 2 2 5 2" xfId="51283" xr:uid="{00000000-0005-0000-0000-000074C50000}"/>
    <cellStyle name="Vírgula 7 8 2 2 5 3" xfId="51284" xr:uid="{00000000-0005-0000-0000-000075C50000}"/>
    <cellStyle name="Vírgula 7 8 2 2 5 4" xfId="51285" xr:uid="{00000000-0005-0000-0000-000076C50000}"/>
    <cellStyle name="Vírgula 7 8 2 2 6" xfId="51286" xr:uid="{00000000-0005-0000-0000-000077C50000}"/>
    <cellStyle name="Vírgula 7 8 2 2 6 2" xfId="51287" xr:uid="{00000000-0005-0000-0000-000078C50000}"/>
    <cellStyle name="Vírgula 7 8 2 2 6 3" xfId="51288" xr:uid="{00000000-0005-0000-0000-000079C50000}"/>
    <cellStyle name="Vírgula 7 8 2 2 7" xfId="51289" xr:uid="{00000000-0005-0000-0000-00007AC50000}"/>
    <cellStyle name="Vírgula 7 8 2 2 8" xfId="51290" xr:uid="{00000000-0005-0000-0000-00007BC50000}"/>
    <cellStyle name="Vírgula 7 8 2 2 9" xfId="51291" xr:uid="{00000000-0005-0000-0000-00007CC50000}"/>
    <cellStyle name="Vírgula 7 8 2 3" xfId="4515" xr:uid="{00000000-0005-0000-0000-00007DC50000}"/>
    <cellStyle name="Vírgula 7 8 2 3 2" xfId="9499" xr:uid="{00000000-0005-0000-0000-00007EC50000}"/>
    <cellStyle name="Vírgula 7 8 2 3 2 2" xfId="51292" xr:uid="{00000000-0005-0000-0000-00007FC50000}"/>
    <cellStyle name="Vírgula 7 8 2 3 2 3" xfId="51293" xr:uid="{00000000-0005-0000-0000-000080C50000}"/>
    <cellStyle name="Vírgula 7 8 2 3 2 4" xfId="51294" xr:uid="{00000000-0005-0000-0000-000081C50000}"/>
    <cellStyle name="Vírgula 7 8 2 3 3" xfId="51295" xr:uid="{00000000-0005-0000-0000-000082C50000}"/>
    <cellStyle name="Vírgula 7 8 2 3 3 2" xfId="51296" xr:uid="{00000000-0005-0000-0000-000083C50000}"/>
    <cellStyle name="Vírgula 7 8 2 3 3 3" xfId="51297" xr:uid="{00000000-0005-0000-0000-000084C50000}"/>
    <cellStyle name="Vírgula 7 8 2 3 4" xfId="51298" xr:uid="{00000000-0005-0000-0000-000085C50000}"/>
    <cellStyle name="Vírgula 7 8 2 3 5" xfId="51299" xr:uid="{00000000-0005-0000-0000-000086C50000}"/>
    <cellStyle name="Vírgula 7 8 2 3 6" xfId="51300" xr:uid="{00000000-0005-0000-0000-000087C50000}"/>
    <cellStyle name="Vírgula 7 8 2 4" xfId="6246" xr:uid="{00000000-0005-0000-0000-000088C50000}"/>
    <cellStyle name="Vírgula 7 8 2 4 2" xfId="11188" xr:uid="{00000000-0005-0000-0000-000089C50000}"/>
    <cellStyle name="Vírgula 7 8 2 4 3" xfId="51301" xr:uid="{00000000-0005-0000-0000-00008AC50000}"/>
    <cellStyle name="Vírgula 7 8 2 4 4" xfId="51302" xr:uid="{00000000-0005-0000-0000-00008BC50000}"/>
    <cellStyle name="Vírgula 7 8 2 5" xfId="7754" xr:uid="{00000000-0005-0000-0000-00008CC50000}"/>
    <cellStyle name="Vírgula 7 8 2 5 2" xfId="51303" xr:uid="{00000000-0005-0000-0000-00008DC50000}"/>
    <cellStyle name="Vírgula 7 8 2 5 3" xfId="51304" xr:uid="{00000000-0005-0000-0000-00008EC50000}"/>
    <cellStyle name="Vírgula 7 8 2 5 4" xfId="51305" xr:uid="{00000000-0005-0000-0000-00008FC50000}"/>
    <cellStyle name="Vírgula 7 8 2 6" xfId="2792" xr:uid="{00000000-0005-0000-0000-000090C50000}"/>
    <cellStyle name="Vírgula 7 8 2 6 2" xfId="51306" xr:uid="{00000000-0005-0000-0000-000091C50000}"/>
    <cellStyle name="Vírgula 7 8 2 6 3" xfId="51307" xr:uid="{00000000-0005-0000-0000-000092C50000}"/>
    <cellStyle name="Vírgula 7 8 2 6 4" xfId="51308" xr:uid="{00000000-0005-0000-0000-000093C50000}"/>
    <cellStyle name="Vírgula 7 8 2 7" xfId="51309" xr:uid="{00000000-0005-0000-0000-000094C50000}"/>
    <cellStyle name="Vírgula 7 8 2 7 2" xfId="51310" xr:uid="{00000000-0005-0000-0000-000095C50000}"/>
    <cellStyle name="Vírgula 7 8 2 7 3" xfId="51311" xr:uid="{00000000-0005-0000-0000-000096C50000}"/>
    <cellStyle name="Vírgula 7 8 2 8" xfId="51312" xr:uid="{00000000-0005-0000-0000-000097C50000}"/>
    <cellStyle name="Vírgula 7 8 2 9" xfId="51313" xr:uid="{00000000-0005-0000-0000-000098C50000}"/>
    <cellStyle name="Vírgula 7 8 3" xfId="1946" xr:uid="{00000000-0005-0000-0000-000099C50000}"/>
    <cellStyle name="Vírgula 7 8 3 2" xfId="5304" xr:uid="{00000000-0005-0000-0000-00009AC50000}"/>
    <cellStyle name="Vírgula 7 8 3 2 2" xfId="10288" xr:uid="{00000000-0005-0000-0000-00009BC50000}"/>
    <cellStyle name="Vírgula 7 8 3 2 2 2" xfId="51314" xr:uid="{00000000-0005-0000-0000-00009CC50000}"/>
    <cellStyle name="Vírgula 7 8 3 2 2 3" xfId="51315" xr:uid="{00000000-0005-0000-0000-00009DC50000}"/>
    <cellStyle name="Vírgula 7 8 3 2 2 4" xfId="51316" xr:uid="{00000000-0005-0000-0000-00009EC50000}"/>
    <cellStyle name="Vírgula 7 8 3 2 3" xfId="51317" xr:uid="{00000000-0005-0000-0000-00009FC50000}"/>
    <cellStyle name="Vírgula 7 8 3 2 3 2" xfId="51318" xr:uid="{00000000-0005-0000-0000-0000A0C50000}"/>
    <cellStyle name="Vírgula 7 8 3 2 3 3" xfId="51319" xr:uid="{00000000-0005-0000-0000-0000A1C50000}"/>
    <cellStyle name="Vírgula 7 8 3 2 4" xfId="51320" xr:uid="{00000000-0005-0000-0000-0000A2C50000}"/>
    <cellStyle name="Vírgula 7 8 3 2 5" xfId="51321" xr:uid="{00000000-0005-0000-0000-0000A3C50000}"/>
    <cellStyle name="Vírgula 7 8 3 2 6" xfId="51322" xr:uid="{00000000-0005-0000-0000-0000A4C50000}"/>
    <cellStyle name="Vírgula 7 8 3 3" xfId="7033" xr:uid="{00000000-0005-0000-0000-0000A5C50000}"/>
    <cellStyle name="Vírgula 7 8 3 3 2" xfId="11975" xr:uid="{00000000-0005-0000-0000-0000A6C50000}"/>
    <cellStyle name="Vírgula 7 8 3 3 3" xfId="51323" xr:uid="{00000000-0005-0000-0000-0000A7C50000}"/>
    <cellStyle name="Vírgula 7 8 3 3 4" xfId="51324" xr:uid="{00000000-0005-0000-0000-0000A8C50000}"/>
    <cellStyle name="Vírgula 7 8 3 4" xfId="8541" xr:uid="{00000000-0005-0000-0000-0000A9C50000}"/>
    <cellStyle name="Vírgula 7 8 3 4 2" xfId="51325" xr:uid="{00000000-0005-0000-0000-0000AAC50000}"/>
    <cellStyle name="Vírgula 7 8 3 4 3" xfId="51326" xr:uid="{00000000-0005-0000-0000-0000ABC50000}"/>
    <cellStyle name="Vírgula 7 8 3 4 4" xfId="51327" xr:uid="{00000000-0005-0000-0000-0000ACC50000}"/>
    <cellStyle name="Vírgula 7 8 3 5" xfId="3579" xr:uid="{00000000-0005-0000-0000-0000ADC50000}"/>
    <cellStyle name="Vírgula 7 8 3 5 2" xfId="51328" xr:uid="{00000000-0005-0000-0000-0000AEC50000}"/>
    <cellStyle name="Vírgula 7 8 3 5 3" xfId="51329" xr:uid="{00000000-0005-0000-0000-0000AFC50000}"/>
    <cellStyle name="Vírgula 7 8 3 5 4" xfId="51330" xr:uid="{00000000-0005-0000-0000-0000B0C50000}"/>
    <cellStyle name="Vírgula 7 8 3 6" xfId="51331" xr:uid="{00000000-0005-0000-0000-0000B1C50000}"/>
    <cellStyle name="Vírgula 7 8 3 6 2" xfId="51332" xr:uid="{00000000-0005-0000-0000-0000B2C50000}"/>
    <cellStyle name="Vírgula 7 8 3 6 3" xfId="51333" xr:uid="{00000000-0005-0000-0000-0000B3C50000}"/>
    <cellStyle name="Vírgula 7 8 3 7" xfId="51334" xr:uid="{00000000-0005-0000-0000-0000B4C50000}"/>
    <cellStyle name="Vírgula 7 8 3 8" xfId="51335" xr:uid="{00000000-0005-0000-0000-0000B5C50000}"/>
    <cellStyle name="Vírgula 7 8 3 9" xfId="51336" xr:uid="{00000000-0005-0000-0000-0000B6C50000}"/>
    <cellStyle name="Vírgula 7 8 4" xfId="4132" xr:uid="{00000000-0005-0000-0000-0000B7C50000}"/>
    <cellStyle name="Vírgula 7 8 4 2" xfId="9118" xr:uid="{00000000-0005-0000-0000-0000B8C50000}"/>
    <cellStyle name="Vírgula 7 8 4 2 2" xfId="51337" xr:uid="{00000000-0005-0000-0000-0000B9C50000}"/>
    <cellStyle name="Vírgula 7 8 4 2 3" xfId="51338" xr:uid="{00000000-0005-0000-0000-0000BAC50000}"/>
    <cellStyle name="Vírgula 7 8 4 2 4" xfId="51339" xr:uid="{00000000-0005-0000-0000-0000BBC50000}"/>
    <cellStyle name="Vírgula 7 8 4 3" xfId="51340" xr:uid="{00000000-0005-0000-0000-0000BCC50000}"/>
    <cellStyle name="Vírgula 7 8 4 3 2" xfId="51341" xr:uid="{00000000-0005-0000-0000-0000BDC50000}"/>
    <cellStyle name="Vírgula 7 8 4 3 3" xfId="51342" xr:uid="{00000000-0005-0000-0000-0000BEC50000}"/>
    <cellStyle name="Vírgula 7 8 4 4" xfId="51343" xr:uid="{00000000-0005-0000-0000-0000BFC50000}"/>
    <cellStyle name="Vírgula 7 8 4 5" xfId="51344" xr:uid="{00000000-0005-0000-0000-0000C0C50000}"/>
    <cellStyle name="Vírgula 7 8 4 6" xfId="51345" xr:uid="{00000000-0005-0000-0000-0000C1C50000}"/>
    <cellStyle name="Vírgula 7 8 5" xfId="5879" xr:uid="{00000000-0005-0000-0000-0000C2C50000}"/>
    <cellStyle name="Vírgula 7 8 5 2" xfId="10821" xr:uid="{00000000-0005-0000-0000-0000C3C50000}"/>
    <cellStyle name="Vírgula 7 8 5 3" xfId="51346" xr:uid="{00000000-0005-0000-0000-0000C4C50000}"/>
    <cellStyle name="Vírgula 7 8 5 4" xfId="51347" xr:uid="{00000000-0005-0000-0000-0000C5C50000}"/>
    <cellStyle name="Vírgula 7 8 6" xfId="7387" xr:uid="{00000000-0005-0000-0000-0000C6C50000}"/>
    <cellStyle name="Vírgula 7 8 6 2" xfId="51348" xr:uid="{00000000-0005-0000-0000-0000C7C50000}"/>
    <cellStyle name="Vírgula 7 8 6 3" xfId="51349" xr:uid="{00000000-0005-0000-0000-0000C8C50000}"/>
    <cellStyle name="Vírgula 7 8 6 4" xfId="51350" xr:uid="{00000000-0005-0000-0000-0000C9C50000}"/>
    <cellStyle name="Vírgula 7 8 7" xfId="2425" xr:uid="{00000000-0005-0000-0000-0000CAC50000}"/>
    <cellStyle name="Vírgula 7 8 7 2" xfId="51351" xr:uid="{00000000-0005-0000-0000-0000CBC50000}"/>
    <cellStyle name="Vírgula 7 8 7 3" xfId="51352" xr:uid="{00000000-0005-0000-0000-0000CCC50000}"/>
    <cellStyle name="Vírgula 7 8 7 4" xfId="51353" xr:uid="{00000000-0005-0000-0000-0000CDC50000}"/>
    <cellStyle name="Vírgula 7 8 8" xfId="51354" xr:uid="{00000000-0005-0000-0000-0000CEC50000}"/>
    <cellStyle name="Vírgula 7 8 8 2" xfId="51355" xr:uid="{00000000-0005-0000-0000-0000CFC50000}"/>
    <cellStyle name="Vírgula 7 8 8 3" xfId="51356" xr:uid="{00000000-0005-0000-0000-0000D0C50000}"/>
    <cellStyle name="Vírgula 7 8 9" xfId="51357" xr:uid="{00000000-0005-0000-0000-0000D1C50000}"/>
    <cellStyle name="Vírgula 7 9" xfId="356" xr:uid="{00000000-0005-0000-0000-0000D2C50000}"/>
    <cellStyle name="Vírgula 7 9 10" xfId="51358" xr:uid="{00000000-0005-0000-0000-0000D3C50000}"/>
    <cellStyle name="Vírgula 7 9 11" xfId="51359" xr:uid="{00000000-0005-0000-0000-0000D4C50000}"/>
    <cellStyle name="Vírgula 7 9 2" xfId="978" xr:uid="{00000000-0005-0000-0000-0000D5C50000}"/>
    <cellStyle name="Vírgula 7 9 2 10" xfId="51360" xr:uid="{00000000-0005-0000-0000-0000D6C50000}"/>
    <cellStyle name="Vírgula 7 9 2 2" xfId="1949" xr:uid="{00000000-0005-0000-0000-0000D7C50000}"/>
    <cellStyle name="Vírgula 7 9 2 2 2" xfId="5307" xr:uid="{00000000-0005-0000-0000-0000D8C50000}"/>
    <cellStyle name="Vírgula 7 9 2 2 2 2" xfId="10291" xr:uid="{00000000-0005-0000-0000-0000D9C50000}"/>
    <cellStyle name="Vírgula 7 9 2 2 2 2 2" xfId="51361" xr:uid="{00000000-0005-0000-0000-0000DAC50000}"/>
    <cellStyle name="Vírgula 7 9 2 2 2 2 3" xfId="51362" xr:uid="{00000000-0005-0000-0000-0000DBC50000}"/>
    <cellStyle name="Vírgula 7 9 2 2 2 2 4" xfId="51363" xr:uid="{00000000-0005-0000-0000-0000DCC50000}"/>
    <cellStyle name="Vírgula 7 9 2 2 2 3" xfId="51364" xr:uid="{00000000-0005-0000-0000-0000DDC50000}"/>
    <cellStyle name="Vírgula 7 9 2 2 2 3 2" xfId="51365" xr:uid="{00000000-0005-0000-0000-0000DEC50000}"/>
    <cellStyle name="Vírgula 7 9 2 2 2 3 3" xfId="51366" xr:uid="{00000000-0005-0000-0000-0000DFC50000}"/>
    <cellStyle name="Vírgula 7 9 2 2 2 4" xfId="51367" xr:uid="{00000000-0005-0000-0000-0000E0C50000}"/>
    <cellStyle name="Vírgula 7 9 2 2 2 5" xfId="51368" xr:uid="{00000000-0005-0000-0000-0000E1C50000}"/>
    <cellStyle name="Vírgula 7 9 2 2 2 6" xfId="51369" xr:uid="{00000000-0005-0000-0000-0000E2C50000}"/>
    <cellStyle name="Vírgula 7 9 2 2 3" xfId="7036" xr:uid="{00000000-0005-0000-0000-0000E3C50000}"/>
    <cellStyle name="Vírgula 7 9 2 2 3 2" xfId="11978" xr:uid="{00000000-0005-0000-0000-0000E4C50000}"/>
    <cellStyle name="Vírgula 7 9 2 2 3 3" xfId="51370" xr:uid="{00000000-0005-0000-0000-0000E5C50000}"/>
    <cellStyle name="Vírgula 7 9 2 2 3 4" xfId="51371" xr:uid="{00000000-0005-0000-0000-0000E6C50000}"/>
    <cellStyle name="Vírgula 7 9 2 2 4" xfId="8544" xr:uid="{00000000-0005-0000-0000-0000E7C50000}"/>
    <cellStyle name="Vírgula 7 9 2 2 4 2" xfId="51372" xr:uid="{00000000-0005-0000-0000-0000E8C50000}"/>
    <cellStyle name="Vírgula 7 9 2 2 4 3" xfId="51373" xr:uid="{00000000-0005-0000-0000-0000E9C50000}"/>
    <cellStyle name="Vírgula 7 9 2 2 4 4" xfId="51374" xr:uid="{00000000-0005-0000-0000-0000EAC50000}"/>
    <cellStyle name="Vírgula 7 9 2 2 5" xfId="3582" xr:uid="{00000000-0005-0000-0000-0000EBC50000}"/>
    <cellStyle name="Vírgula 7 9 2 2 5 2" xfId="51375" xr:uid="{00000000-0005-0000-0000-0000ECC50000}"/>
    <cellStyle name="Vírgula 7 9 2 2 5 3" xfId="51376" xr:uid="{00000000-0005-0000-0000-0000EDC50000}"/>
    <cellStyle name="Vírgula 7 9 2 2 5 4" xfId="51377" xr:uid="{00000000-0005-0000-0000-0000EEC50000}"/>
    <cellStyle name="Vírgula 7 9 2 2 6" xfId="51378" xr:uid="{00000000-0005-0000-0000-0000EFC50000}"/>
    <cellStyle name="Vírgula 7 9 2 2 6 2" xfId="51379" xr:uid="{00000000-0005-0000-0000-0000F0C50000}"/>
    <cellStyle name="Vírgula 7 9 2 2 6 3" xfId="51380" xr:uid="{00000000-0005-0000-0000-0000F1C50000}"/>
    <cellStyle name="Vírgula 7 9 2 2 7" xfId="51381" xr:uid="{00000000-0005-0000-0000-0000F2C50000}"/>
    <cellStyle name="Vírgula 7 9 2 2 8" xfId="51382" xr:uid="{00000000-0005-0000-0000-0000F3C50000}"/>
    <cellStyle name="Vírgula 7 9 2 2 9" xfId="51383" xr:uid="{00000000-0005-0000-0000-0000F4C50000}"/>
    <cellStyle name="Vírgula 7 9 2 3" xfId="4410" xr:uid="{00000000-0005-0000-0000-0000F5C50000}"/>
    <cellStyle name="Vírgula 7 9 2 3 2" xfId="9395" xr:uid="{00000000-0005-0000-0000-0000F6C50000}"/>
    <cellStyle name="Vírgula 7 9 2 3 2 2" xfId="51384" xr:uid="{00000000-0005-0000-0000-0000F7C50000}"/>
    <cellStyle name="Vírgula 7 9 2 3 2 3" xfId="51385" xr:uid="{00000000-0005-0000-0000-0000F8C50000}"/>
    <cellStyle name="Vírgula 7 9 2 3 2 4" xfId="51386" xr:uid="{00000000-0005-0000-0000-0000F9C50000}"/>
    <cellStyle name="Vírgula 7 9 2 3 3" xfId="51387" xr:uid="{00000000-0005-0000-0000-0000FAC50000}"/>
    <cellStyle name="Vírgula 7 9 2 3 3 2" xfId="51388" xr:uid="{00000000-0005-0000-0000-0000FBC50000}"/>
    <cellStyle name="Vírgula 7 9 2 3 3 3" xfId="51389" xr:uid="{00000000-0005-0000-0000-0000FCC50000}"/>
    <cellStyle name="Vírgula 7 9 2 3 4" xfId="51390" xr:uid="{00000000-0005-0000-0000-0000FDC50000}"/>
    <cellStyle name="Vírgula 7 9 2 3 5" xfId="51391" xr:uid="{00000000-0005-0000-0000-0000FEC50000}"/>
    <cellStyle name="Vírgula 7 9 2 3 6" xfId="51392" xr:uid="{00000000-0005-0000-0000-0000FFC50000}"/>
    <cellStyle name="Vírgula 7 9 2 4" xfId="6152" xr:uid="{00000000-0005-0000-0000-000000C60000}"/>
    <cellStyle name="Vírgula 7 9 2 4 2" xfId="11094" xr:uid="{00000000-0005-0000-0000-000001C60000}"/>
    <cellStyle name="Vírgula 7 9 2 4 3" xfId="51393" xr:uid="{00000000-0005-0000-0000-000002C60000}"/>
    <cellStyle name="Vírgula 7 9 2 4 4" xfId="51394" xr:uid="{00000000-0005-0000-0000-000003C60000}"/>
    <cellStyle name="Vírgula 7 9 2 5" xfId="7660" xr:uid="{00000000-0005-0000-0000-000004C60000}"/>
    <cellStyle name="Vírgula 7 9 2 5 2" xfId="51395" xr:uid="{00000000-0005-0000-0000-000005C60000}"/>
    <cellStyle name="Vírgula 7 9 2 5 3" xfId="51396" xr:uid="{00000000-0005-0000-0000-000006C60000}"/>
    <cellStyle name="Vírgula 7 9 2 5 4" xfId="51397" xr:uid="{00000000-0005-0000-0000-000007C60000}"/>
    <cellStyle name="Vírgula 7 9 2 6" xfId="2698" xr:uid="{00000000-0005-0000-0000-000008C60000}"/>
    <cellStyle name="Vírgula 7 9 2 6 2" xfId="51398" xr:uid="{00000000-0005-0000-0000-000009C60000}"/>
    <cellStyle name="Vírgula 7 9 2 6 3" xfId="51399" xr:uid="{00000000-0005-0000-0000-00000AC60000}"/>
    <cellStyle name="Vírgula 7 9 2 6 4" xfId="51400" xr:uid="{00000000-0005-0000-0000-00000BC60000}"/>
    <cellStyle name="Vírgula 7 9 2 7" xfId="51401" xr:uid="{00000000-0005-0000-0000-00000CC60000}"/>
    <cellStyle name="Vírgula 7 9 2 7 2" xfId="51402" xr:uid="{00000000-0005-0000-0000-00000DC60000}"/>
    <cellStyle name="Vírgula 7 9 2 7 3" xfId="51403" xr:uid="{00000000-0005-0000-0000-00000EC60000}"/>
    <cellStyle name="Vírgula 7 9 2 8" xfId="51404" xr:uid="{00000000-0005-0000-0000-00000FC60000}"/>
    <cellStyle name="Vírgula 7 9 2 9" xfId="51405" xr:uid="{00000000-0005-0000-0000-000010C60000}"/>
    <cellStyle name="Vírgula 7 9 3" xfId="1948" xr:uid="{00000000-0005-0000-0000-000011C60000}"/>
    <cellStyle name="Vírgula 7 9 3 2" xfId="5306" xr:uid="{00000000-0005-0000-0000-000012C60000}"/>
    <cellStyle name="Vírgula 7 9 3 2 2" xfId="10290" xr:uid="{00000000-0005-0000-0000-000013C60000}"/>
    <cellStyle name="Vírgula 7 9 3 2 2 2" xfId="51406" xr:uid="{00000000-0005-0000-0000-000014C60000}"/>
    <cellStyle name="Vírgula 7 9 3 2 2 3" xfId="51407" xr:uid="{00000000-0005-0000-0000-000015C60000}"/>
    <cellStyle name="Vírgula 7 9 3 2 2 4" xfId="51408" xr:uid="{00000000-0005-0000-0000-000016C60000}"/>
    <cellStyle name="Vírgula 7 9 3 2 3" xfId="51409" xr:uid="{00000000-0005-0000-0000-000017C60000}"/>
    <cellStyle name="Vírgula 7 9 3 2 3 2" xfId="51410" xr:uid="{00000000-0005-0000-0000-000018C60000}"/>
    <cellStyle name="Vírgula 7 9 3 2 3 3" xfId="51411" xr:uid="{00000000-0005-0000-0000-000019C60000}"/>
    <cellStyle name="Vírgula 7 9 3 2 4" xfId="51412" xr:uid="{00000000-0005-0000-0000-00001AC60000}"/>
    <cellStyle name="Vírgula 7 9 3 2 5" xfId="51413" xr:uid="{00000000-0005-0000-0000-00001BC60000}"/>
    <cellStyle name="Vírgula 7 9 3 2 6" xfId="51414" xr:uid="{00000000-0005-0000-0000-00001CC60000}"/>
    <cellStyle name="Vírgula 7 9 3 3" xfId="7035" xr:uid="{00000000-0005-0000-0000-00001DC60000}"/>
    <cellStyle name="Vírgula 7 9 3 3 2" xfId="11977" xr:uid="{00000000-0005-0000-0000-00001EC60000}"/>
    <cellStyle name="Vírgula 7 9 3 3 3" xfId="51415" xr:uid="{00000000-0005-0000-0000-00001FC60000}"/>
    <cellStyle name="Vírgula 7 9 3 3 4" xfId="51416" xr:uid="{00000000-0005-0000-0000-000020C60000}"/>
    <cellStyle name="Vírgula 7 9 3 4" xfId="8543" xr:uid="{00000000-0005-0000-0000-000021C60000}"/>
    <cellStyle name="Vírgula 7 9 3 4 2" xfId="51417" xr:uid="{00000000-0005-0000-0000-000022C60000}"/>
    <cellStyle name="Vírgula 7 9 3 4 3" xfId="51418" xr:uid="{00000000-0005-0000-0000-000023C60000}"/>
    <cellStyle name="Vírgula 7 9 3 4 4" xfId="51419" xr:uid="{00000000-0005-0000-0000-000024C60000}"/>
    <cellStyle name="Vírgula 7 9 3 5" xfId="3581" xr:uid="{00000000-0005-0000-0000-000025C60000}"/>
    <cellStyle name="Vírgula 7 9 3 5 2" xfId="51420" xr:uid="{00000000-0005-0000-0000-000026C60000}"/>
    <cellStyle name="Vírgula 7 9 3 5 3" xfId="51421" xr:uid="{00000000-0005-0000-0000-000027C60000}"/>
    <cellStyle name="Vírgula 7 9 3 5 4" xfId="51422" xr:uid="{00000000-0005-0000-0000-000028C60000}"/>
    <cellStyle name="Vírgula 7 9 3 6" xfId="51423" xr:uid="{00000000-0005-0000-0000-000029C60000}"/>
    <cellStyle name="Vírgula 7 9 3 6 2" xfId="51424" xr:uid="{00000000-0005-0000-0000-00002AC60000}"/>
    <cellStyle name="Vírgula 7 9 3 6 3" xfId="51425" xr:uid="{00000000-0005-0000-0000-00002BC60000}"/>
    <cellStyle name="Vírgula 7 9 3 7" xfId="51426" xr:uid="{00000000-0005-0000-0000-00002CC60000}"/>
    <cellStyle name="Vírgula 7 9 3 8" xfId="51427" xr:uid="{00000000-0005-0000-0000-00002DC60000}"/>
    <cellStyle name="Vírgula 7 9 3 9" xfId="51428" xr:uid="{00000000-0005-0000-0000-00002EC60000}"/>
    <cellStyle name="Vírgula 7 9 4" xfId="3929" xr:uid="{00000000-0005-0000-0000-00002FC60000}"/>
    <cellStyle name="Vírgula 7 9 4 2" xfId="9008" xr:uid="{00000000-0005-0000-0000-000030C60000}"/>
    <cellStyle name="Vírgula 7 9 4 2 2" xfId="51429" xr:uid="{00000000-0005-0000-0000-000031C60000}"/>
    <cellStyle name="Vírgula 7 9 4 2 3" xfId="51430" xr:uid="{00000000-0005-0000-0000-000032C60000}"/>
    <cellStyle name="Vírgula 7 9 4 2 4" xfId="51431" xr:uid="{00000000-0005-0000-0000-000033C60000}"/>
    <cellStyle name="Vírgula 7 9 4 3" xfId="51432" xr:uid="{00000000-0005-0000-0000-000034C60000}"/>
    <cellStyle name="Vírgula 7 9 4 3 2" xfId="51433" xr:uid="{00000000-0005-0000-0000-000035C60000}"/>
    <cellStyle name="Vírgula 7 9 4 3 3" xfId="51434" xr:uid="{00000000-0005-0000-0000-000036C60000}"/>
    <cellStyle name="Vírgula 7 9 4 4" xfId="51435" xr:uid="{00000000-0005-0000-0000-000037C60000}"/>
    <cellStyle name="Vírgula 7 9 4 5" xfId="51436" xr:uid="{00000000-0005-0000-0000-000038C60000}"/>
    <cellStyle name="Vírgula 7 9 4 6" xfId="51437" xr:uid="{00000000-0005-0000-0000-000039C60000}"/>
    <cellStyle name="Vírgula 7 9 5" xfId="5695" xr:uid="{00000000-0005-0000-0000-00003AC60000}"/>
    <cellStyle name="Vírgula 7 9 5 2" xfId="10637" xr:uid="{00000000-0005-0000-0000-00003BC60000}"/>
    <cellStyle name="Vírgula 7 9 5 3" xfId="51438" xr:uid="{00000000-0005-0000-0000-00003CC60000}"/>
    <cellStyle name="Vírgula 7 9 5 4" xfId="51439" xr:uid="{00000000-0005-0000-0000-00003DC60000}"/>
    <cellStyle name="Vírgula 7 9 6" xfId="7203" xr:uid="{00000000-0005-0000-0000-00003EC60000}"/>
    <cellStyle name="Vírgula 7 9 6 2" xfId="51440" xr:uid="{00000000-0005-0000-0000-00003FC60000}"/>
    <cellStyle name="Vírgula 7 9 6 3" xfId="51441" xr:uid="{00000000-0005-0000-0000-000040C60000}"/>
    <cellStyle name="Vírgula 7 9 6 4" xfId="51442" xr:uid="{00000000-0005-0000-0000-000041C60000}"/>
    <cellStyle name="Vírgula 7 9 7" xfId="2241" xr:uid="{00000000-0005-0000-0000-000042C60000}"/>
    <cellStyle name="Vírgula 7 9 7 2" xfId="51443" xr:uid="{00000000-0005-0000-0000-000043C60000}"/>
    <cellStyle name="Vírgula 7 9 7 3" xfId="51444" xr:uid="{00000000-0005-0000-0000-000044C60000}"/>
    <cellStyle name="Vírgula 7 9 7 4" xfId="51445" xr:uid="{00000000-0005-0000-0000-000045C60000}"/>
    <cellStyle name="Vírgula 7 9 8" xfId="51446" xr:uid="{00000000-0005-0000-0000-000046C60000}"/>
    <cellStyle name="Vírgula 7 9 8 2" xfId="51447" xr:uid="{00000000-0005-0000-0000-000047C60000}"/>
    <cellStyle name="Vírgula 7 9 8 3" xfId="51448" xr:uid="{00000000-0005-0000-0000-000048C60000}"/>
    <cellStyle name="Vírgula 7 9 9" xfId="51449" xr:uid="{00000000-0005-0000-0000-000049C60000}"/>
    <cellStyle name="Vírgula 8" xfId="58" xr:uid="{00000000-0005-0000-0000-00004AC60000}"/>
    <cellStyle name="Vírgula 8 10" xfId="1300" xr:uid="{00000000-0005-0000-0000-00004BC60000}"/>
    <cellStyle name="Vírgula 8 10 2" xfId="4658" xr:uid="{00000000-0005-0000-0000-00004CC60000}"/>
    <cellStyle name="Vírgula 8 10 2 2" xfId="9642" xr:uid="{00000000-0005-0000-0000-00004DC60000}"/>
    <cellStyle name="Vírgula 8 10 2 2 2" xfId="51450" xr:uid="{00000000-0005-0000-0000-00004EC60000}"/>
    <cellStyle name="Vírgula 8 10 2 2 3" xfId="51451" xr:uid="{00000000-0005-0000-0000-00004FC60000}"/>
    <cellStyle name="Vírgula 8 10 2 2 4" xfId="51452" xr:uid="{00000000-0005-0000-0000-000050C60000}"/>
    <cellStyle name="Vírgula 8 10 2 3" xfId="51453" xr:uid="{00000000-0005-0000-0000-000051C60000}"/>
    <cellStyle name="Vírgula 8 10 2 3 2" xfId="51454" xr:uid="{00000000-0005-0000-0000-000052C60000}"/>
    <cellStyle name="Vírgula 8 10 2 3 3" xfId="51455" xr:uid="{00000000-0005-0000-0000-000053C60000}"/>
    <cellStyle name="Vírgula 8 10 2 4" xfId="51456" xr:uid="{00000000-0005-0000-0000-000054C60000}"/>
    <cellStyle name="Vírgula 8 10 2 5" xfId="51457" xr:uid="{00000000-0005-0000-0000-000055C60000}"/>
    <cellStyle name="Vírgula 8 10 2 6" xfId="51458" xr:uid="{00000000-0005-0000-0000-000056C60000}"/>
    <cellStyle name="Vírgula 8 10 3" xfId="6387" xr:uid="{00000000-0005-0000-0000-000057C60000}"/>
    <cellStyle name="Vírgula 8 10 3 2" xfId="11329" xr:uid="{00000000-0005-0000-0000-000058C60000}"/>
    <cellStyle name="Vírgula 8 10 3 3" xfId="51459" xr:uid="{00000000-0005-0000-0000-000059C60000}"/>
    <cellStyle name="Vírgula 8 10 3 4" xfId="51460" xr:uid="{00000000-0005-0000-0000-00005AC60000}"/>
    <cellStyle name="Vírgula 8 10 4" xfId="7895" xr:uid="{00000000-0005-0000-0000-00005BC60000}"/>
    <cellStyle name="Vírgula 8 10 4 2" xfId="51461" xr:uid="{00000000-0005-0000-0000-00005CC60000}"/>
    <cellStyle name="Vírgula 8 10 4 3" xfId="51462" xr:uid="{00000000-0005-0000-0000-00005DC60000}"/>
    <cellStyle name="Vírgula 8 10 4 4" xfId="51463" xr:uid="{00000000-0005-0000-0000-00005EC60000}"/>
    <cellStyle name="Vírgula 8 10 5" xfId="2933" xr:uid="{00000000-0005-0000-0000-00005FC60000}"/>
    <cellStyle name="Vírgula 8 10 5 2" xfId="51464" xr:uid="{00000000-0005-0000-0000-000060C60000}"/>
    <cellStyle name="Vírgula 8 10 5 3" xfId="51465" xr:uid="{00000000-0005-0000-0000-000061C60000}"/>
    <cellStyle name="Vírgula 8 10 5 4" xfId="51466" xr:uid="{00000000-0005-0000-0000-000062C60000}"/>
    <cellStyle name="Vírgula 8 10 6" xfId="51467" xr:uid="{00000000-0005-0000-0000-000063C60000}"/>
    <cellStyle name="Vírgula 8 10 6 2" xfId="51468" xr:uid="{00000000-0005-0000-0000-000064C60000}"/>
    <cellStyle name="Vírgula 8 10 6 3" xfId="51469" xr:uid="{00000000-0005-0000-0000-000065C60000}"/>
    <cellStyle name="Vírgula 8 10 7" xfId="51470" xr:uid="{00000000-0005-0000-0000-000066C60000}"/>
    <cellStyle name="Vírgula 8 10 8" xfId="51471" xr:uid="{00000000-0005-0000-0000-000067C60000}"/>
    <cellStyle name="Vírgula 8 10 9" xfId="51472" xr:uid="{00000000-0005-0000-0000-000068C60000}"/>
    <cellStyle name="Vírgula 8 11" xfId="244" xr:uid="{00000000-0005-0000-0000-000069C60000}"/>
    <cellStyle name="Vírgula 8 11 2" xfId="3876" xr:uid="{00000000-0005-0000-0000-00006AC60000}"/>
    <cellStyle name="Vírgula 8 11 2 2" xfId="8963" xr:uid="{00000000-0005-0000-0000-00006BC60000}"/>
    <cellStyle name="Vírgula 8 11 2 2 2" xfId="51473" xr:uid="{00000000-0005-0000-0000-00006CC60000}"/>
    <cellStyle name="Vírgula 8 11 2 2 3" xfId="51474" xr:uid="{00000000-0005-0000-0000-00006DC60000}"/>
    <cellStyle name="Vírgula 8 11 2 2 4" xfId="51475" xr:uid="{00000000-0005-0000-0000-00006EC60000}"/>
    <cellStyle name="Vírgula 8 11 2 3" xfId="51476" xr:uid="{00000000-0005-0000-0000-00006FC60000}"/>
    <cellStyle name="Vírgula 8 11 2 3 2" xfId="51477" xr:uid="{00000000-0005-0000-0000-000070C60000}"/>
    <cellStyle name="Vírgula 8 11 2 3 3" xfId="51478" xr:uid="{00000000-0005-0000-0000-000071C60000}"/>
    <cellStyle name="Vírgula 8 11 2 4" xfId="51479" xr:uid="{00000000-0005-0000-0000-000072C60000}"/>
    <cellStyle name="Vírgula 8 11 2 5" xfId="51480" xr:uid="{00000000-0005-0000-0000-000073C60000}"/>
    <cellStyle name="Vírgula 8 11 2 6" xfId="51481" xr:uid="{00000000-0005-0000-0000-000074C60000}"/>
    <cellStyle name="Vírgula 8 11 3" xfId="5654" xr:uid="{00000000-0005-0000-0000-000075C60000}"/>
    <cellStyle name="Vírgula 8 11 3 2" xfId="10596" xr:uid="{00000000-0005-0000-0000-000076C60000}"/>
    <cellStyle name="Vírgula 8 11 3 3" xfId="51482" xr:uid="{00000000-0005-0000-0000-000077C60000}"/>
    <cellStyle name="Vírgula 8 11 3 4" xfId="51483" xr:uid="{00000000-0005-0000-0000-000078C60000}"/>
    <cellStyle name="Vírgula 8 11 4" xfId="7162" xr:uid="{00000000-0005-0000-0000-000079C60000}"/>
    <cellStyle name="Vírgula 8 11 4 2" xfId="51484" xr:uid="{00000000-0005-0000-0000-00007AC60000}"/>
    <cellStyle name="Vírgula 8 11 4 3" xfId="51485" xr:uid="{00000000-0005-0000-0000-00007BC60000}"/>
    <cellStyle name="Vírgula 8 11 4 4" xfId="51486" xr:uid="{00000000-0005-0000-0000-00007CC60000}"/>
    <cellStyle name="Vírgula 8 11 5" xfId="2200" xr:uid="{00000000-0005-0000-0000-00007DC60000}"/>
    <cellStyle name="Vírgula 8 11 5 2" xfId="51487" xr:uid="{00000000-0005-0000-0000-00007EC60000}"/>
    <cellStyle name="Vírgula 8 11 5 3" xfId="51488" xr:uid="{00000000-0005-0000-0000-00007FC60000}"/>
    <cellStyle name="Vírgula 8 11 5 4" xfId="51489" xr:uid="{00000000-0005-0000-0000-000080C60000}"/>
    <cellStyle name="Vírgula 8 11 6" xfId="51490" xr:uid="{00000000-0005-0000-0000-000081C60000}"/>
    <cellStyle name="Vírgula 8 11 6 2" xfId="51491" xr:uid="{00000000-0005-0000-0000-000082C60000}"/>
    <cellStyle name="Vírgula 8 11 6 3" xfId="51492" xr:uid="{00000000-0005-0000-0000-000083C60000}"/>
    <cellStyle name="Vírgula 8 11 7" xfId="51493" xr:uid="{00000000-0005-0000-0000-000084C60000}"/>
    <cellStyle name="Vírgula 8 11 8" xfId="51494" xr:uid="{00000000-0005-0000-0000-000085C60000}"/>
    <cellStyle name="Vírgula 8 11 9" xfId="51495" xr:uid="{00000000-0005-0000-0000-000086C60000}"/>
    <cellStyle name="Vírgula 8 12" xfId="2102" xr:uid="{00000000-0005-0000-0000-000087C60000}"/>
    <cellStyle name="Vírgula 8 12 2" xfId="5504" xr:uid="{00000000-0005-0000-0000-000088C60000}"/>
    <cellStyle name="Vírgula 8 12 2 2" xfId="10459" xr:uid="{00000000-0005-0000-0000-000089C60000}"/>
    <cellStyle name="Vírgula 8 12 2 2 2" xfId="51496" xr:uid="{00000000-0005-0000-0000-00008AC60000}"/>
    <cellStyle name="Vírgula 8 12 2 2 3" xfId="51497" xr:uid="{00000000-0005-0000-0000-00008BC60000}"/>
    <cellStyle name="Vírgula 8 12 2 2 4" xfId="51498" xr:uid="{00000000-0005-0000-0000-00008CC60000}"/>
    <cellStyle name="Vírgula 8 12 2 3" xfId="51499" xr:uid="{00000000-0005-0000-0000-00008DC60000}"/>
    <cellStyle name="Vírgula 8 12 2 3 2" xfId="51500" xr:uid="{00000000-0005-0000-0000-00008EC60000}"/>
    <cellStyle name="Vírgula 8 12 2 3 3" xfId="51501" xr:uid="{00000000-0005-0000-0000-00008FC60000}"/>
    <cellStyle name="Vírgula 8 12 2 4" xfId="51502" xr:uid="{00000000-0005-0000-0000-000090C60000}"/>
    <cellStyle name="Vírgula 8 12 2 5" xfId="51503" xr:uid="{00000000-0005-0000-0000-000091C60000}"/>
    <cellStyle name="Vírgula 8 12 2 6" xfId="51504" xr:uid="{00000000-0005-0000-0000-000092C60000}"/>
    <cellStyle name="Vírgula 8 12 3" xfId="8634" xr:uid="{00000000-0005-0000-0000-000093C60000}"/>
    <cellStyle name="Vírgula 8 12 3 2" xfId="51505" xr:uid="{00000000-0005-0000-0000-000094C60000}"/>
    <cellStyle name="Vírgula 8 12 3 3" xfId="51506" xr:uid="{00000000-0005-0000-0000-000095C60000}"/>
    <cellStyle name="Vírgula 8 12 3 4" xfId="51507" xr:uid="{00000000-0005-0000-0000-000096C60000}"/>
    <cellStyle name="Vírgula 8 12 4" xfId="51508" xr:uid="{00000000-0005-0000-0000-000097C60000}"/>
    <cellStyle name="Vírgula 8 12 4 2" xfId="51509" xr:uid="{00000000-0005-0000-0000-000098C60000}"/>
    <cellStyle name="Vírgula 8 12 4 3" xfId="51510" xr:uid="{00000000-0005-0000-0000-000099C60000}"/>
    <cellStyle name="Vírgula 8 12 4 4" xfId="51511" xr:uid="{00000000-0005-0000-0000-00009AC60000}"/>
    <cellStyle name="Vírgula 8 12 5" xfId="51512" xr:uid="{00000000-0005-0000-0000-00009BC60000}"/>
    <cellStyle name="Vírgula 8 12 5 2" xfId="51513" xr:uid="{00000000-0005-0000-0000-00009CC60000}"/>
    <cellStyle name="Vírgula 8 12 5 3" xfId="51514" xr:uid="{00000000-0005-0000-0000-00009DC60000}"/>
    <cellStyle name="Vírgula 8 12 5 4" xfId="51515" xr:uid="{00000000-0005-0000-0000-00009EC60000}"/>
    <cellStyle name="Vírgula 8 12 6" xfId="51516" xr:uid="{00000000-0005-0000-0000-00009FC60000}"/>
    <cellStyle name="Vírgula 8 12 6 2" xfId="51517" xr:uid="{00000000-0005-0000-0000-0000A0C60000}"/>
    <cellStyle name="Vírgula 8 12 6 3" xfId="51518" xr:uid="{00000000-0005-0000-0000-0000A1C60000}"/>
    <cellStyle name="Vírgula 8 12 7" xfId="51519" xr:uid="{00000000-0005-0000-0000-0000A2C60000}"/>
    <cellStyle name="Vírgula 8 12 8" xfId="51520" xr:uid="{00000000-0005-0000-0000-0000A3C60000}"/>
    <cellStyle name="Vírgula 8 12 9" xfId="51521" xr:uid="{00000000-0005-0000-0000-0000A4C60000}"/>
    <cellStyle name="Vírgula 8 13" xfId="3673" xr:uid="{00000000-0005-0000-0000-0000A5C60000}"/>
    <cellStyle name="Vírgula 8 13 2" xfId="8771" xr:uid="{00000000-0005-0000-0000-0000A6C60000}"/>
    <cellStyle name="Vírgula 8 13 2 2" xfId="51522" xr:uid="{00000000-0005-0000-0000-0000A7C60000}"/>
    <cellStyle name="Vírgula 8 13 2 2 2" xfId="51523" xr:uid="{00000000-0005-0000-0000-0000A8C60000}"/>
    <cellStyle name="Vírgula 8 13 2 2 3" xfId="51524" xr:uid="{00000000-0005-0000-0000-0000A9C60000}"/>
    <cellStyle name="Vírgula 8 13 2 2 4" xfId="51525" xr:uid="{00000000-0005-0000-0000-0000AAC60000}"/>
    <cellStyle name="Vírgula 8 13 2 3" xfId="51526" xr:uid="{00000000-0005-0000-0000-0000ABC60000}"/>
    <cellStyle name="Vírgula 8 13 2 3 2" xfId="51527" xr:uid="{00000000-0005-0000-0000-0000ACC60000}"/>
    <cellStyle name="Vírgula 8 13 2 3 3" xfId="51528" xr:uid="{00000000-0005-0000-0000-0000ADC60000}"/>
    <cellStyle name="Vírgula 8 13 2 4" xfId="51529" xr:uid="{00000000-0005-0000-0000-0000AEC60000}"/>
    <cellStyle name="Vírgula 8 13 2 5" xfId="51530" xr:uid="{00000000-0005-0000-0000-0000AFC60000}"/>
    <cellStyle name="Vírgula 8 13 2 6" xfId="51531" xr:uid="{00000000-0005-0000-0000-0000B0C60000}"/>
    <cellStyle name="Vírgula 8 13 3" xfId="51532" xr:uid="{00000000-0005-0000-0000-0000B1C60000}"/>
    <cellStyle name="Vírgula 8 13 3 2" xfId="51533" xr:uid="{00000000-0005-0000-0000-0000B2C60000}"/>
    <cellStyle name="Vírgula 8 13 3 3" xfId="51534" xr:uid="{00000000-0005-0000-0000-0000B3C60000}"/>
    <cellStyle name="Vírgula 8 13 3 4" xfId="51535" xr:uid="{00000000-0005-0000-0000-0000B4C60000}"/>
    <cellStyle name="Vírgula 8 13 4" xfId="51536" xr:uid="{00000000-0005-0000-0000-0000B5C60000}"/>
    <cellStyle name="Vírgula 8 13 4 2" xfId="51537" xr:uid="{00000000-0005-0000-0000-0000B6C60000}"/>
    <cellStyle name="Vírgula 8 13 4 3" xfId="51538" xr:uid="{00000000-0005-0000-0000-0000B7C60000}"/>
    <cellStyle name="Vírgula 8 13 4 4" xfId="51539" xr:uid="{00000000-0005-0000-0000-0000B8C60000}"/>
    <cellStyle name="Vírgula 8 13 5" xfId="51540" xr:uid="{00000000-0005-0000-0000-0000B9C60000}"/>
    <cellStyle name="Vírgula 8 13 5 2" xfId="51541" xr:uid="{00000000-0005-0000-0000-0000BAC60000}"/>
    <cellStyle name="Vírgula 8 13 5 3" xfId="51542" xr:uid="{00000000-0005-0000-0000-0000BBC60000}"/>
    <cellStyle name="Vírgula 8 13 6" xfId="51543" xr:uid="{00000000-0005-0000-0000-0000BCC60000}"/>
    <cellStyle name="Vírgula 8 13 7" xfId="51544" xr:uid="{00000000-0005-0000-0000-0000BDC60000}"/>
    <cellStyle name="Vírgula 8 13 8" xfId="51545" xr:uid="{00000000-0005-0000-0000-0000BEC60000}"/>
    <cellStyle name="Vírgula 8 14" xfId="3790" xr:uid="{00000000-0005-0000-0000-0000BFC60000}"/>
    <cellStyle name="Vírgula 8 14 2" xfId="8883" xr:uid="{00000000-0005-0000-0000-0000C0C60000}"/>
    <cellStyle name="Vírgula 8 14 2 2" xfId="51546" xr:uid="{00000000-0005-0000-0000-0000C1C60000}"/>
    <cellStyle name="Vírgula 8 14 2 3" xfId="51547" xr:uid="{00000000-0005-0000-0000-0000C2C60000}"/>
    <cellStyle name="Vírgula 8 14 2 4" xfId="51548" xr:uid="{00000000-0005-0000-0000-0000C3C60000}"/>
    <cellStyle name="Vírgula 8 14 3" xfId="51549" xr:uid="{00000000-0005-0000-0000-0000C4C60000}"/>
    <cellStyle name="Vírgula 8 14 3 2" xfId="51550" xr:uid="{00000000-0005-0000-0000-0000C5C60000}"/>
    <cellStyle name="Vírgula 8 14 3 3" xfId="51551" xr:uid="{00000000-0005-0000-0000-0000C6C60000}"/>
    <cellStyle name="Vírgula 8 14 3 4" xfId="51552" xr:uid="{00000000-0005-0000-0000-0000C7C60000}"/>
    <cellStyle name="Vírgula 8 14 4" xfId="51553" xr:uid="{00000000-0005-0000-0000-0000C8C60000}"/>
    <cellStyle name="Vírgula 8 14 4 2" xfId="51554" xr:uid="{00000000-0005-0000-0000-0000C9C60000}"/>
    <cellStyle name="Vírgula 8 14 4 3" xfId="51555" xr:uid="{00000000-0005-0000-0000-0000CAC60000}"/>
    <cellStyle name="Vírgula 8 14 5" xfId="51556" xr:uid="{00000000-0005-0000-0000-0000CBC60000}"/>
    <cellStyle name="Vírgula 8 14 6" xfId="51557" xr:uid="{00000000-0005-0000-0000-0000CCC60000}"/>
    <cellStyle name="Vírgula 8 14 7" xfId="51558" xr:uid="{00000000-0005-0000-0000-0000CDC60000}"/>
    <cellStyle name="Vírgula 8 15" xfId="5584" xr:uid="{00000000-0005-0000-0000-0000CEC60000}"/>
    <cellStyle name="Vírgula 8 15 2" xfId="10526" xr:uid="{00000000-0005-0000-0000-0000CFC60000}"/>
    <cellStyle name="Vírgula 8 15 3" xfId="51559" xr:uid="{00000000-0005-0000-0000-0000D0C60000}"/>
    <cellStyle name="Vírgula 8 15 4" xfId="51560" xr:uid="{00000000-0005-0000-0000-0000D1C60000}"/>
    <cellStyle name="Vírgula 8 16" xfId="7092" xr:uid="{00000000-0005-0000-0000-0000D2C60000}"/>
    <cellStyle name="Vírgula 8 16 2" xfId="51561" xr:uid="{00000000-0005-0000-0000-0000D3C60000}"/>
    <cellStyle name="Vírgula 8 16 3" xfId="51562" xr:uid="{00000000-0005-0000-0000-0000D4C60000}"/>
    <cellStyle name="Vírgula 8 16 4" xfId="51563" xr:uid="{00000000-0005-0000-0000-0000D5C60000}"/>
    <cellStyle name="Vírgula 8 17" xfId="2061" xr:uid="{00000000-0005-0000-0000-0000D6C60000}"/>
    <cellStyle name="Vírgula 8 17 2" xfId="51564" xr:uid="{00000000-0005-0000-0000-0000D7C60000}"/>
    <cellStyle name="Vírgula 8 17 3" xfId="51565" xr:uid="{00000000-0005-0000-0000-0000D8C60000}"/>
    <cellStyle name="Vírgula 8 17 4" xfId="51566" xr:uid="{00000000-0005-0000-0000-0000D9C60000}"/>
    <cellStyle name="Vírgula 8 18" xfId="51567" xr:uid="{00000000-0005-0000-0000-0000DAC60000}"/>
    <cellStyle name="Vírgula 8 18 2" xfId="51568" xr:uid="{00000000-0005-0000-0000-0000DBC60000}"/>
    <cellStyle name="Vírgula 8 18 3" xfId="51569" xr:uid="{00000000-0005-0000-0000-0000DCC60000}"/>
    <cellStyle name="Vírgula 8 19" xfId="51570" xr:uid="{00000000-0005-0000-0000-0000DDC60000}"/>
    <cellStyle name="Vírgula 8 2" xfId="106" xr:uid="{00000000-0005-0000-0000-0000DEC60000}"/>
    <cellStyle name="Vírgula 8 2 10" xfId="2114" xr:uid="{00000000-0005-0000-0000-0000DFC60000}"/>
    <cellStyle name="Vírgula 8 2 10 2" xfId="3947" xr:uid="{00000000-0005-0000-0000-0000E0C60000}"/>
    <cellStyle name="Vírgula 8 2 10 2 2" xfId="9021" xr:uid="{00000000-0005-0000-0000-0000E1C60000}"/>
    <cellStyle name="Vírgula 8 2 10 2 2 2" xfId="51571" xr:uid="{00000000-0005-0000-0000-0000E2C60000}"/>
    <cellStyle name="Vírgula 8 2 10 2 2 3" xfId="51572" xr:uid="{00000000-0005-0000-0000-0000E3C60000}"/>
    <cellStyle name="Vírgula 8 2 10 2 2 4" xfId="51573" xr:uid="{00000000-0005-0000-0000-0000E4C60000}"/>
    <cellStyle name="Vírgula 8 2 10 2 3" xfId="51574" xr:uid="{00000000-0005-0000-0000-0000E5C60000}"/>
    <cellStyle name="Vírgula 8 2 10 2 3 2" xfId="51575" xr:uid="{00000000-0005-0000-0000-0000E6C60000}"/>
    <cellStyle name="Vírgula 8 2 10 2 3 3" xfId="51576" xr:uid="{00000000-0005-0000-0000-0000E7C60000}"/>
    <cellStyle name="Vírgula 8 2 10 2 4" xfId="51577" xr:uid="{00000000-0005-0000-0000-0000E8C60000}"/>
    <cellStyle name="Vírgula 8 2 10 2 5" xfId="51578" xr:uid="{00000000-0005-0000-0000-0000E9C60000}"/>
    <cellStyle name="Vírgula 8 2 10 2 6" xfId="51579" xr:uid="{00000000-0005-0000-0000-0000EAC60000}"/>
    <cellStyle name="Vírgula 8 2 10 3" xfId="8635" xr:uid="{00000000-0005-0000-0000-0000EBC60000}"/>
    <cellStyle name="Vírgula 8 2 10 3 2" xfId="51580" xr:uid="{00000000-0005-0000-0000-0000ECC60000}"/>
    <cellStyle name="Vírgula 8 2 10 3 3" xfId="51581" xr:uid="{00000000-0005-0000-0000-0000EDC60000}"/>
    <cellStyle name="Vírgula 8 2 10 3 4" xfId="51582" xr:uid="{00000000-0005-0000-0000-0000EEC60000}"/>
    <cellStyle name="Vírgula 8 2 10 4" xfId="51583" xr:uid="{00000000-0005-0000-0000-0000EFC60000}"/>
    <cellStyle name="Vírgula 8 2 10 4 2" xfId="51584" xr:uid="{00000000-0005-0000-0000-0000F0C60000}"/>
    <cellStyle name="Vírgula 8 2 10 4 3" xfId="51585" xr:uid="{00000000-0005-0000-0000-0000F1C60000}"/>
    <cellStyle name="Vírgula 8 2 10 4 4" xfId="51586" xr:uid="{00000000-0005-0000-0000-0000F2C60000}"/>
    <cellStyle name="Vírgula 8 2 10 5" xfId="51587" xr:uid="{00000000-0005-0000-0000-0000F3C60000}"/>
    <cellStyle name="Vírgula 8 2 10 5 2" xfId="51588" xr:uid="{00000000-0005-0000-0000-0000F4C60000}"/>
    <cellStyle name="Vírgula 8 2 10 5 3" xfId="51589" xr:uid="{00000000-0005-0000-0000-0000F5C60000}"/>
    <cellStyle name="Vírgula 8 2 10 5 4" xfId="51590" xr:uid="{00000000-0005-0000-0000-0000F6C60000}"/>
    <cellStyle name="Vírgula 8 2 10 6" xfId="51591" xr:uid="{00000000-0005-0000-0000-0000F7C60000}"/>
    <cellStyle name="Vírgula 8 2 10 6 2" xfId="51592" xr:uid="{00000000-0005-0000-0000-0000F8C60000}"/>
    <cellStyle name="Vírgula 8 2 10 6 3" xfId="51593" xr:uid="{00000000-0005-0000-0000-0000F9C60000}"/>
    <cellStyle name="Vírgula 8 2 10 7" xfId="51594" xr:uid="{00000000-0005-0000-0000-0000FAC60000}"/>
    <cellStyle name="Vírgula 8 2 10 8" xfId="51595" xr:uid="{00000000-0005-0000-0000-0000FBC60000}"/>
    <cellStyle name="Vírgula 8 2 10 9" xfId="51596" xr:uid="{00000000-0005-0000-0000-0000FCC60000}"/>
    <cellStyle name="Vírgula 8 2 11" xfId="3674" xr:uid="{00000000-0005-0000-0000-0000FDC60000}"/>
    <cellStyle name="Vírgula 8 2 11 2" xfId="8772" xr:uid="{00000000-0005-0000-0000-0000FEC60000}"/>
    <cellStyle name="Vírgula 8 2 11 2 2" xfId="51597" xr:uid="{00000000-0005-0000-0000-0000FFC60000}"/>
    <cellStyle name="Vírgula 8 2 11 2 2 2" xfId="51598" xr:uid="{00000000-0005-0000-0000-000000C70000}"/>
    <cellStyle name="Vírgula 8 2 11 2 2 3" xfId="51599" xr:uid="{00000000-0005-0000-0000-000001C70000}"/>
    <cellStyle name="Vírgula 8 2 11 2 2 4" xfId="51600" xr:uid="{00000000-0005-0000-0000-000002C70000}"/>
    <cellStyle name="Vírgula 8 2 11 2 3" xfId="51601" xr:uid="{00000000-0005-0000-0000-000003C70000}"/>
    <cellStyle name="Vírgula 8 2 11 2 3 2" xfId="51602" xr:uid="{00000000-0005-0000-0000-000004C70000}"/>
    <cellStyle name="Vírgula 8 2 11 2 3 3" xfId="51603" xr:uid="{00000000-0005-0000-0000-000005C70000}"/>
    <cellStyle name="Vírgula 8 2 11 2 4" xfId="51604" xr:uid="{00000000-0005-0000-0000-000006C70000}"/>
    <cellStyle name="Vírgula 8 2 11 2 5" xfId="51605" xr:uid="{00000000-0005-0000-0000-000007C70000}"/>
    <cellStyle name="Vírgula 8 2 11 2 6" xfId="51606" xr:uid="{00000000-0005-0000-0000-000008C70000}"/>
    <cellStyle name="Vírgula 8 2 11 3" xfId="51607" xr:uid="{00000000-0005-0000-0000-000009C70000}"/>
    <cellStyle name="Vírgula 8 2 11 3 2" xfId="51608" xr:uid="{00000000-0005-0000-0000-00000AC70000}"/>
    <cellStyle name="Vírgula 8 2 11 3 3" xfId="51609" xr:uid="{00000000-0005-0000-0000-00000BC70000}"/>
    <cellStyle name="Vírgula 8 2 11 3 4" xfId="51610" xr:uid="{00000000-0005-0000-0000-00000CC70000}"/>
    <cellStyle name="Vírgula 8 2 11 4" xfId="51611" xr:uid="{00000000-0005-0000-0000-00000DC70000}"/>
    <cellStyle name="Vírgula 8 2 11 4 2" xfId="51612" xr:uid="{00000000-0005-0000-0000-00000EC70000}"/>
    <cellStyle name="Vírgula 8 2 11 4 3" xfId="51613" xr:uid="{00000000-0005-0000-0000-00000FC70000}"/>
    <cellStyle name="Vírgula 8 2 11 4 4" xfId="51614" xr:uid="{00000000-0005-0000-0000-000010C70000}"/>
    <cellStyle name="Vírgula 8 2 11 5" xfId="51615" xr:uid="{00000000-0005-0000-0000-000011C70000}"/>
    <cellStyle name="Vírgula 8 2 11 5 2" xfId="51616" xr:uid="{00000000-0005-0000-0000-000012C70000}"/>
    <cellStyle name="Vírgula 8 2 11 5 3" xfId="51617" xr:uid="{00000000-0005-0000-0000-000013C70000}"/>
    <cellStyle name="Vírgula 8 2 11 6" xfId="51618" xr:uid="{00000000-0005-0000-0000-000014C70000}"/>
    <cellStyle name="Vírgula 8 2 11 7" xfId="51619" xr:uid="{00000000-0005-0000-0000-000015C70000}"/>
    <cellStyle name="Vírgula 8 2 11 8" xfId="51620" xr:uid="{00000000-0005-0000-0000-000016C70000}"/>
    <cellStyle name="Vírgula 8 2 12" xfId="3807" xr:uid="{00000000-0005-0000-0000-000017C70000}"/>
    <cellStyle name="Vírgula 8 2 12 2" xfId="8899" xr:uid="{00000000-0005-0000-0000-000018C70000}"/>
    <cellStyle name="Vírgula 8 2 12 2 2" xfId="51621" xr:uid="{00000000-0005-0000-0000-000019C70000}"/>
    <cellStyle name="Vírgula 8 2 12 2 3" xfId="51622" xr:uid="{00000000-0005-0000-0000-00001AC70000}"/>
    <cellStyle name="Vírgula 8 2 12 2 4" xfId="51623" xr:uid="{00000000-0005-0000-0000-00001BC70000}"/>
    <cellStyle name="Vírgula 8 2 12 3" xfId="51624" xr:uid="{00000000-0005-0000-0000-00001CC70000}"/>
    <cellStyle name="Vírgula 8 2 12 3 2" xfId="51625" xr:uid="{00000000-0005-0000-0000-00001DC70000}"/>
    <cellStyle name="Vírgula 8 2 12 3 3" xfId="51626" xr:uid="{00000000-0005-0000-0000-00001EC70000}"/>
    <cellStyle name="Vírgula 8 2 12 3 4" xfId="51627" xr:uid="{00000000-0005-0000-0000-00001FC70000}"/>
    <cellStyle name="Vírgula 8 2 12 4" xfId="51628" xr:uid="{00000000-0005-0000-0000-000020C70000}"/>
    <cellStyle name="Vírgula 8 2 12 4 2" xfId="51629" xr:uid="{00000000-0005-0000-0000-000021C70000}"/>
    <cellStyle name="Vírgula 8 2 12 4 3" xfId="51630" xr:uid="{00000000-0005-0000-0000-000022C70000}"/>
    <cellStyle name="Vírgula 8 2 12 5" xfId="51631" xr:uid="{00000000-0005-0000-0000-000023C70000}"/>
    <cellStyle name="Vírgula 8 2 12 6" xfId="51632" xr:uid="{00000000-0005-0000-0000-000024C70000}"/>
    <cellStyle name="Vírgula 8 2 12 7" xfId="51633" xr:uid="{00000000-0005-0000-0000-000025C70000}"/>
    <cellStyle name="Vírgula 8 2 13" xfId="5596" xr:uid="{00000000-0005-0000-0000-000026C70000}"/>
    <cellStyle name="Vírgula 8 2 13 2" xfId="10538" xr:uid="{00000000-0005-0000-0000-000027C70000}"/>
    <cellStyle name="Vírgula 8 2 13 3" xfId="51634" xr:uid="{00000000-0005-0000-0000-000028C70000}"/>
    <cellStyle name="Vírgula 8 2 13 4" xfId="51635" xr:uid="{00000000-0005-0000-0000-000029C70000}"/>
    <cellStyle name="Vírgula 8 2 14" xfId="7104" xr:uid="{00000000-0005-0000-0000-00002AC70000}"/>
    <cellStyle name="Vírgula 8 2 14 2" xfId="51636" xr:uid="{00000000-0005-0000-0000-00002BC70000}"/>
    <cellStyle name="Vírgula 8 2 14 3" xfId="51637" xr:uid="{00000000-0005-0000-0000-00002CC70000}"/>
    <cellStyle name="Vírgula 8 2 14 4" xfId="51638" xr:uid="{00000000-0005-0000-0000-00002DC70000}"/>
    <cellStyle name="Vírgula 8 2 15" xfId="2091" xr:uid="{00000000-0005-0000-0000-00002EC70000}"/>
    <cellStyle name="Vírgula 8 2 15 2" xfId="51639" xr:uid="{00000000-0005-0000-0000-00002FC70000}"/>
    <cellStyle name="Vírgula 8 2 15 3" xfId="51640" xr:uid="{00000000-0005-0000-0000-000030C70000}"/>
    <cellStyle name="Vírgula 8 2 15 4" xfId="51641" xr:uid="{00000000-0005-0000-0000-000031C70000}"/>
    <cellStyle name="Vírgula 8 2 16" xfId="51642" xr:uid="{00000000-0005-0000-0000-000032C70000}"/>
    <cellStyle name="Vírgula 8 2 16 2" xfId="51643" xr:uid="{00000000-0005-0000-0000-000033C70000}"/>
    <cellStyle name="Vírgula 8 2 16 3" xfId="51644" xr:uid="{00000000-0005-0000-0000-000034C70000}"/>
    <cellStyle name="Vírgula 8 2 17" xfId="51645" xr:uid="{00000000-0005-0000-0000-000035C70000}"/>
    <cellStyle name="Vírgula 8 2 18" xfId="51646" xr:uid="{00000000-0005-0000-0000-000036C70000}"/>
    <cellStyle name="Vírgula 8 2 19" xfId="51647" xr:uid="{00000000-0005-0000-0000-000037C70000}"/>
    <cellStyle name="Vírgula 8 2 2" xfId="590" xr:uid="{00000000-0005-0000-0000-000038C70000}"/>
    <cellStyle name="Vírgula 8 2 2 10" xfId="2341" xr:uid="{00000000-0005-0000-0000-000039C70000}"/>
    <cellStyle name="Vírgula 8 2 2 10 2" xfId="51648" xr:uid="{00000000-0005-0000-0000-00003AC70000}"/>
    <cellStyle name="Vírgula 8 2 2 10 3" xfId="51649" xr:uid="{00000000-0005-0000-0000-00003BC70000}"/>
    <cellStyle name="Vírgula 8 2 2 10 4" xfId="51650" xr:uid="{00000000-0005-0000-0000-00003CC70000}"/>
    <cellStyle name="Vírgula 8 2 2 11" xfId="51651" xr:uid="{00000000-0005-0000-0000-00003DC70000}"/>
    <cellStyle name="Vírgula 8 2 2 11 2" xfId="51652" xr:uid="{00000000-0005-0000-0000-00003EC70000}"/>
    <cellStyle name="Vírgula 8 2 2 11 3" xfId="51653" xr:uid="{00000000-0005-0000-0000-00003FC70000}"/>
    <cellStyle name="Vírgula 8 2 2 12" xfId="51654" xr:uid="{00000000-0005-0000-0000-000040C70000}"/>
    <cellStyle name="Vírgula 8 2 2 13" xfId="51655" xr:uid="{00000000-0005-0000-0000-000041C70000}"/>
    <cellStyle name="Vírgula 8 2 2 14" xfId="51656" xr:uid="{00000000-0005-0000-0000-000042C70000}"/>
    <cellStyle name="Vírgula 8 2 2 2" xfId="733" xr:uid="{00000000-0005-0000-0000-000043C70000}"/>
    <cellStyle name="Vírgula 8 2 2 2 10" xfId="51657" xr:uid="{00000000-0005-0000-0000-000044C70000}"/>
    <cellStyle name="Vírgula 8 2 2 2 11" xfId="51658" xr:uid="{00000000-0005-0000-0000-000045C70000}"/>
    <cellStyle name="Vírgula 8 2 2 2 2" xfId="1198" xr:uid="{00000000-0005-0000-0000-000046C70000}"/>
    <cellStyle name="Vírgula 8 2 2 2 2 10" xfId="51659" xr:uid="{00000000-0005-0000-0000-000047C70000}"/>
    <cellStyle name="Vírgula 8 2 2 2 2 2" xfId="1952" xr:uid="{00000000-0005-0000-0000-000048C70000}"/>
    <cellStyle name="Vírgula 8 2 2 2 2 2 2" xfId="5310" xr:uid="{00000000-0005-0000-0000-000049C70000}"/>
    <cellStyle name="Vírgula 8 2 2 2 2 2 2 2" xfId="10294" xr:uid="{00000000-0005-0000-0000-00004AC70000}"/>
    <cellStyle name="Vírgula 8 2 2 2 2 2 2 2 2" xfId="51660" xr:uid="{00000000-0005-0000-0000-00004BC70000}"/>
    <cellStyle name="Vírgula 8 2 2 2 2 2 2 2 3" xfId="51661" xr:uid="{00000000-0005-0000-0000-00004CC70000}"/>
    <cellStyle name="Vírgula 8 2 2 2 2 2 2 2 4" xfId="51662" xr:uid="{00000000-0005-0000-0000-00004DC70000}"/>
    <cellStyle name="Vírgula 8 2 2 2 2 2 2 3" xfId="51663" xr:uid="{00000000-0005-0000-0000-00004EC70000}"/>
    <cellStyle name="Vírgula 8 2 2 2 2 2 2 3 2" xfId="51664" xr:uid="{00000000-0005-0000-0000-00004FC70000}"/>
    <cellStyle name="Vírgula 8 2 2 2 2 2 2 3 3" xfId="51665" xr:uid="{00000000-0005-0000-0000-000050C70000}"/>
    <cellStyle name="Vírgula 8 2 2 2 2 2 2 4" xfId="51666" xr:uid="{00000000-0005-0000-0000-000051C70000}"/>
    <cellStyle name="Vírgula 8 2 2 2 2 2 2 5" xfId="51667" xr:uid="{00000000-0005-0000-0000-000052C70000}"/>
    <cellStyle name="Vírgula 8 2 2 2 2 2 2 6" xfId="51668" xr:uid="{00000000-0005-0000-0000-000053C70000}"/>
    <cellStyle name="Vírgula 8 2 2 2 2 2 3" xfId="7039" xr:uid="{00000000-0005-0000-0000-000054C70000}"/>
    <cellStyle name="Vírgula 8 2 2 2 2 2 3 2" xfId="11981" xr:uid="{00000000-0005-0000-0000-000055C70000}"/>
    <cellStyle name="Vírgula 8 2 2 2 2 2 3 3" xfId="51669" xr:uid="{00000000-0005-0000-0000-000056C70000}"/>
    <cellStyle name="Vírgula 8 2 2 2 2 2 3 4" xfId="51670" xr:uid="{00000000-0005-0000-0000-000057C70000}"/>
    <cellStyle name="Vírgula 8 2 2 2 2 2 4" xfId="8547" xr:uid="{00000000-0005-0000-0000-000058C70000}"/>
    <cellStyle name="Vírgula 8 2 2 2 2 2 4 2" xfId="51671" xr:uid="{00000000-0005-0000-0000-000059C70000}"/>
    <cellStyle name="Vírgula 8 2 2 2 2 2 4 3" xfId="51672" xr:uid="{00000000-0005-0000-0000-00005AC70000}"/>
    <cellStyle name="Vírgula 8 2 2 2 2 2 4 4" xfId="51673" xr:uid="{00000000-0005-0000-0000-00005BC70000}"/>
    <cellStyle name="Vírgula 8 2 2 2 2 2 5" xfId="3585" xr:uid="{00000000-0005-0000-0000-00005CC70000}"/>
    <cellStyle name="Vírgula 8 2 2 2 2 2 5 2" xfId="51674" xr:uid="{00000000-0005-0000-0000-00005DC70000}"/>
    <cellStyle name="Vírgula 8 2 2 2 2 2 5 3" xfId="51675" xr:uid="{00000000-0005-0000-0000-00005EC70000}"/>
    <cellStyle name="Vírgula 8 2 2 2 2 2 5 4" xfId="51676" xr:uid="{00000000-0005-0000-0000-00005FC70000}"/>
    <cellStyle name="Vírgula 8 2 2 2 2 2 6" xfId="51677" xr:uid="{00000000-0005-0000-0000-000060C70000}"/>
    <cellStyle name="Vírgula 8 2 2 2 2 2 6 2" xfId="51678" xr:uid="{00000000-0005-0000-0000-000061C70000}"/>
    <cellStyle name="Vírgula 8 2 2 2 2 2 6 3" xfId="51679" xr:uid="{00000000-0005-0000-0000-000062C70000}"/>
    <cellStyle name="Vírgula 8 2 2 2 2 2 7" xfId="51680" xr:uid="{00000000-0005-0000-0000-000063C70000}"/>
    <cellStyle name="Vírgula 8 2 2 2 2 2 8" xfId="51681" xr:uid="{00000000-0005-0000-0000-000064C70000}"/>
    <cellStyle name="Vírgula 8 2 2 2 2 2 9" xfId="51682" xr:uid="{00000000-0005-0000-0000-000065C70000}"/>
    <cellStyle name="Vírgula 8 2 2 2 2 3" xfId="4566" xr:uid="{00000000-0005-0000-0000-000066C70000}"/>
    <cellStyle name="Vírgula 8 2 2 2 2 3 2" xfId="9550" xr:uid="{00000000-0005-0000-0000-000067C70000}"/>
    <cellStyle name="Vírgula 8 2 2 2 2 3 2 2" xfId="51683" xr:uid="{00000000-0005-0000-0000-000068C70000}"/>
    <cellStyle name="Vírgula 8 2 2 2 2 3 2 3" xfId="51684" xr:uid="{00000000-0005-0000-0000-000069C70000}"/>
    <cellStyle name="Vírgula 8 2 2 2 2 3 2 4" xfId="51685" xr:uid="{00000000-0005-0000-0000-00006AC70000}"/>
    <cellStyle name="Vírgula 8 2 2 2 2 3 3" xfId="51686" xr:uid="{00000000-0005-0000-0000-00006BC70000}"/>
    <cellStyle name="Vírgula 8 2 2 2 2 3 3 2" xfId="51687" xr:uid="{00000000-0005-0000-0000-00006CC70000}"/>
    <cellStyle name="Vírgula 8 2 2 2 2 3 3 3" xfId="51688" xr:uid="{00000000-0005-0000-0000-00006DC70000}"/>
    <cellStyle name="Vírgula 8 2 2 2 2 3 4" xfId="51689" xr:uid="{00000000-0005-0000-0000-00006EC70000}"/>
    <cellStyle name="Vírgula 8 2 2 2 2 3 5" xfId="51690" xr:uid="{00000000-0005-0000-0000-00006FC70000}"/>
    <cellStyle name="Vírgula 8 2 2 2 2 3 6" xfId="51691" xr:uid="{00000000-0005-0000-0000-000070C70000}"/>
    <cellStyle name="Vírgula 8 2 2 2 2 4" xfId="6297" xr:uid="{00000000-0005-0000-0000-000071C70000}"/>
    <cellStyle name="Vírgula 8 2 2 2 2 4 2" xfId="11239" xr:uid="{00000000-0005-0000-0000-000072C70000}"/>
    <cellStyle name="Vírgula 8 2 2 2 2 4 3" xfId="51692" xr:uid="{00000000-0005-0000-0000-000073C70000}"/>
    <cellStyle name="Vírgula 8 2 2 2 2 4 4" xfId="51693" xr:uid="{00000000-0005-0000-0000-000074C70000}"/>
    <cellStyle name="Vírgula 8 2 2 2 2 5" xfId="7805" xr:uid="{00000000-0005-0000-0000-000075C70000}"/>
    <cellStyle name="Vírgula 8 2 2 2 2 5 2" xfId="51694" xr:uid="{00000000-0005-0000-0000-000076C70000}"/>
    <cellStyle name="Vírgula 8 2 2 2 2 5 3" xfId="51695" xr:uid="{00000000-0005-0000-0000-000077C70000}"/>
    <cellStyle name="Vírgula 8 2 2 2 2 5 4" xfId="51696" xr:uid="{00000000-0005-0000-0000-000078C70000}"/>
    <cellStyle name="Vírgula 8 2 2 2 2 6" xfId="2843" xr:uid="{00000000-0005-0000-0000-000079C70000}"/>
    <cellStyle name="Vírgula 8 2 2 2 2 6 2" xfId="51697" xr:uid="{00000000-0005-0000-0000-00007AC70000}"/>
    <cellStyle name="Vírgula 8 2 2 2 2 6 3" xfId="51698" xr:uid="{00000000-0005-0000-0000-00007BC70000}"/>
    <cellStyle name="Vírgula 8 2 2 2 2 6 4" xfId="51699" xr:uid="{00000000-0005-0000-0000-00007CC70000}"/>
    <cellStyle name="Vírgula 8 2 2 2 2 7" xfId="51700" xr:uid="{00000000-0005-0000-0000-00007DC70000}"/>
    <cellStyle name="Vírgula 8 2 2 2 2 7 2" xfId="51701" xr:uid="{00000000-0005-0000-0000-00007EC70000}"/>
    <cellStyle name="Vírgula 8 2 2 2 2 7 3" xfId="51702" xr:uid="{00000000-0005-0000-0000-00007FC70000}"/>
    <cellStyle name="Vírgula 8 2 2 2 2 8" xfId="51703" xr:uid="{00000000-0005-0000-0000-000080C70000}"/>
    <cellStyle name="Vírgula 8 2 2 2 2 9" xfId="51704" xr:uid="{00000000-0005-0000-0000-000081C70000}"/>
    <cellStyle name="Vírgula 8 2 2 2 3" xfId="1951" xr:uid="{00000000-0005-0000-0000-000082C70000}"/>
    <cellStyle name="Vírgula 8 2 2 2 3 2" xfId="5309" xr:uid="{00000000-0005-0000-0000-000083C70000}"/>
    <cellStyle name="Vírgula 8 2 2 2 3 2 2" xfId="10293" xr:uid="{00000000-0005-0000-0000-000084C70000}"/>
    <cellStyle name="Vírgula 8 2 2 2 3 2 2 2" xfId="51705" xr:uid="{00000000-0005-0000-0000-000085C70000}"/>
    <cellStyle name="Vírgula 8 2 2 2 3 2 2 3" xfId="51706" xr:uid="{00000000-0005-0000-0000-000086C70000}"/>
    <cellStyle name="Vírgula 8 2 2 2 3 2 2 4" xfId="51707" xr:uid="{00000000-0005-0000-0000-000087C70000}"/>
    <cellStyle name="Vírgula 8 2 2 2 3 2 3" xfId="51708" xr:uid="{00000000-0005-0000-0000-000088C70000}"/>
    <cellStyle name="Vírgula 8 2 2 2 3 2 3 2" xfId="51709" xr:uid="{00000000-0005-0000-0000-000089C70000}"/>
    <cellStyle name="Vírgula 8 2 2 2 3 2 3 3" xfId="51710" xr:uid="{00000000-0005-0000-0000-00008AC70000}"/>
    <cellStyle name="Vírgula 8 2 2 2 3 2 4" xfId="51711" xr:uid="{00000000-0005-0000-0000-00008BC70000}"/>
    <cellStyle name="Vírgula 8 2 2 2 3 2 5" xfId="51712" xr:uid="{00000000-0005-0000-0000-00008CC70000}"/>
    <cellStyle name="Vírgula 8 2 2 2 3 2 6" xfId="51713" xr:uid="{00000000-0005-0000-0000-00008DC70000}"/>
    <cellStyle name="Vírgula 8 2 2 2 3 3" xfId="7038" xr:uid="{00000000-0005-0000-0000-00008EC70000}"/>
    <cellStyle name="Vírgula 8 2 2 2 3 3 2" xfId="11980" xr:uid="{00000000-0005-0000-0000-00008FC70000}"/>
    <cellStyle name="Vírgula 8 2 2 2 3 3 3" xfId="51714" xr:uid="{00000000-0005-0000-0000-000090C70000}"/>
    <cellStyle name="Vírgula 8 2 2 2 3 3 4" xfId="51715" xr:uid="{00000000-0005-0000-0000-000091C70000}"/>
    <cellStyle name="Vírgula 8 2 2 2 3 4" xfId="8546" xr:uid="{00000000-0005-0000-0000-000092C70000}"/>
    <cellStyle name="Vírgula 8 2 2 2 3 4 2" xfId="51716" xr:uid="{00000000-0005-0000-0000-000093C70000}"/>
    <cellStyle name="Vírgula 8 2 2 2 3 4 3" xfId="51717" xr:uid="{00000000-0005-0000-0000-000094C70000}"/>
    <cellStyle name="Vírgula 8 2 2 2 3 4 4" xfId="51718" xr:uid="{00000000-0005-0000-0000-000095C70000}"/>
    <cellStyle name="Vírgula 8 2 2 2 3 5" xfId="3584" xr:uid="{00000000-0005-0000-0000-000096C70000}"/>
    <cellStyle name="Vírgula 8 2 2 2 3 5 2" xfId="51719" xr:uid="{00000000-0005-0000-0000-000097C70000}"/>
    <cellStyle name="Vírgula 8 2 2 2 3 5 3" xfId="51720" xr:uid="{00000000-0005-0000-0000-000098C70000}"/>
    <cellStyle name="Vírgula 8 2 2 2 3 5 4" xfId="51721" xr:uid="{00000000-0005-0000-0000-000099C70000}"/>
    <cellStyle name="Vírgula 8 2 2 2 3 6" xfId="51722" xr:uid="{00000000-0005-0000-0000-00009AC70000}"/>
    <cellStyle name="Vírgula 8 2 2 2 3 6 2" xfId="51723" xr:uid="{00000000-0005-0000-0000-00009BC70000}"/>
    <cellStyle name="Vírgula 8 2 2 2 3 6 3" xfId="51724" xr:uid="{00000000-0005-0000-0000-00009CC70000}"/>
    <cellStyle name="Vírgula 8 2 2 2 3 7" xfId="51725" xr:uid="{00000000-0005-0000-0000-00009DC70000}"/>
    <cellStyle name="Vírgula 8 2 2 2 3 8" xfId="51726" xr:uid="{00000000-0005-0000-0000-00009EC70000}"/>
    <cellStyle name="Vírgula 8 2 2 2 3 9" xfId="51727" xr:uid="{00000000-0005-0000-0000-00009FC70000}"/>
    <cellStyle name="Vírgula 8 2 2 2 4" xfId="4183" xr:uid="{00000000-0005-0000-0000-0000A0C70000}"/>
    <cellStyle name="Vírgula 8 2 2 2 4 2" xfId="9169" xr:uid="{00000000-0005-0000-0000-0000A1C70000}"/>
    <cellStyle name="Vírgula 8 2 2 2 4 2 2" xfId="51728" xr:uid="{00000000-0005-0000-0000-0000A2C70000}"/>
    <cellStyle name="Vírgula 8 2 2 2 4 2 3" xfId="51729" xr:uid="{00000000-0005-0000-0000-0000A3C70000}"/>
    <cellStyle name="Vírgula 8 2 2 2 4 2 4" xfId="51730" xr:uid="{00000000-0005-0000-0000-0000A4C70000}"/>
    <cellStyle name="Vírgula 8 2 2 2 4 3" xfId="51731" xr:uid="{00000000-0005-0000-0000-0000A5C70000}"/>
    <cellStyle name="Vírgula 8 2 2 2 4 3 2" xfId="51732" xr:uid="{00000000-0005-0000-0000-0000A6C70000}"/>
    <cellStyle name="Vírgula 8 2 2 2 4 3 3" xfId="51733" xr:uid="{00000000-0005-0000-0000-0000A7C70000}"/>
    <cellStyle name="Vírgula 8 2 2 2 4 4" xfId="51734" xr:uid="{00000000-0005-0000-0000-0000A8C70000}"/>
    <cellStyle name="Vírgula 8 2 2 2 4 5" xfId="51735" xr:uid="{00000000-0005-0000-0000-0000A9C70000}"/>
    <cellStyle name="Vírgula 8 2 2 2 4 6" xfId="51736" xr:uid="{00000000-0005-0000-0000-0000AAC70000}"/>
    <cellStyle name="Vírgula 8 2 2 2 5" xfId="5930" xr:uid="{00000000-0005-0000-0000-0000ABC70000}"/>
    <cellStyle name="Vírgula 8 2 2 2 5 2" xfId="10872" xr:uid="{00000000-0005-0000-0000-0000ACC70000}"/>
    <cellStyle name="Vírgula 8 2 2 2 5 3" xfId="51737" xr:uid="{00000000-0005-0000-0000-0000ADC70000}"/>
    <cellStyle name="Vírgula 8 2 2 2 5 4" xfId="51738" xr:uid="{00000000-0005-0000-0000-0000AEC70000}"/>
    <cellStyle name="Vírgula 8 2 2 2 6" xfId="7438" xr:uid="{00000000-0005-0000-0000-0000AFC70000}"/>
    <cellStyle name="Vírgula 8 2 2 2 6 2" xfId="51739" xr:uid="{00000000-0005-0000-0000-0000B0C70000}"/>
    <cellStyle name="Vírgula 8 2 2 2 6 3" xfId="51740" xr:uid="{00000000-0005-0000-0000-0000B1C70000}"/>
    <cellStyle name="Vírgula 8 2 2 2 6 4" xfId="51741" xr:uid="{00000000-0005-0000-0000-0000B2C70000}"/>
    <cellStyle name="Vírgula 8 2 2 2 7" xfId="2476" xr:uid="{00000000-0005-0000-0000-0000B3C70000}"/>
    <cellStyle name="Vírgula 8 2 2 2 7 2" xfId="51742" xr:uid="{00000000-0005-0000-0000-0000B4C70000}"/>
    <cellStyle name="Vírgula 8 2 2 2 7 3" xfId="51743" xr:uid="{00000000-0005-0000-0000-0000B5C70000}"/>
    <cellStyle name="Vírgula 8 2 2 2 7 4" xfId="51744" xr:uid="{00000000-0005-0000-0000-0000B6C70000}"/>
    <cellStyle name="Vírgula 8 2 2 2 8" xfId="51745" xr:uid="{00000000-0005-0000-0000-0000B7C70000}"/>
    <cellStyle name="Vírgula 8 2 2 2 8 2" xfId="51746" xr:uid="{00000000-0005-0000-0000-0000B8C70000}"/>
    <cellStyle name="Vírgula 8 2 2 2 8 3" xfId="51747" xr:uid="{00000000-0005-0000-0000-0000B9C70000}"/>
    <cellStyle name="Vírgula 8 2 2 2 9" xfId="51748" xr:uid="{00000000-0005-0000-0000-0000BAC70000}"/>
    <cellStyle name="Vírgula 8 2 2 3" xfId="886" xr:uid="{00000000-0005-0000-0000-0000BBC70000}"/>
    <cellStyle name="Vírgula 8 2 2 3 10" xfId="51749" xr:uid="{00000000-0005-0000-0000-0000BCC70000}"/>
    <cellStyle name="Vírgula 8 2 2 3 2" xfId="1953" xr:uid="{00000000-0005-0000-0000-0000BDC70000}"/>
    <cellStyle name="Vírgula 8 2 2 3 2 2" xfId="5311" xr:uid="{00000000-0005-0000-0000-0000BEC70000}"/>
    <cellStyle name="Vírgula 8 2 2 3 2 2 2" xfId="10295" xr:uid="{00000000-0005-0000-0000-0000BFC70000}"/>
    <cellStyle name="Vírgula 8 2 2 3 2 2 2 2" xfId="51750" xr:uid="{00000000-0005-0000-0000-0000C0C70000}"/>
    <cellStyle name="Vírgula 8 2 2 3 2 2 2 3" xfId="51751" xr:uid="{00000000-0005-0000-0000-0000C1C70000}"/>
    <cellStyle name="Vírgula 8 2 2 3 2 2 2 4" xfId="51752" xr:uid="{00000000-0005-0000-0000-0000C2C70000}"/>
    <cellStyle name="Vírgula 8 2 2 3 2 2 3" xfId="51753" xr:uid="{00000000-0005-0000-0000-0000C3C70000}"/>
    <cellStyle name="Vírgula 8 2 2 3 2 2 3 2" xfId="51754" xr:uid="{00000000-0005-0000-0000-0000C4C70000}"/>
    <cellStyle name="Vírgula 8 2 2 3 2 2 3 3" xfId="51755" xr:uid="{00000000-0005-0000-0000-0000C5C70000}"/>
    <cellStyle name="Vírgula 8 2 2 3 2 2 4" xfId="51756" xr:uid="{00000000-0005-0000-0000-0000C6C70000}"/>
    <cellStyle name="Vírgula 8 2 2 3 2 2 5" xfId="51757" xr:uid="{00000000-0005-0000-0000-0000C7C70000}"/>
    <cellStyle name="Vírgula 8 2 2 3 2 2 6" xfId="51758" xr:uid="{00000000-0005-0000-0000-0000C8C70000}"/>
    <cellStyle name="Vírgula 8 2 2 3 2 3" xfId="7040" xr:uid="{00000000-0005-0000-0000-0000C9C70000}"/>
    <cellStyle name="Vírgula 8 2 2 3 2 3 2" xfId="11982" xr:uid="{00000000-0005-0000-0000-0000CAC70000}"/>
    <cellStyle name="Vírgula 8 2 2 3 2 3 3" xfId="51759" xr:uid="{00000000-0005-0000-0000-0000CBC70000}"/>
    <cellStyle name="Vírgula 8 2 2 3 2 3 4" xfId="51760" xr:uid="{00000000-0005-0000-0000-0000CCC70000}"/>
    <cellStyle name="Vírgula 8 2 2 3 2 4" xfId="8548" xr:uid="{00000000-0005-0000-0000-0000CDC70000}"/>
    <cellStyle name="Vírgula 8 2 2 3 2 4 2" xfId="51761" xr:uid="{00000000-0005-0000-0000-0000CEC70000}"/>
    <cellStyle name="Vírgula 8 2 2 3 2 4 3" xfId="51762" xr:uid="{00000000-0005-0000-0000-0000CFC70000}"/>
    <cellStyle name="Vírgula 8 2 2 3 2 4 4" xfId="51763" xr:uid="{00000000-0005-0000-0000-0000D0C70000}"/>
    <cellStyle name="Vírgula 8 2 2 3 2 5" xfId="3586" xr:uid="{00000000-0005-0000-0000-0000D1C70000}"/>
    <cellStyle name="Vírgula 8 2 2 3 2 5 2" xfId="51764" xr:uid="{00000000-0005-0000-0000-0000D2C70000}"/>
    <cellStyle name="Vírgula 8 2 2 3 2 5 3" xfId="51765" xr:uid="{00000000-0005-0000-0000-0000D3C70000}"/>
    <cellStyle name="Vírgula 8 2 2 3 2 5 4" xfId="51766" xr:uid="{00000000-0005-0000-0000-0000D4C70000}"/>
    <cellStyle name="Vírgula 8 2 2 3 2 6" xfId="51767" xr:uid="{00000000-0005-0000-0000-0000D5C70000}"/>
    <cellStyle name="Vírgula 8 2 2 3 2 6 2" xfId="51768" xr:uid="{00000000-0005-0000-0000-0000D6C70000}"/>
    <cellStyle name="Vírgula 8 2 2 3 2 6 3" xfId="51769" xr:uid="{00000000-0005-0000-0000-0000D7C70000}"/>
    <cellStyle name="Vírgula 8 2 2 3 2 7" xfId="51770" xr:uid="{00000000-0005-0000-0000-0000D8C70000}"/>
    <cellStyle name="Vírgula 8 2 2 3 2 8" xfId="51771" xr:uid="{00000000-0005-0000-0000-0000D9C70000}"/>
    <cellStyle name="Vírgula 8 2 2 3 2 9" xfId="51772" xr:uid="{00000000-0005-0000-0000-0000DAC70000}"/>
    <cellStyle name="Vírgula 8 2 2 3 3" xfId="4325" xr:uid="{00000000-0005-0000-0000-0000DBC70000}"/>
    <cellStyle name="Vírgula 8 2 2 3 3 2" xfId="9310" xr:uid="{00000000-0005-0000-0000-0000DCC70000}"/>
    <cellStyle name="Vírgula 8 2 2 3 3 2 2" xfId="51773" xr:uid="{00000000-0005-0000-0000-0000DDC70000}"/>
    <cellStyle name="Vírgula 8 2 2 3 3 2 3" xfId="51774" xr:uid="{00000000-0005-0000-0000-0000DEC70000}"/>
    <cellStyle name="Vírgula 8 2 2 3 3 2 4" xfId="51775" xr:uid="{00000000-0005-0000-0000-0000DFC70000}"/>
    <cellStyle name="Vírgula 8 2 2 3 3 3" xfId="51776" xr:uid="{00000000-0005-0000-0000-0000E0C70000}"/>
    <cellStyle name="Vírgula 8 2 2 3 3 3 2" xfId="51777" xr:uid="{00000000-0005-0000-0000-0000E1C70000}"/>
    <cellStyle name="Vírgula 8 2 2 3 3 3 3" xfId="51778" xr:uid="{00000000-0005-0000-0000-0000E2C70000}"/>
    <cellStyle name="Vírgula 8 2 2 3 3 4" xfId="51779" xr:uid="{00000000-0005-0000-0000-0000E3C70000}"/>
    <cellStyle name="Vírgula 8 2 2 3 3 5" xfId="51780" xr:uid="{00000000-0005-0000-0000-0000E4C70000}"/>
    <cellStyle name="Vírgula 8 2 2 3 3 6" xfId="51781" xr:uid="{00000000-0005-0000-0000-0000E5C70000}"/>
    <cellStyle name="Vírgula 8 2 2 3 4" xfId="6068" xr:uid="{00000000-0005-0000-0000-0000E6C70000}"/>
    <cellStyle name="Vírgula 8 2 2 3 4 2" xfId="11010" xr:uid="{00000000-0005-0000-0000-0000E7C70000}"/>
    <cellStyle name="Vírgula 8 2 2 3 4 3" xfId="51782" xr:uid="{00000000-0005-0000-0000-0000E8C70000}"/>
    <cellStyle name="Vírgula 8 2 2 3 4 4" xfId="51783" xr:uid="{00000000-0005-0000-0000-0000E9C70000}"/>
    <cellStyle name="Vírgula 8 2 2 3 5" xfId="7576" xr:uid="{00000000-0005-0000-0000-0000EAC70000}"/>
    <cellStyle name="Vírgula 8 2 2 3 5 2" xfId="51784" xr:uid="{00000000-0005-0000-0000-0000EBC70000}"/>
    <cellStyle name="Vírgula 8 2 2 3 5 3" xfId="51785" xr:uid="{00000000-0005-0000-0000-0000ECC70000}"/>
    <cellStyle name="Vírgula 8 2 2 3 5 4" xfId="51786" xr:uid="{00000000-0005-0000-0000-0000EDC70000}"/>
    <cellStyle name="Vírgula 8 2 2 3 6" xfId="2614" xr:uid="{00000000-0005-0000-0000-0000EEC70000}"/>
    <cellStyle name="Vírgula 8 2 2 3 6 2" xfId="51787" xr:uid="{00000000-0005-0000-0000-0000EFC70000}"/>
    <cellStyle name="Vírgula 8 2 2 3 6 3" xfId="51788" xr:uid="{00000000-0005-0000-0000-0000F0C70000}"/>
    <cellStyle name="Vírgula 8 2 2 3 6 4" xfId="51789" xr:uid="{00000000-0005-0000-0000-0000F1C70000}"/>
    <cellStyle name="Vírgula 8 2 2 3 7" xfId="51790" xr:uid="{00000000-0005-0000-0000-0000F2C70000}"/>
    <cellStyle name="Vírgula 8 2 2 3 7 2" xfId="51791" xr:uid="{00000000-0005-0000-0000-0000F3C70000}"/>
    <cellStyle name="Vírgula 8 2 2 3 7 3" xfId="51792" xr:uid="{00000000-0005-0000-0000-0000F4C70000}"/>
    <cellStyle name="Vírgula 8 2 2 3 8" xfId="51793" xr:uid="{00000000-0005-0000-0000-0000F5C70000}"/>
    <cellStyle name="Vírgula 8 2 2 3 9" xfId="51794" xr:uid="{00000000-0005-0000-0000-0000F6C70000}"/>
    <cellStyle name="Vírgula 8 2 2 4" xfId="1950" xr:uid="{00000000-0005-0000-0000-0000F7C70000}"/>
    <cellStyle name="Vírgula 8 2 2 4 2" xfId="5308" xr:uid="{00000000-0005-0000-0000-0000F8C70000}"/>
    <cellStyle name="Vírgula 8 2 2 4 2 2" xfId="10292" xr:uid="{00000000-0005-0000-0000-0000F9C70000}"/>
    <cellStyle name="Vírgula 8 2 2 4 2 2 2" xfId="51795" xr:uid="{00000000-0005-0000-0000-0000FAC70000}"/>
    <cellStyle name="Vírgula 8 2 2 4 2 2 3" xfId="51796" xr:uid="{00000000-0005-0000-0000-0000FBC70000}"/>
    <cellStyle name="Vírgula 8 2 2 4 2 2 4" xfId="51797" xr:uid="{00000000-0005-0000-0000-0000FCC70000}"/>
    <cellStyle name="Vírgula 8 2 2 4 2 3" xfId="51798" xr:uid="{00000000-0005-0000-0000-0000FDC70000}"/>
    <cellStyle name="Vírgula 8 2 2 4 2 3 2" xfId="51799" xr:uid="{00000000-0005-0000-0000-0000FEC70000}"/>
    <cellStyle name="Vírgula 8 2 2 4 2 3 3" xfId="51800" xr:uid="{00000000-0005-0000-0000-0000FFC70000}"/>
    <cellStyle name="Vírgula 8 2 2 4 2 4" xfId="51801" xr:uid="{00000000-0005-0000-0000-000000C80000}"/>
    <cellStyle name="Vírgula 8 2 2 4 2 5" xfId="51802" xr:uid="{00000000-0005-0000-0000-000001C80000}"/>
    <cellStyle name="Vírgula 8 2 2 4 2 6" xfId="51803" xr:uid="{00000000-0005-0000-0000-000002C80000}"/>
    <cellStyle name="Vírgula 8 2 2 4 3" xfId="7037" xr:uid="{00000000-0005-0000-0000-000003C80000}"/>
    <cellStyle name="Vírgula 8 2 2 4 3 2" xfId="11979" xr:uid="{00000000-0005-0000-0000-000004C80000}"/>
    <cellStyle name="Vírgula 8 2 2 4 3 3" xfId="51804" xr:uid="{00000000-0005-0000-0000-000005C80000}"/>
    <cellStyle name="Vírgula 8 2 2 4 3 4" xfId="51805" xr:uid="{00000000-0005-0000-0000-000006C80000}"/>
    <cellStyle name="Vírgula 8 2 2 4 4" xfId="8545" xr:uid="{00000000-0005-0000-0000-000007C80000}"/>
    <cellStyle name="Vírgula 8 2 2 4 4 2" xfId="51806" xr:uid="{00000000-0005-0000-0000-000008C80000}"/>
    <cellStyle name="Vírgula 8 2 2 4 4 3" xfId="51807" xr:uid="{00000000-0005-0000-0000-000009C80000}"/>
    <cellStyle name="Vírgula 8 2 2 4 4 4" xfId="51808" xr:uid="{00000000-0005-0000-0000-00000AC80000}"/>
    <cellStyle name="Vírgula 8 2 2 4 5" xfId="3583" xr:uid="{00000000-0005-0000-0000-00000BC80000}"/>
    <cellStyle name="Vírgula 8 2 2 4 5 2" xfId="51809" xr:uid="{00000000-0005-0000-0000-00000CC80000}"/>
    <cellStyle name="Vírgula 8 2 2 4 5 3" xfId="51810" xr:uid="{00000000-0005-0000-0000-00000DC80000}"/>
    <cellStyle name="Vírgula 8 2 2 4 5 4" xfId="51811" xr:uid="{00000000-0005-0000-0000-00000EC80000}"/>
    <cellStyle name="Vírgula 8 2 2 4 6" xfId="51812" xr:uid="{00000000-0005-0000-0000-00000FC80000}"/>
    <cellStyle name="Vírgula 8 2 2 4 6 2" xfId="51813" xr:uid="{00000000-0005-0000-0000-000010C80000}"/>
    <cellStyle name="Vírgula 8 2 2 4 6 3" xfId="51814" xr:uid="{00000000-0005-0000-0000-000011C80000}"/>
    <cellStyle name="Vírgula 8 2 2 4 7" xfId="51815" xr:uid="{00000000-0005-0000-0000-000012C80000}"/>
    <cellStyle name="Vírgula 8 2 2 4 8" xfId="51816" xr:uid="{00000000-0005-0000-0000-000013C80000}"/>
    <cellStyle name="Vírgula 8 2 2 4 9" xfId="51817" xr:uid="{00000000-0005-0000-0000-000014C80000}"/>
    <cellStyle name="Vírgula 8 2 2 5" xfId="3723" xr:uid="{00000000-0005-0000-0000-000015C80000}"/>
    <cellStyle name="Vírgula 8 2 2 5 2" xfId="5398" xr:uid="{00000000-0005-0000-0000-000016C80000}"/>
    <cellStyle name="Vírgula 8 2 2 5 2 2" xfId="10374" xr:uid="{00000000-0005-0000-0000-000017C80000}"/>
    <cellStyle name="Vírgula 8 2 2 5 2 2 2" xfId="51818" xr:uid="{00000000-0005-0000-0000-000018C80000}"/>
    <cellStyle name="Vírgula 8 2 2 5 2 2 3" xfId="51819" xr:uid="{00000000-0005-0000-0000-000019C80000}"/>
    <cellStyle name="Vírgula 8 2 2 5 2 2 4" xfId="51820" xr:uid="{00000000-0005-0000-0000-00001AC80000}"/>
    <cellStyle name="Vírgula 8 2 2 5 2 3" xfId="51821" xr:uid="{00000000-0005-0000-0000-00001BC80000}"/>
    <cellStyle name="Vírgula 8 2 2 5 2 3 2" xfId="51822" xr:uid="{00000000-0005-0000-0000-00001CC80000}"/>
    <cellStyle name="Vírgula 8 2 2 5 2 3 3" xfId="51823" xr:uid="{00000000-0005-0000-0000-00001DC80000}"/>
    <cellStyle name="Vírgula 8 2 2 5 2 4" xfId="51824" xr:uid="{00000000-0005-0000-0000-00001EC80000}"/>
    <cellStyle name="Vírgula 8 2 2 5 2 5" xfId="51825" xr:uid="{00000000-0005-0000-0000-00001FC80000}"/>
    <cellStyle name="Vírgula 8 2 2 5 2 6" xfId="51826" xr:uid="{00000000-0005-0000-0000-000020C80000}"/>
    <cellStyle name="Vírgula 8 2 2 5 3" xfId="8683" xr:uid="{00000000-0005-0000-0000-000021C80000}"/>
    <cellStyle name="Vírgula 8 2 2 5 3 2" xfId="51827" xr:uid="{00000000-0005-0000-0000-000022C80000}"/>
    <cellStyle name="Vírgula 8 2 2 5 3 3" xfId="51828" xr:uid="{00000000-0005-0000-0000-000023C80000}"/>
    <cellStyle name="Vírgula 8 2 2 5 3 4" xfId="51829" xr:uid="{00000000-0005-0000-0000-000024C80000}"/>
    <cellStyle name="Vírgula 8 2 2 5 4" xfId="51830" xr:uid="{00000000-0005-0000-0000-000025C80000}"/>
    <cellStyle name="Vírgula 8 2 2 5 4 2" xfId="51831" xr:uid="{00000000-0005-0000-0000-000026C80000}"/>
    <cellStyle name="Vírgula 8 2 2 5 4 3" xfId="51832" xr:uid="{00000000-0005-0000-0000-000027C80000}"/>
    <cellStyle name="Vírgula 8 2 2 5 4 4" xfId="51833" xr:uid="{00000000-0005-0000-0000-000028C80000}"/>
    <cellStyle name="Vírgula 8 2 2 5 5" xfId="51834" xr:uid="{00000000-0005-0000-0000-000029C80000}"/>
    <cellStyle name="Vírgula 8 2 2 5 5 2" xfId="51835" xr:uid="{00000000-0005-0000-0000-00002AC80000}"/>
    <cellStyle name="Vírgula 8 2 2 5 5 3" xfId="51836" xr:uid="{00000000-0005-0000-0000-00002BC80000}"/>
    <cellStyle name="Vírgula 8 2 2 5 5 4" xfId="51837" xr:uid="{00000000-0005-0000-0000-00002CC80000}"/>
    <cellStyle name="Vírgula 8 2 2 5 6" xfId="51838" xr:uid="{00000000-0005-0000-0000-00002DC80000}"/>
    <cellStyle name="Vírgula 8 2 2 5 6 2" xfId="51839" xr:uid="{00000000-0005-0000-0000-00002EC80000}"/>
    <cellStyle name="Vírgula 8 2 2 5 6 3" xfId="51840" xr:uid="{00000000-0005-0000-0000-00002FC80000}"/>
    <cellStyle name="Vírgula 8 2 2 5 7" xfId="51841" xr:uid="{00000000-0005-0000-0000-000030C80000}"/>
    <cellStyle name="Vírgula 8 2 2 5 8" xfId="51842" xr:uid="{00000000-0005-0000-0000-000031C80000}"/>
    <cellStyle name="Vírgula 8 2 2 5 9" xfId="51843" xr:uid="{00000000-0005-0000-0000-000032C80000}"/>
    <cellStyle name="Vírgula 8 2 2 6" xfId="4047" xr:uid="{00000000-0005-0000-0000-000033C80000}"/>
    <cellStyle name="Vírgula 8 2 2 6 2" xfId="8819" xr:uid="{00000000-0005-0000-0000-000034C80000}"/>
    <cellStyle name="Vírgula 8 2 2 6 2 2" xfId="51844" xr:uid="{00000000-0005-0000-0000-000035C80000}"/>
    <cellStyle name="Vírgula 8 2 2 6 2 2 2" xfId="51845" xr:uid="{00000000-0005-0000-0000-000036C80000}"/>
    <cellStyle name="Vírgula 8 2 2 6 2 2 3" xfId="51846" xr:uid="{00000000-0005-0000-0000-000037C80000}"/>
    <cellStyle name="Vírgula 8 2 2 6 2 2 4" xfId="51847" xr:uid="{00000000-0005-0000-0000-000038C80000}"/>
    <cellStyle name="Vírgula 8 2 2 6 2 3" xfId="51848" xr:uid="{00000000-0005-0000-0000-000039C80000}"/>
    <cellStyle name="Vírgula 8 2 2 6 2 3 2" xfId="51849" xr:uid="{00000000-0005-0000-0000-00003AC80000}"/>
    <cellStyle name="Vírgula 8 2 2 6 2 3 3" xfId="51850" xr:uid="{00000000-0005-0000-0000-00003BC80000}"/>
    <cellStyle name="Vírgula 8 2 2 6 2 4" xfId="51851" xr:uid="{00000000-0005-0000-0000-00003CC80000}"/>
    <cellStyle name="Vírgula 8 2 2 6 2 5" xfId="51852" xr:uid="{00000000-0005-0000-0000-00003DC80000}"/>
    <cellStyle name="Vírgula 8 2 2 6 2 6" xfId="51853" xr:uid="{00000000-0005-0000-0000-00003EC80000}"/>
    <cellStyle name="Vírgula 8 2 2 6 3" xfId="51854" xr:uid="{00000000-0005-0000-0000-00003FC80000}"/>
    <cellStyle name="Vírgula 8 2 2 6 3 2" xfId="51855" xr:uid="{00000000-0005-0000-0000-000040C80000}"/>
    <cellStyle name="Vírgula 8 2 2 6 3 3" xfId="51856" xr:uid="{00000000-0005-0000-0000-000041C80000}"/>
    <cellStyle name="Vírgula 8 2 2 6 3 4" xfId="51857" xr:uid="{00000000-0005-0000-0000-000042C80000}"/>
    <cellStyle name="Vírgula 8 2 2 6 4" xfId="51858" xr:uid="{00000000-0005-0000-0000-000043C80000}"/>
    <cellStyle name="Vírgula 8 2 2 6 4 2" xfId="51859" xr:uid="{00000000-0005-0000-0000-000044C80000}"/>
    <cellStyle name="Vírgula 8 2 2 6 4 3" xfId="51860" xr:uid="{00000000-0005-0000-0000-000045C80000}"/>
    <cellStyle name="Vírgula 8 2 2 6 4 4" xfId="51861" xr:uid="{00000000-0005-0000-0000-000046C80000}"/>
    <cellStyle name="Vírgula 8 2 2 6 5" xfId="51862" xr:uid="{00000000-0005-0000-0000-000047C80000}"/>
    <cellStyle name="Vírgula 8 2 2 6 5 2" xfId="51863" xr:uid="{00000000-0005-0000-0000-000048C80000}"/>
    <cellStyle name="Vírgula 8 2 2 6 5 3" xfId="51864" xr:uid="{00000000-0005-0000-0000-000049C80000}"/>
    <cellStyle name="Vírgula 8 2 2 6 6" xfId="51865" xr:uid="{00000000-0005-0000-0000-00004AC80000}"/>
    <cellStyle name="Vírgula 8 2 2 6 7" xfId="51866" xr:uid="{00000000-0005-0000-0000-00004BC80000}"/>
    <cellStyle name="Vírgula 8 2 2 6 8" xfId="51867" xr:uid="{00000000-0005-0000-0000-00004CC80000}"/>
    <cellStyle name="Vírgula 8 2 2 7" xfId="5573" xr:uid="{00000000-0005-0000-0000-00004DC80000}"/>
    <cellStyle name="Vírgula 8 2 2 7 2" xfId="10516" xr:uid="{00000000-0005-0000-0000-00004EC80000}"/>
    <cellStyle name="Vírgula 8 2 2 7 2 2" xfId="51868" xr:uid="{00000000-0005-0000-0000-00004FC80000}"/>
    <cellStyle name="Vírgula 8 2 2 7 2 3" xfId="51869" xr:uid="{00000000-0005-0000-0000-000050C80000}"/>
    <cellStyle name="Vírgula 8 2 2 7 2 4" xfId="51870" xr:uid="{00000000-0005-0000-0000-000051C80000}"/>
    <cellStyle name="Vírgula 8 2 2 7 3" xfId="51871" xr:uid="{00000000-0005-0000-0000-000052C80000}"/>
    <cellStyle name="Vírgula 8 2 2 7 3 2" xfId="51872" xr:uid="{00000000-0005-0000-0000-000053C80000}"/>
    <cellStyle name="Vírgula 8 2 2 7 3 3" xfId="51873" xr:uid="{00000000-0005-0000-0000-000054C80000}"/>
    <cellStyle name="Vírgula 8 2 2 7 4" xfId="51874" xr:uid="{00000000-0005-0000-0000-000055C80000}"/>
    <cellStyle name="Vírgula 8 2 2 7 5" xfId="51875" xr:uid="{00000000-0005-0000-0000-000056C80000}"/>
    <cellStyle name="Vírgula 8 2 2 7 6" xfId="51876" xr:uid="{00000000-0005-0000-0000-000057C80000}"/>
    <cellStyle name="Vírgula 8 2 2 8" xfId="5795" xr:uid="{00000000-0005-0000-0000-000058C80000}"/>
    <cellStyle name="Vírgula 8 2 2 8 2" xfId="10737" xr:uid="{00000000-0005-0000-0000-000059C80000}"/>
    <cellStyle name="Vírgula 8 2 2 8 3" xfId="51877" xr:uid="{00000000-0005-0000-0000-00005AC80000}"/>
    <cellStyle name="Vírgula 8 2 2 8 4" xfId="51878" xr:uid="{00000000-0005-0000-0000-00005BC80000}"/>
    <cellStyle name="Vírgula 8 2 2 9" xfId="7303" xr:uid="{00000000-0005-0000-0000-00005CC80000}"/>
    <cellStyle name="Vírgula 8 2 2 9 2" xfId="51879" xr:uid="{00000000-0005-0000-0000-00005DC80000}"/>
    <cellStyle name="Vírgula 8 2 2 9 3" xfId="51880" xr:uid="{00000000-0005-0000-0000-00005EC80000}"/>
    <cellStyle name="Vírgula 8 2 2 9 4" xfId="51881" xr:uid="{00000000-0005-0000-0000-00005FC80000}"/>
    <cellStyle name="Vírgula 8 2 3" xfId="635" xr:uid="{00000000-0005-0000-0000-000060C80000}"/>
    <cellStyle name="Vírgula 8 2 3 10" xfId="2384" xr:uid="{00000000-0005-0000-0000-000061C80000}"/>
    <cellStyle name="Vírgula 8 2 3 10 2" xfId="51882" xr:uid="{00000000-0005-0000-0000-000062C80000}"/>
    <cellStyle name="Vírgula 8 2 3 10 3" xfId="51883" xr:uid="{00000000-0005-0000-0000-000063C80000}"/>
    <cellStyle name="Vírgula 8 2 3 10 4" xfId="51884" xr:uid="{00000000-0005-0000-0000-000064C80000}"/>
    <cellStyle name="Vírgula 8 2 3 11" xfId="51885" xr:uid="{00000000-0005-0000-0000-000065C80000}"/>
    <cellStyle name="Vírgula 8 2 3 11 2" xfId="51886" xr:uid="{00000000-0005-0000-0000-000066C80000}"/>
    <cellStyle name="Vírgula 8 2 3 11 3" xfId="51887" xr:uid="{00000000-0005-0000-0000-000067C80000}"/>
    <cellStyle name="Vírgula 8 2 3 12" xfId="51888" xr:uid="{00000000-0005-0000-0000-000068C80000}"/>
    <cellStyle name="Vírgula 8 2 3 13" xfId="51889" xr:uid="{00000000-0005-0000-0000-000069C80000}"/>
    <cellStyle name="Vírgula 8 2 3 14" xfId="51890" xr:uid="{00000000-0005-0000-0000-00006AC80000}"/>
    <cellStyle name="Vírgula 8 2 3 2" xfId="776" xr:uid="{00000000-0005-0000-0000-00006BC80000}"/>
    <cellStyle name="Vírgula 8 2 3 2 10" xfId="51891" xr:uid="{00000000-0005-0000-0000-00006CC80000}"/>
    <cellStyle name="Vírgula 8 2 3 2 11" xfId="51892" xr:uid="{00000000-0005-0000-0000-00006DC80000}"/>
    <cellStyle name="Vírgula 8 2 3 2 2" xfId="1241" xr:uid="{00000000-0005-0000-0000-00006EC80000}"/>
    <cellStyle name="Vírgula 8 2 3 2 2 10" xfId="51893" xr:uid="{00000000-0005-0000-0000-00006FC80000}"/>
    <cellStyle name="Vírgula 8 2 3 2 2 2" xfId="1956" xr:uid="{00000000-0005-0000-0000-000070C80000}"/>
    <cellStyle name="Vírgula 8 2 3 2 2 2 2" xfId="5314" xr:uid="{00000000-0005-0000-0000-000071C80000}"/>
    <cellStyle name="Vírgula 8 2 3 2 2 2 2 2" xfId="10298" xr:uid="{00000000-0005-0000-0000-000072C80000}"/>
    <cellStyle name="Vírgula 8 2 3 2 2 2 2 2 2" xfId="51894" xr:uid="{00000000-0005-0000-0000-000073C80000}"/>
    <cellStyle name="Vírgula 8 2 3 2 2 2 2 2 3" xfId="51895" xr:uid="{00000000-0005-0000-0000-000074C80000}"/>
    <cellStyle name="Vírgula 8 2 3 2 2 2 2 2 4" xfId="51896" xr:uid="{00000000-0005-0000-0000-000075C80000}"/>
    <cellStyle name="Vírgula 8 2 3 2 2 2 2 3" xfId="51897" xr:uid="{00000000-0005-0000-0000-000076C80000}"/>
    <cellStyle name="Vírgula 8 2 3 2 2 2 2 3 2" xfId="51898" xr:uid="{00000000-0005-0000-0000-000077C80000}"/>
    <cellStyle name="Vírgula 8 2 3 2 2 2 2 3 3" xfId="51899" xr:uid="{00000000-0005-0000-0000-000078C80000}"/>
    <cellStyle name="Vírgula 8 2 3 2 2 2 2 4" xfId="51900" xr:uid="{00000000-0005-0000-0000-000079C80000}"/>
    <cellStyle name="Vírgula 8 2 3 2 2 2 2 5" xfId="51901" xr:uid="{00000000-0005-0000-0000-00007AC80000}"/>
    <cellStyle name="Vírgula 8 2 3 2 2 2 2 6" xfId="51902" xr:uid="{00000000-0005-0000-0000-00007BC80000}"/>
    <cellStyle name="Vírgula 8 2 3 2 2 2 3" xfId="7043" xr:uid="{00000000-0005-0000-0000-00007CC80000}"/>
    <cellStyle name="Vírgula 8 2 3 2 2 2 3 2" xfId="11985" xr:uid="{00000000-0005-0000-0000-00007DC80000}"/>
    <cellStyle name="Vírgula 8 2 3 2 2 2 3 3" xfId="51903" xr:uid="{00000000-0005-0000-0000-00007EC80000}"/>
    <cellStyle name="Vírgula 8 2 3 2 2 2 3 4" xfId="51904" xr:uid="{00000000-0005-0000-0000-00007FC80000}"/>
    <cellStyle name="Vírgula 8 2 3 2 2 2 4" xfId="8551" xr:uid="{00000000-0005-0000-0000-000080C80000}"/>
    <cellStyle name="Vírgula 8 2 3 2 2 2 4 2" xfId="51905" xr:uid="{00000000-0005-0000-0000-000081C80000}"/>
    <cellStyle name="Vírgula 8 2 3 2 2 2 4 3" xfId="51906" xr:uid="{00000000-0005-0000-0000-000082C80000}"/>
    <cellStyle name="Vírgula 8 2 3 2 2 2 4 4" xfId="51907" xr:uid="{00000000-0005-0000-0000-000083C80000}"/>
    <cellStyle name="Vírgula 8 2 3 2 2 2 5" xfId="3589" xr:uid="{00000000-0005-0000-0000-000084C80000}"/>
    <cellStyle name="Vírgula 8 2 3 2 2 2 5 2" xfId="51908" xr:uid="{00000000-0005-0000-0000-000085C80000}"/>
    <cellStyle name="Vírgula 8 2 3 2 2 2 5 3" xfId="51909" xr:uid="{00000000-0005-0000-0000-000086C80000}"/>
    <cellStyle name="Vírgula 8 2 3 2 2 2 5 4" xfId="51910" xr:uid="{00000000-0005-0000-0000-000087C80000}"/>
    <cellStyle name="Vírgula 8 2 3 2 2 2 6" xfId="51911" xr:uid="{00000000-0005-0000-0000-000088C80000}"/>
    <cellStyle name="Vírgula 8 2 3 2 2 2 6 2" xfId="51912" xr:uid="{00000000-0005-0000-0000-000089C80000}"/>
    <cellStyle name="Vírgula 8 2 3 2 2 2 6 3" xfId="51913" xr:uid="{00000000-0005-0000-0000-00008AC80000}"/>
    <cellStyle name="Vírgula 8 2 3 2 2 2 7" xfId="51914" xr:uid="{00000000-0005-0000-0000-00008BC80000}"/>
    <cellStyle name="Vírgula 8 2 3 2 2 2 8" xfId="51915" xr:uid="{00000000-0005-0000-0000-00008CC80000}"/>
    <cellStyle name="Vírgula 8 2 3 2 2 2 9" xfId="51916" xr:uid="{00000000-0005-0000-0000-00008DC80000}"/>
    <cellStyle name="Vírgula 8 2 3 2 2 3" xfId="4609" xr:uid="{00000000-0005-0000-0000-00008EC80000}"/>
    <cellStyle name="Vírgula 8 2 3 2 2 3 2" xfId="9593" xr:uid="{00000000-0005-0000-0000-00008FC80000}"/>
    <cellStyle name="Vírgula 8 2 3 2 2 3 2 2" xfId="51917" xr:uid="{00000000-0005-0000-0000-000090C80000}"/>
    <cellStyle name="Vírgula 8 2 3 2 2 3 2 3" xfId="51918" xr:uid="{00000000-0005-0000-0000-000091C80000}"/>
    <cellStyle name="Vírgula 8 2 3 2 2 3 2 4" xfId="51919" xr:uid="{00000000-0005-0000-0000-000092C80000}"/>
    <cellStyle name="Vírgula 8 2 3 2 2 3 3" xfId="51920" xr:uid="{00000000-0005-0000-0000-000093C80000}"/>
    <cellStyle name="Vírgula 8 2 3 2 2 3 3 2" xfId="51921" xr:uid="{00000000-0005-0000-0000-000094C80000}"/>
    <cellStyle name="Vírgula 8 2 3 2 2 3 3 3" xfId="51922" xr:uid="{00000000-0005-0000-0000-000095C80000}"/>
    <cellStyle name="Vírgula 8 2 3 2 2 3 4" xfId="51923" xr:uid="{00000000-0005-0000-0000-000096C80000}"/>
    <cellStyle name="Vírgula 8 2 3 2 2 3 5" xfId="51924" xr:uid="{00000000-0005-0000-0000-000097C80000}"/>
    <cellStyle name="Vírgula 8 2 3 2 2 3 6" xfId="51925" xr:uid="{00000000-0005-0000-0000-000098C80000}"/>
    <cellStyle name="Vírgula 8 2 3 2 2 4" xfId="6340" xr:uid="{00000000-0005-0000-0000-000099C80000}"/>
    <cellStyle name="Vírgula 8 2 3 2 2 4 2" xfId="11282" xr:uid="{00000000-0005-0000-0000-00009AC80000}"/>
    <cellStyle name="Vírgula 8 2 3 2 2 4 3" xfId="51926" xr:uid="{00000000-0005-0000-0000-00009BC80000}"/>
    <cellStyle name="Vírgula 8 2 3 2 2 4 4" xfId="51927" xr:uid="{00000000-0005-0000-0000-00009CC80000}"/>
    <cellStyle name="Vírgula 8 2 3 2 2 5" xfId="7848" xr:uid="{00000000-0005-0000-0000-00009DC80000}"/>
    <cellStyle name="Vírgula 8 2 3 2 2 5 2" xfId="51928" xr:uid="{00000000-0005-0000-0000-00009EC80000}"/>
    <cellStyle name="Vírgula 8 2 3 2 2 5 3" xfId="51929" xr:uid="{00000000-0005-0000-0000-00009FC80000}"/>
    <cellStyle name="Vírgula 8 2 3 2 2 5 4" xfId="51930" xr:uid="{00000000-0005-0000-0000-0000A0C80000}"/>
    <cellStyle name="Vírgula 8 2 3 2 2 6" xfId="2886" xr:uid="{00000000-0005-0000-0000-0000A1C80000}"/>
    <cellStyle name="Vírgula 8 2 3 2 2 6 2" xfId="51931" xr:uid="{00000000-0005-0000-0000-0000A2C80000}"/>
    <cellStyle name="Vírgula 8 2 3 2 2 6 3" xfId="51932" xr:uid="{00000000-0005-0000-0000-0000A3C80000}"/>
    <cellStyle name="Vírgula 8 2 3 2 2 6 4" xfId="51933" xr:uid="{00000000-0005-0000-0000-0000A4C80000}"/>
    <cellStyle name="Vírgula 8 2 3 2 2 7" xfId="51934" xr:uid="{00000000-0005-0000-0000-0000A5C80000}"/>
    <cellStyle name="Vírgula 8 2 3 2 2 7 2" xfId="51935" xr:uid="{00000000-0005-0000-0000-0000A6C80000}"/>
    <cellStyle name="Vírgula 8 2 3 2 2 7 3" xfId="51936" xr:uid="{00000000-0005-0000-0000-0000A7C80000}"/>
    <cellStyle name="Vírgula 8 2 3 2 2 8" xfId="51937" xr:uid="{00000000-0005-0000-0000-0000A8C80000}"/>
    <cellStyle name="Vírgula 8 2 3 2 2 9" xfId="51938" xr:uid="{00000000-0005-0000-0000-0000A9C80000}"/>
    <cellStyle name="Vírgula 8 2 3 2 3" xfId="1955" xr:uid="{00000000-0005-0000-0000-0000AAC80000}"/>
    <cellStyle name="Vírgula 8 2 3 2 3 2" xfId="5313" xr:uid="{00000000-0005-0000-0000-0000ABC80000}"/>
    <cellStyle name="Vírgula 8 2 3 2 3 2 2" xfId="10297" xr:uid="{00000000-0005-0000-0000-0000ACC80000}"/>
    <cellStyle name="Vírgula 8 2 3 2 3 2 2 2" xfId="51939" xr:uid="{00000000-0005-0000-0000-0000ADC80000}"/>
    <cellStyle name="Vírgula 8 2 3 2 3 2 2 3" xfId="51940" xr:uid="{00000000-0005-0000-0000-0000AEC80000}"/>
    <cellStyle name="Vírgula 8 2 3 2 3 2 2 4" xfId="51941" xr:uid="{00000000-0005-0000-0000-0000AFC80000}"/>
    <cellStyle name="Vírgula 8 2 3 2 3 2 3" xfId="51942" xr:uid="{00000000-0005-0000-0000-0000B0C80000}"/>
    <cellStyle name="Vírgula 8 2 3 2 3 2 3 2" xfId="51943" xr:uid="{00000000-0005-0000-0000-0000B1C80000}"/>
    <cellStyle name="Vírgula 8 2 3 2 3 2 3 3" xfId="51944" xr:uid="{00000000-0005-0000-0000-0000B2C80000}"/>
    <cellStyle name="Vírgula 8 2 3 2 3 2 4" xfId="51945" xr:uid="{00000000-0005-0000-0000-0000B3C80000}"/>
    <cellStyle name="Vírgula 8 2 3 2 3 2 5" xfId="51946" xr:uid="{00000000-0005-0000-0000-0000B4C80000}"/>
    <cellStyle name="Vírgula 8 2 3 2 3 2 6" xfId="51947" xr:uid="{00000000-0005-0000-0000-0000B5C80000}"/>
    <cellStyle name="Vírgula 8 2 3 2 3 3" xfId="7042" xr:uid="{00000000-0005-0000-0000-0000B6C80000}"/>
    <cellStyle name="Vírgula 8 2 3 2 3 3 2" xfId="11984" xr:uid="{00000000-0005-0000-0000-0000B7C80000}"/>
    <cellStyle name="Vírgula 8 2 3 2 3 3 3" xfId="51948" xr:uid="{00000000-0005-0000-0000-0000B8C80000}"/>
    <cellStyle name="Vírgula 8 2 3 2 3 3 4" xfId="51949" xr:uid="{00000000-0005-0000-0000-0000B9C80000}"/>
    <cellStyle name="Vírgula 8 2 3 2 3 4" xfId="8550" xr:uid="{00000000-0005-0000-0000-0000BAC80000}"/>
    <cellStyle name="Vírgula 8 2 3 2 3 4 2" xfId="51950" xr:uid="{00000000-0005-0000-0000-0000BBC80000}"/>
    <cellStyle name="Vírgula 8 2 3 2 3 4 3" xfId="51951" xr:uid="{00000000-0005-0000-0000-0000BCC80000}"/>
    <cellStyle name="Vírgula 8 2 3 2 3 4 4" xfId="51952" xr:uid="{00000000-0005-0000-0000-0000BDC80000}"/>
    <cellStyle name="Vírgula 8 2 3 2 3 5" xfId="3588" xr:uid="{00000000-0005-0000-0000-0000BEC80000}"/>
    <cellStyle name="Vírgula 8 2 3 2 3 5 2" xfId="51953" xr:uid="{00000000-0005-0000-0000-0000BFC80000}"/>
    <cellStyle name="Vírgula 8 2 3 2 3 5 3" xfId="51954" xr:uid="{00000000-0005-0000-0000-0000C0C80000}"/>
    <cellStyle name="Vírgula 8 2 3 2 3 5 4" xfId="51955" xr:uid="{00000000-0005-0000-0000-0000C1C80000}"/>
    <cellStyle name="Vírgula 8 2 3 2 3 6" xfId="51956" xr:uid="{00000000-0005-0000-0000-0000C2C80000}"/>
    <cellStyle name="Vírgula 8 2 3 2 3 6 2" xfId="51957" xr:uid="{00000000-0005-0000-0000-0000C3C80000}"/>
    <cellStyle name="Vírgula 8 2 3 2 3 6 3" xfId="51958" xr:uid="{00000000-0005-0000-0000-0000C4C80000}"/>
    <cellStyle name="Vírgula 8 2 3 2 3 7" xfId="51959" xr:uid="{00000000-0005-0000-0000-0000C5C80000}"/>
    <cellStyle name="Vírgula 8 2 3 2 3 8" xfId="51960" xr:uid="{00000000-0005-0000-0000-0000C6C80000}"/>
    <cellStyle name="Vírgula 8 2 3 2 3 9" xfId="51961" xr:uid="{00000000-0005-0000-0000-0000C7C80000}"/>
    <cellStyle name="Vírgula 8 2 3 2 4" xfId="4226" xr:uid="{00000000-0005-0000-0000-0000C8C80000}"/>
    <cellStyle name="Vírgula 8 2 3 2 4 2" xfId="9212" xr:uid="{00000000-0005-0000-0000-0000C9C80000}"/>
    <cellStyle name="Vírgula 8 2 3 2 4 2 2" xfId="51962" xr:uid="{00000000-0005-0000-0000-0000CAC80000}"/>
    <cellStyle name="Vírgula 8 2 3 2 4 2 3" xfId="51963" xr:uid="{00000000-0005-0000-0000-0000CBC80000}"/>
    <cellStyle name="Vírgula 8 2 3 2 4 2 4" xfId="51964" xr:uid="{00000000-0005-0000-0000-0000CCC80000}"/>
    <cellStyle name="Vírgula 8 2 3 2 4 3" xfId="51965" xr:uid="{00000000-0005-0000-0000-0000CDC80000}"/>
    <cellStyle name="Vírgula 8 2 3 2 4 3 2" xfId="51966" xr:uid="{00000000-0005-0000-0000-0000CEC80000}"/>
    <cellStyle name="Vírgula 8 2 3 2 4 3 3" xfId="51967" xr:uid="{00000000-0005-0000-0000-0000CFC80000}"/>
    <cellStyle name="Vírgula 8 2 3 2 4 4" xfId="51968" xr:uid="{00000000-0005-0000-0000-0000D0C80000}"/>
    <cellStyle name="Vírgula 8 2 3 2 4 5" xfId="51969" xr:uid="{00000000-0005-0000-0000-0000D1C80000}"/>
    <cellStyle name="Vírgula 8 2 3 2 4 6" xfId="51970" xr:uid="{00000000-0005-0000-0000-0000D2C80000}"/>
    <cellStyle name="Vírgula 8 2 3 2 5" xfId="5973" xr:uid="{00000000-0005-0000-0000-0000D3C80000}"/>
    <cellStyle name="Vírgula 8 2 3 2 5 2" xfId="10915" xr:uid="{00000000-0005-0000-0000-0000D4C80000}"/>
    <cellStyle name="Vírgula 8 2 3 2 5 3" xfId="51971" xr:uid="{00000000-0005-0000-0000-0000D5C80000}"/>
    <cellStyle name="Vírgula 8 2 3 2 5 4" xfId="51972" xr:uid="{00000000-0005-0000-0000-0000D6C80000}"/>
    <cellStyle name="Vírgula 8 2 3 2 6" xfId="7481" xr:uid="{00000000-0005-0000-0000-0000D7C80000}"/>
    <cellStyle name="Vírgula 8 2 3 2 6 2" xfId="51973" xr:uid="{00000000-0005-0000-0000-0000D8C80000}"/>
    <cellStyle name="Vírgula 8 2 3 2 6 3" xfId="51974" xr:uid="{00000000-0005-0000-0000-0000D9C80000}"/>
    <cellStyle name="Vírgula 8 2 3 2 6 4" xfId="51975" xr:uid="{00000000-0005-0000-0000-0000DAC80000}"/>
    <cellStyle name="Vírgula 8 2 3 2 7" xfId="2519" xr:uid="{00000000-0005-0000-0000-0000DBC80000}"/>
    <cellStyle name="Vírgula 8 2 3 2 7 2" xfId="51976" xr:uid="{00000000-0005-0000-0000-0000DCC80000}"/>
    <cellStyle name="Vírgula 8 2 3 2 7 3" xfId="51977" xr:uid="{00000000-0005-0000-0000-0000DDC80000}"/>
    <cellStyle name="Vírgula 8 2 3 2 7 4" xfId="51978" xr:uid="{00000000-0005-0000-0000-0000DEC80000}"/>
    <cellStyle name="Vírgula 8 2 3 2 8" xfId="51979" xr:uid="{00000000-0005-0000-0000-0000DFC80000}"/>
    <cellStyle name="Vírgula 8 2 3 2 8 2" xfId="51980" xr:uid="{00000000-0005-0000-0000-0000E0C80000}"/>
    <cellStyle name="Vírgula 8 2 3 2 8 3" xfId="51981" xr:uid="{00000000-0005-0000-0000-0000E1C80000}"/>
    <cellStyle name="Vírgula 8 2 3 2 9" xfId="51982" xr:uid="{00000000-0005-0000-0000-0000E2C80000}"/>
    <cellStyle name="Vírgula 8 2 3 3" xfId="929" xr:uid="{00000000-0005-0000-0000-0000E3C80000}"/>
    <cellStyle name="Vírgula 8 2 3 3 10" xfId="51983" xr:uid="{00000000-0005-0000-0000-0000E4C80000}"/>
    <cellStyle name="Vírgula 8 2 3 3 2" xfId="1957" xr:uid="{00000000-0005-0000-0000-0000E5C80000}"/>
    <cellStyle name="Vírgula 8 2 3 3 2 2" xfId="5315" xr:uid="{00000000-0005-0000-0000-0000E6C80000}"/>
    <cellStyle name="Vírgula 8 2 3 3 2 2 2" xfId="10299" xr:uid="{00000000-0005-0000-0000-0000E7C80000}"/>
    <cellStyle name="Vírgula 8 2 3 3 2 2 2 2" xfId="51984" xr:uid="{00000000-0005-0000-0000-0000E8C80000}"/>
    <cellStyle name="Vírgula 8 2 3 3 2 2 2 3" xfId="51985" xr:uid="{00000000-0005-0000-0000-0000E9C80000}"/>
    <cellStyle name="Vírgula 8 2 3 3 2 2 2 4" xfId="51986" xr:uid="{00000000-0005-0000-0000-0000EAC80000}"/>
    <cellStyle name="Vírgula 8 2 3 3 2 2 3" xfId="51987" xr:uid="{00000000-0005-0000-0000-0000EBC80000}"/>
    <cellStyle name="Vírgula 8 2 3 3 2 2 3 2" xfId="51988" xr:uid="{00000000-0005-0000-0000-0000ECC80000}"/>
    <cellStyle name="Vírgula 8 2 3 3 2 2 3 3" xfId="51989" xr:uid="{00000000-0005-0000-0000-0000EDC80000}"/>
    <cellStyle name="Vírgula 8 2 3 3 2 2 4" xfId="51990" xr:uid="{00000000-0005-0000-0000-0000EEC80000}"/>
    <cellStyle name="Vírgula 8 2 3 3 2 2 5" xfId="51991" xr:uid="{00000000-0005-0000-0000-0000EFC80000}"/>
    <cellStyle name="Vírgula 8 2 3 3 2 2 6" xfId="51992" xr:uid="{00000000-0005-0000-0000-0000F0C80000}"/>
    <cellStyle name="Vírgula 8 2 3 3 2 3" xfId="7044" xr:uid="{00000000-0005-0000-0000-0000F1C80000}"/>
    <cellStyle name="Vírgula 8 2 3 3 2 3 2" xfId="11986" xr:uid="{00000000-0005-0000-0000-0000F2C80000}"/>
    <cellStyle name="Vírgula 8 2 3 3 2 3 3" xfId="51993" xr:uid="{00000000-0005-0000-0000-0000F3C80000}"/>
    <cellStyle name="Vírgula 8 2 3 3 2 3 4" xfId="51994" xr:uid="{00000000-0005-0000-0000-0000F4C80000}"/>
    <cellStyle name="Vírgula 8 2 3 3 2 4" xfId="8552" xr:uid="{00000000-0005-0000-0000-0000F5C80000}"/>
    <cellStyle name="Vírgula 8 2 3 3 2 4 2" xfId="51995" xr:uid="{00000000-0005-0000-0000-0000F6C80000}"/>
    <cellStyle name="Vírgula 8 2 3 3 2 4 3" xfId="51996" xr:uid="{00000000-0005-0000-0000-0000F7C80000}"/>
    <cellStyle name="Vírgula 8 2 3 3 2 4 4" xfId="51997" xr:uid="{00000000-0005-0000-0000-0000F8C80000}"/>
    <cellStyle name="Vírgula 8 2 3 3 2 5" xfId="3590" xr:uid="{00000000-0005-0000-0000-0000F9C80000}"/>
    <cellStyle name="Vírgula 8 2 3 3 2 5 2" xfId="51998" xr:uid="{00000000-0005-0000-0000-0000FAC80000}"/>
    <cellStyle name="Vírgula 8 2 3 3 2 5 3" xfId="51999" xr:uid="{00000000-0005-0000-0000-0000FBC80000}"/>
    <cellStyle name="Vírgula 8 2 3 3 2 5 4" xfId="52000" xr:uid="{00000000-0005-0000-0000-0000FCC80000}"/>
    <cellStyle name="Vírgula 8 2 3 3 2 6" xfId="52001" xr:uid="{00000000-0005-0000-0000-0000FDC80000}"/>
    <cellStyle name="Vírgula 8 2 3 3 2 6 2" xfId="52002" xr:uid="{00000000-0005-0000-0000-0000FEC80000}"/>
    <cellStyle name="Vírgula 8 2 3 3 2 6 3" xfId="52003" xr:uid="{00000000-0005-0000-0000-0000FFC80000}"/>
    <cellStyle name="Vírgula 8 2 3 3 2 7" xfId="52004" xr:uid="{00000000-0005-0000-0000-000000C90000}"/>
    <cellStyle name="Vírgula 8 2 3 3 2 8" xfId="52005" xr:uid="{00000000-0005-0000-0000-000001C90000}"/>
    <cellStyle name="Vírgula 8 2 3 3 2 9" xfId="52006" xr:uid="{00000000-0005-0000-0000-000002C90000}"/>
    <cellStyle name="Vírgula 8 2 3 3 3" xfId="4368" xr:uid="{00000000-0005-0000-0000-000003C90000}"/>
    <cellStyle name="Vírgula 8 2 3 3 3 2" xfId="9353" xr:uid="{00000000-0005-0000-0000-000004C90000}"/>
    <cellStyle name="Vírgula 8 2 3 3 3 2 2" xfId="52007" xr:uid="{00000000-0005-0000-0000-000005C90000}"/>
    <cellStyle name="Vírgula 8 2 3 3 3 2 3" xfId="52008" xr:uid="{00000000-0005-0000-0000-000006C90000}"/>
    <cellStyle name="Vírgula 8 2 3 3 3 2 4" xfId="52009" xr:uid="{00000000-0005-0000-0000-000007C90000}"/>
    <cellStyle name="Vírgula 8 2 3 3 3 3" xfId="52010" xr:uid="{00000000-0005-0000-0000-000008C90000}"/>
    <cellStyle name="Vírgula 8 2 3 3 3 3 2" xfId="52011" xr:uid="{00000000-0005-0000-0000-000009C90000}"/>
    <cellStyle name="Vírgula 8 2 3 3 3 3 3" xfId="52012" xr:uid="{00000000-0005-0000-0000-00000AC90000}"/>
    <cellStyle name="Vírgula 8 2 3 3 3 4" xfId="52013" xr:uid="{00000000-0005-0000-0000-00000BC90000}"/>
    <cellStyle name="Vírgula 8 2 3 3 3 5" xfId="52014" xr:uid="{00000000-0005-0000-0000-00000CC90000}"/>
    <cellStyle name="Vírgula 8 2 3 3 3 6" xfId="52015" xr:uid="{00000000-0005-0000-0000-00000DC90000}"/>
    <cellStyle name="Vírgula 8 2 3 3 4" xfId="6111" xr:uid="{00000000-0005-0000-0000-00000EC90000}"/>
    <cellStyle name="Vírgula 8 2 3 3 4 2" xfId="11053" xr:uid="{00000000-0005-0000-0000-00000FC90000}"/>
    <cellStyle name="Vírgula 8 2 3 3 4 3" xfId="52016" xr:uid="{00000000-0005-0000-0000-000010C90000}"/>
    <cellStyle name="Vírgula 8 2 3 3 4 4" xfId="52017" xr:uid="{00000000-0005-0000-0000-000011C90000}"/>
    <cellStyle name="Vírgula 8 2 3 3 5" xfId="7619" xr:uid="{00000000-0005-0000-0000-000012C90000}"/>
    <cellStyle name="Vírgula 8 2 3 3 5 2" xfId="52018" xr:uid="{00000000-0005-0000-0000-000013C90000}"/>
    <cellStyle name="Vírgula 8 2 3 3 5 3" xfId="52019" xr:uid="{00000000-0005-0000-0000-000014C90000}"/>
    <cellStyle name="Vírgula 8 2 3 3 5 4" xfId="52020" xr:uid="{00000000-0005-0000-0000-000015C90000}"/>
    <cellStyle name="Vírgula 8 2 3 3 6" xfId="2657" xr:uid="{00000000-0005-0000-0000-000016C90000}"/>
    <cellStyle name="Vírgula 8 2 3 3 6 2" xfId="52021" xr:uid="{00000000-0005-0000-0000-000017C90000}"/>
    <cellStyle name="Vírgula 8 2 3 3 6 3" xfId="52022" xr:uid="{00000000-0005-0000-0000-000018C90000}"/>
    <cellStyle name="Vírgula 8 2 3 3 6 4" xfId="52023" xr:uid="{00000000-0005-0000-0000-000019C90000}"/>
    <cellStyle name="Vírgula 8 2 3 3 7" xfId="52024" xr:uid="{00000000-0005-0000-0000-00001AC90000}"/>
    <cellStyle name="Vírgula 8 2 3 3 7 2" xfId="52025" xr:uid="{00000000-0005-0000-0000-00001BC90000}"/>
    <cellStyle name="Vírgula 8 2 3 3 7 3" xfId="52026" xr:uid="{00000000-0005-0000-0000-00001CC90000}"/>
    <cellStyle name="Vírgula 8 2 3 3 8" xfId="52027" xr:uid="{00000000-0005-0000-0000-00001DC90000}"/>
    <cellStyle name="Vírgula 8 2 3 3 9" xfId="52028" xr:uid="{00000000-0005-0000-0000-00001EC90000}"/>
    <cellStyle name="Vírgula 8 2 3 4" xfId="1954" xr:uid="{00000000-0005-0000-0000-00001FC90000}"/>
    <cellStyle name="Vírgula 8 2 3 4 2" xfId="5312" xr:uid="{00000000-0005-0000-0000-000020C90000}"/>
    <cellStyle name="Vírgula 8 2 3 4 2 2" xfId="10296" xr:uid="{00000000-0005-0000-0000-000021C90000}"/>
    <cellStyle name="Vírgula 8 2 3 4 2 2 2" xfId="52029" xr:uid="{00000000-0005-0000-0000-000022C90000}"/>
    <cellStyle name="Vírgula 8 2 3 4 2 2 3" xfId="52030" xr:uid="{00000000-0005-0000-0000-000023C90000}"/>
    <cellStyle name="Vírgula 8 2 3 4 2 2 4" xfId="52031" xr:uid="{00000000-0005-0000-0000-000024C90000}"/>
    <cellStyle name="Vírgula 8 2 3 4 2 3" xfId="52032" xr:uid="{00000000-0005-0000-0000-000025C90000}"/>
    <cellStyle name="Vírgula 8 2 3 4 2 3 2" xfId="52033" xr:uid="{00000000-0005-0000-0000-000026C90000}"/>
    <cellStyle name="Vírgula 8 2 3 4 2 3 3" xfId="52034" xr:uid="{00000000-0005-0000-0000-000027C90000}"/>
    <cellStyle name="Vírgula 8 2 3 4 2 4" xfId="52035" xr:uid="{00000000-0005-0000-0000-000028C90000}"/>
    <cellStyle name="Vírgula 8 2 3 4 2 5" xfId="52036" xr:uid="{00000000-0005-0000-0000-000029C90000}"/>
    <cellStyle name="Vírgula 8 2 3 4 2 6" xfId="52037" xr:uid="{00000000-0005-0000-0000-00002AC90000}"/>
    <cellStyle name="Vírgula 8 2 3 4 3" xfId="7041" xr:uid="{00000000-0005-0000-0000-00002BC90000}"/>
    <cellStyle name="Vírgula 8 2 3 4 3 2" xfId="11983" xr:uid="{00000000-0005-0000-0000-00002CC90000}"/>
    <cellStyle name="Vírgula 8 2 3 4 3 3" xfId="52038" xr:uid="{00000000-0005-0000-0000-00002DC90000}"/>
    <cellStyle name="Vírgula 8 2 3 4 3 4" xfId="52039" xr:uid="{00000000-0005-0000-0000-00002EC90000}"/>
    <cellStyle name="Vírgula 8 2 3 4 4" xfId="8549" xr:uid="{00000000-0005-0000-0000-00002FC90000}"/>
    <cellStyle name="Vírgula 8 2 3 4 4 2" xfId="52040" xr:uid="{00000000-0005-0000-0000-000030C90000}"/>
    <cellStyle name="Vírgula 8 2 3 4 4 3" xfId="52041" xr:uid="{00000000-0005-0000-0000-000031C90000}"/>
    <cellStyle name="Vírgula 8 2 3 4 4 4" xfId="52042" xr:uid="{00000000-0005-0000-0000-000032C90000}"/>
    <cellStyle name="Vírgula 8 2 3 4 5" xfId="3587" xr:uid="{00000000-0005-0000-0000-000033C90000}"/>
    <cellStyle name="Vírgula 8 2 3 4 5 2" xfId="52043" xr:uid="{00000000-0005-0000-0000-000034C90000}"/>
    <cellStyle name="Vírgula 8 2 3 4 5 3" xfId="52044" xr:uid="{00000000-0005-0000-0000-000035C90000}"/>
    <cellStyle name="Vírgula 8 2 3 4 5 4" xfId="52045" xr:uid="{00000000-0005-0000-0000-000036C90000}"/>
    <cellStyle name="Vírgula 8 2 3 4 6" xfId="52046" xr:uid="{00000000-0005-0000-0000-000037C90000}"/>
    <cellStyle name="Vírgula 8 2 3 4 6 2" xfId="52047" xr:uid="{00000000-0005-0000-0000-000038C90000}"/>
    <cellStyle name="Vírgula 8 2 3 4 6 3" xfId="52048" xr:uid="{00000000-0005-0000-0000-000039C90000}"/>
    <cellStyle name="Vírgula 8 2 3 4 7" xfId="52049" xr:uid="{00000000-0005-0000-0000-00003AC90000}"/>
    <cellStyle name="Vírgula 8 2 3 4 8" xfId="52050" xr:uid="{00000000-0005-0000-0000-00003BC90000}"/>
    <cellStyle name="Vírgula 8 2 3 4 9" xfId="52051" xr:uid="{00000000-0005-0000-0000-00003CC90000}"/>
    <cellStyle name="Vírgula 8 2 3 5" xfId="3766" xr:uid="{00000000-0005-0000-0000-00003DC90000}"/>
    <cellStyle name="Vírgula 8 2 3 5 2" xfId="5363" xr:uid="{00000000-0005-0000-0000-00003EC90000}"/>
    <cellStyle name="Vírgula 8 2 3 5 2 2" xfId="10344" xr:uid="{00000000-0005-0000-0000-00003FC90000}"/>
    <cellStyle name="Vírgula 8 2 3 5 2 2 2" xfId="52052" xr:uid="{00000000-0005-0000-0000-000040C90000}"/>
    <cellStyle name="Vírgula 8 2 3 5 2 2 3" xfId="52053" xr:uid="{00000000-0005-0000-0000-000041C90000}"/>
    <cellStyle name="Vírgula 8 2 3 5 2 2 4" xfId="52054" xr:uid="{00000000-0005-0000-0000-000042C90000}"/>
    <cellStyle name="Vírgula 8 2 3 5 2 3" xfId="52055" xr:uid="{00000000-0005-0000-0000-000043C90000}"/>
    <cellStyle name="Vírgula 8 2 3 5 2 3 2" xfId="52056" xr:uid="{00000000-0005-0000-0000-000044C90000}"/>
    <cellStyle name="Vírgula 8 2 3 5 2 3 3" xfId="52057" xr:uid="{00000000-0005-0000-0000-000045C90000}"/>
    <cellStyle name="Vírgula 8 2 3 5 2 4" xfId="52058" xr:uid="{00000000-0005-0000-0000-000046C90000}"/>
    <cellStyle name="Vírgula 8 2 3 5 2 5" xfId="52059" xr:uid="{00000000-0005-0000-0000-000047C90000}"/>
    <cellStyle name="Vírgula 8 2 3 5 2 6" xfId="52060" xr:uid="{00000000-0005-0000-0000-000048C90000}"/>
    <cellStyle name="Vírgula 8 2 3 5 3" xfId="8726" xr:uid="{00000000-0005-0000-0000-000049C90000}"/>
    <cellStyle name="Vírgula 8 2 3 5 3 2" xfId="52061" xr:uid="{00000000-0005-0000-0000-00004AC90000}"/>
    <cellStyle name="Vírgula 8 2 3 5 3 3" xfId="52062" xr:uid="{00000000-0005-0000-0000-00004BC90000}"/>
    <cellStyle name="Vírgula 8 2 3 5 3 4" xfId="52063" xr:uid="{00000000-0005-0000-0000-00004CC90000}"/>
    <cellStyle name="Vírgula 8 2 3 5 4" xfId="52064" xr:uid="{00000000-0005-0000-0000-00004DC90000}"/>
    <cellStyle name="Vírgula 8 2 3 5 4 2" xfId="52065" xr:uid="{00000000-0005-0000-0000-00004EC90000}"/>
    <cellStyle name="Vírgula 8 2 3 5 4 3" xfId="52066" xr:uid="{00000000-0005-0000-0000-00004FC90000}"/>
    <cellStyle name="Vírgula 8 2 3 5 4 4" xfId="52067" xr:uid="{00000000-0005-0000-0000-000050C90000}"/>
    <cellStyle name="Vírgula 8 2 3 5 5" xfId="52068" xr:uid="{00000000-0005-0000-0000-000051C90000}"/>
    <cellStyle name="Vírgula 8 2 3 5 5 2" xfId="52069" xr:uid="{00000000-0005-0000-0000-000052C90000}"/>
    <cellStyle name="Vírgula 8 2 3 5 5 3" xfId="52070" xr:uid="{00000000-0005-0000-0000-000053C90000}"/>
    <cellStyle name="Vírgula 8 2 3 5 5 4" xfId="52071" xr:uid="{00000000-0005-0000-0000-000054C90000}"/>
    <cellStyle name="Vírgula 8 2 3 5 6" xfId="52072" xr:uid="{00000000-0005-0000-0000-000055C90000}"/>
    <cellStyle name="Vírgula 8 2 3 5 6 2" xfId="52073" xr:uid="{00000000-0005-0000-0000-000056C90000}"/>
    <cellStyle name="Vírgula 8 2 3 5 6 3" xfId="52074" xr:uid="{00000000-0005-0000-0000-000057C90000}"/>
    <cellStyle name="Vírgula 8 2 3 5 7" xfId="52075" xr:uid="{00000000-0005-0000-0000-000058C90000}"/>
    <cellStyle name="Vírgula 8 2 3 5 8" xfId="52076" xr:uid="{00000000-0005-0000-0000-000059C90000}"/>
    <cellStyle name="Vírgula 8 2 3 5 9" xfId="52077" xr:uid="{00000000-0005-0000-0000-00005AC90000}"/>
    <cellStyle name="Vírgula 8 2 3 6" xfId="4091" xr:uid="{00000000-0005-0000-0000-00005BC90000}"/>
    <cellStyle name="Vírgula 8 2 3 6 2" xfId="8862" xr:uid="{00000000-0005-0000-0000-00005CC90000}"/>
    <cellStyle name="Vírgula 8 2 3 6 2 2" xfId="52078" xr:uid="{00000000-0005-0000-0000-00005DC90000}"/>
    <cellStyle name="Vírgula 8 2 3 6 2 2 2" xfId="52079" xr:uid="{00000000-0005-0000-0000-00005EC90000}"/>
    <cellStyle name="Vírgula 8 2 3 6 2 2 3" xfId="52080" xr:uid="{00000000-0005-0000-0000-00005FC90000}"/>
    <cellStyle name="Vírgula 8 2 3 6 2 2 4" xfId="52081" xr:uid="{00000000-0005-0000-0000-000060C90000}"/>
    <cellStyle name="Vírgula 8 2 3 6 2 3" xfId="52082" xr:uid="{00000000-0005-0000-0000-000061C90000}"/>
    <cellStyle name="Vírgula 8 2 3 6 2 3 2" xfId="52083" xr:uid="{00000000-0005-0000-0000-000062C90000}"/>
    <cellStyle name="Vírgula 8 2 3 6 2 3 3" xfId="52084" xr:uid="{00000000-0005-0000-0000-000063C90000}"/>
    <cellStyle name="Vírgula 8 2 3 6 2 4" xfId="52085" xr:uid="{00000000-0005-0000-0000-000064C90000}"/>
    <cellStyle name="Vírgula 8 2 3 6 2 5" xfId="52086" xr:uid="{00000000-0005-0000-0000-000065C90000}"/>
    <cellStyle name="Vírgula 8 2 3 6 2 6" xfId="52087" xr:uid="{00000000-0005-0000-0000-000066C90000}"/>
    <cellStyle name="Vírgula 8 2 3 6 3" xfId="52088" xr:uid="{00000000-0005-0000-0000-000067C90000}"/>
    <cellStyle name="Vírgula 8 2 3 6 3 2" xfId="52089" xr:uid="{00000000-0005-0000-0000-000068C90000}"/>
    <cellStyle name="Vírgula 8 2 3 6 3 3" xfId="52090" xr:uid="{00000000-0005-0000-0000-000069C90000}"/>
    <cellStyle name="Vírgula 8 2 3 6 3 4" xfId="52091" xr:uid="{00000000-0005-0000-0000-00006AC90000}"/>
    <cellStyle name="Vírgula 8 2 3 6 4" xfId="52092" xr:uid="{00000000-0005-0000-0000-00006BC90000}"/>
    <cellStyle name="Vírgula 8 2 3 6 4 2" xfId="52093" xr:uid="{00000000-0005-0000-0000-00006CC90000}"/>
    <cellStyle name="Vírgula 8 2 3 6 4 3" xfId="52094" xr:uid="{00000000-0005-0000-0000-00006DC90000}"/>
    <cellStyle name="Vírgula 8 2 3 6 4 4" xfId="52095" xr:uid="{00000000-0005-0000-0000-00006EC90000}"/>
    <cellStyle name="Vírgula 8 2 3 6 5" xfId="52096" xr:uid="{00000000-0005-0000-0000-00006FC90000}"/>
    <cellStyle name="Vírgula 8 2 3 6 5 2" xfId="52097" xr:uid="{00000000-0005-0000-0000-000070C90000}"/>
    <cellStyle name="Vírgula 8 2 3 6 5 3" xfId="52098" xr:uid="{00000000-0005-0000-0000-000071C90000}"/>
    <cellStyle name="Vírgula 8 2 3 6 6" xfId="52099" xr:uid="{00000000-0005-0000-0000-000072C90000}"/>
    <cellStyle name="Vírgula 8 2 3 6 7" xfId="52100" xr:uid="{00000000-0005-0000-0000-000073C90000}"/>
    <cellStyle name="Vírgula 8 2 3 6 8" xfId="52101" xr:uid="{00000000-0005-0000-0000-000074C90000}"/>
    <cellStyle name="Vírgula 8 2 3 7" xfId="5529" xr:uid="{00000000-0005-0000-0000-000075C90000}"/>
    <cellStyle name="Vírgula 8 2 3 7 2" xfId="10479" xr:uid="{00000000-0005-0000-0000-000076C90000}"/>
    <cellStyle name="Vírgula 8 2 3 7 2 2" xfId="52102" xr:uid="{00000000-0005-0000-0000-000077C90000}"/>
    <cellStyle name="Vírgula 8 2 3 7 2 3" xfId="52103" xr:uid="{00000000-0005-0000-0000-000078C90000}"/>
    <cellStyle name="Vírgula 8 2 3 7 2 4" xfId="52104" xr:uid="{00000000-0005-0000-0000-000079C90000}"/>
    <cellStyle name="Vírgula 8 2 3 7 3" xfId="52105" xr:uid="{00000000-0005-0000-0000-00007AC90000}"/>
    <cellStyle name="Vírgula 8 2 3 7 3 2" xfId="52106" xr:uid="{00000000-0005-0000-0000-00007BC90000}"/>
    <cellStyle name="Vírgula 8 2 3 7 3 3" xfId="52107" xr:uid="{00000000-0005-0000-0000-00007CC90000}"/>
    <cellStyle name="Vírgula 8 2 3 7 4" xfId="52108" xr:uid="{00000000-0005-0000-0000-00007DC90000}"/>
    <cellStyle name="Vírgula 8 2 3 7 5" xfId="52109" xr:uid="{00000000-0005-0000-0000-00007EC90000}"/>
    <cellStyle name="Vírgula 8 2 3 7 6" xfId="52110" xr:uid="{00000000-0005-0000-0000-00007FC90000}"/>
    <cellStyle name="Vírgula 8 2 3 8" xfId="5838" xr:uid="{00000000-0005-0000-0000-000080C90000}"/>
    <cellStyle name="Vírgula 8 2 3 8 2" xfId="10780" xr:uid="{00000000-0005-0000-0000-000081C90000}"/>
    <cellStyle name="Vírgula 8 2 3 8 3" xfId="52111" xr:uid="{00000000-0005-0000-0000-000082C90000}"/>
    <cellStyle name="Vírgula 8 2 3 8 4" xfId="52112" xr:uid="{00000000-0005-0000-0000-000083C90000}"/>
    <cellStyle name="Vírgula 8 2 3 9" xfId="7346" xr:uid="{00000000-0005-0000-0000-000084C90000}"/>
    <cellStyle name="Vírgula 8 2 3 9 2" xfId="52113" xr:uid="{00000000-0005-0000-0000-000085C90000}"/>
    <cellStyle name="Vírgula 8 2 3 9 3" xfId="52114" xr:uid="{00000000-0005-0000-0000-000086C90000}"/>
    <cellStyle name="Vírgula 8 2 3 9 4" xfId="52115" xr:uid="{00000000-0005-0000-0000-000087C90000}"/>
    <cellStyle name="Vírgula 8 2 4" xfId="476" xr:uid="{00000000-0005-0000-0000-000088C90000}"/>
    <cellStyle name="Vírgula 8 2 4 10" xfId="52116" xr:uid="{00000000-0005-0000-0000-000089C90000}"/>
    <cellStyle name="Vírgula 8 2 4 11" xfId="52117" xr:uid="{00000000-0005-0000-0000-00008AC90000}"/>
    <cellStyle name="Vírgula 8 2 4 2" xfId="1038" xr:uid="{00000000-0005-0000-0000-00008BC90000}"/>
    <cellStyle name="Vírgula 8 2 4 2 10" xfId="52118" xr:uid="{00000000-0005-0000-0000-00008CC90000}"/>
    <cellStyle name="Vírgula 8 2 4 2 2" xfId="1959" xr:uid="{00000000-0005-0000-0000-00008DC90000}"/>
    <cellStyle name="Vírgula 8 2 4 2 2 2" xfId="5317" xr:uid="{00000000-0005-0000-0000-00008EC90000}"/>
    <cellStyle name="Vírgula 8 2 4 2 2 2 2" xfId="10301" xr:uid="{00000000-0005-0000-0000-00008FC90000}"/>
    <cellStyle name="Vírgula 8 2 4 2 2 2 2 2" xfId="52119" xr:uid="{00000000-0005-0000-0000-000090C90000}"/>
    <cellStyle name="Vírgula 8 2 4 2 2 2 2 3" xfId="52120" xr:uid="{00000000-0005-0000-0000-000091C90000}"/>
    <cellStyle name="Vírgula 8 2 4 2 2 2 2 4" xfId="52121" xr:uid="{00000000-0005-0000-0000-000092C90000}"/>
    <cellStyle name="Vírgula 8 2 4 2 2 2 3" xfId="52122" xr:uid="{00000000-0005-0000-0000-000093C90000}"/>
    <cellStyle name="Vírgula 8 2 4 2 2 2 3 2" xfId="52123" xr:uid="{00000000-0005-0000-0000-000094C90000}"/>
    <cellStyle name="Vírgula 8 2 4 2 2 2 3 3" xfId="52124" xr:uid="{00000000-0005-0000-0000-000095C90000}"/>
    <cellStyle name="Vírgula 8 2 4 2 2 2 4" xfId="52125" xr:uid="{00000000-0005-0000-0000-000096C90000}"/>
    <cellStyle name="Vírgula 8 2 4 2 2 2 5" xfId="52126" xr:uid="{00000000-0005-0000-0000-000097C90000}"/>
    <cellStyle name="Vírgula 8 2 4 2 2 2 6" xfId="52127" xr:uid="{00000000-0005-0000-0000-000098C90000}"/>
    <cellStyle name="Vírgula 8 2 4 2 2 3" xfId="7046" xr:uid="{00000000-0005-0000-0000-000099C90000}"/>
    <cellStyle name="Vírgula 8 2 4 2 2 3 2" xfId="11988" xr:uid="{00000000-0005-0000-0000-00009AC90000}"/>
    <cellStyle name="Vírgula 8 2 4 2 2 3 3" xfId="52128" xr:uid="{00000000-0005-0000-0000-00009BC90000}"/>
    <cellStyle name="Vírgula 8 2 4 2 2 3 4" xfId="52129" xr:uid="{00000000-0005-0000-0000-00009CC90000}"/>
    <cellStyle name="Vírgula 8 2 4 2 2 4" xfId="8554" xr:uid="{00000000-0005-0000-0000-00009DC90000}"/>
    <cellStyle name="Vírgula 8 2 4 2 2 4 2" xfId="52130" xr:uid="{00000000-0005-0000-0000-00009EC90000}"/>
    <cellStyle name="Vírgula 8 2 4 2 2 4 3" xfId="52131" xr:uid="{00000000-0005-0000-0000-00009FC90000}"/>
    <cellStyle name="Vírgula 8 2 4 2 2 4 4" xfId="52132" xr:uid="{00000000-0005-0000-0000-0000A0C90000}"/>
    <cellStyle name="Vírgula 8 2 4 2 2 5" xfId="3592" xr:uid="{00000000-0005-0000-0000-0000A1C90000}"/>
    <cellStyle name="Vírgula 8 2 4 2 2 5 2" xfId="52133" xr:uid="{00000000-0005-0000-0000-0000A2C90000}"/>
    <cellStyle name="Vírgula 8 2 4 2 2 5 3" xfId="52134" xr:uid="{00000000-0005-0000-0000-0000A3C90000}"/>
    <cellStyle name="Vírgula 8 2 4 2 2 5 4" xfId="52135" xr:uid="{00000000-0005-0000-0000-0000A4C90000}"/>
    <cellStyle name="Vírgula 8 2 4 2 2 6" xfId="52136" xr:uid="{00000000-0005-0000-0000-0000A5C90000}"/>
    <cellStyle name="Vírgula 8 2 4 2 2 6 2" xfId="52137" xr:uid="{00000000-0005-0000-0000-0000A6C90000}"/>
    <cellStyle name="Vírgula 8 2 4 2 2 6 3" xfId="52138" xr:uid="{00000000-0005-0000-0000-0000A7C90000}"/>
    <cellStyle name="Vírgula 8 2 4 2 2 7" xfId="52139" xr:uid="{00000000-0005-0000-0000-0000A8C90000}"/>
    <cellStyle name="Vírgula 8 2 4 2 2 8" xfId="52140" xr:uid="{00000000-0005-0000-0000-0000A9C90000}"/>
    <cellStyle name="Vírgula 8 2 4 2 2 9" xfId="52141" xr:uid="{00000000-0005-0000-0000-0000AAC90000}"/>
    <cellStyle name="Vírgula 8 2 4 2 3" xfId="4460" xr:uid="{00000000-0005-0000-0000-0000ABC90000}"/>
    <cellStyle name="Vírgula 8 2 4 2 3 2" xfId="9445" xr:uid="{00000000-0005-0000-0000-0000ACC90000}"/>
    <cellStyle name="Vírgula 8 2 4 2 3 2 2" xfId="52142" xr:uid="{00000000-0005-0000-0000-0000ADC90000}"/>
    <cellStyle name="Vírgula 8 2 4 2 3 2 3" xfId="52143" xr:uid="{00000000-0005-0000-0000-0000AEC90000}"/>
    <cellStyle name="Vírgula 8 2 4 2 3 2 4" xfId="52144" xr:uid="{00000000-0005-0000-0000-0000AFC90000}"/>
    <cellStyle name="Vírgula 8 2 4 2 3 3" xfId="52145" xr:uid="{00000000-0005-0000-0000-0000B0C90000}"/>
    <cellStyle name="Vírgula 8 2 4 2 3 3 2" xfId="52146" xr:uid="{00000000-0005-0000-0000-0000B1C90000}"/>
    <cellStyle name="Vírgula 8 2 4 2 3 3 3" xfId="52147" xr:uid="{00000000-0005-0000-0000-0000B2C90000}"/>
    <cellStyle name="Vírgula 8 2 4 2 3 4" xfId="52148" xr:uid="{00000000-0005-0000-0000-0000B3C90000}"/>
    <cellStyle name="Vírgula 8 2 4 2 3 5" xfId="52149" xr:uid="{00000000-0005-0000-0000-0000B4C90000}"/>
    <cellStyle name="Vírgula 8 2 4 2 3 6" xfId="52150" xr:uid="{00000000-0005-0000-0000-0000B5C90000}"/>
    <cellStyle name="Vírgula 8 2 4 2 4" xfId="6200" xr:uid="{00000000-0005-0000-0000-0000B6C90000}"/>
    <cellStyle name="Vírgula 8 2 4 2 4 2" xfId="11142" xr:uid="{00000000-0005-0000-0000-0000B7C90000}"/>
    <cellStyle name="Vírgula 8 2 4 2 4 3" xfId="52151" xr:uid="{00000000-0005-0000-0000-0000B8C90000}"/>
    <cellStyle name="Vírgula 8 2 4 2 4 4" xfId="52152" xr:uid="{00000000-0005-0000-0000-0000B9C90000}"/>
    <cellStyle name="Vírgula 8 2 4 2 5" xfId="7708" xr:uid="{00000000-0005-0000-0000-0000BAC90000}"/>
    <cellStyle name="Vírgula 8 2 4 2 5 2" xfId="52153" xr:uid="{00000000-0005-0000-0000-0000BBC90000}"/>
    <cellStyle name="Vírgula 8 2 4 2 5 3" xfId="52154" xr:uid="{00000000-0005-0000-0000-0000BCC90000}"/>
    <cellStyle name="Vírgula 8 2 4 2 5 4" xfId="52155" xr:uid="{00000000-0005-0000-0000-0000BDC90000}"/>
    <cellStyle name="Vírgula 8 2 4 2 6" xfId="2746" xr:uid="{00000000-0005-0000-0000-0000BEC90000}"/>
    <cellStyle name="Vírgula 8 2 4 2 6 2" xfId="52156" xr:uid="{00000000-0005-0000-0000-0000BFC90000}"/>
    <cellStyle name="Vírgula 8 2 4 2 6 3" xfId="52157" xr:uid="{00000000-0005-0000-0000-0000C0C90000}"/>
    <cellStyle name="Vírgula 8 2 4 2 6 4" xfId="52158" xr:uid="{00000000-0005-0000-0000-0000C1C90000}"/>
    <cellStyle name="Vírgula 8 2 4 2 7" xfId="52159" xr:uid="{00000000-0005-0000-0000-0000C2C90000}"/>
    <cellStyle name="Vírgula 8 2 4 2 7 2" xfId="52160" xr:uid="{00000000-0005-0000-0000-0000C3C90000}"/>
    <cellStyle name="Vírgula 8 2 4 2 7 3" xfId="52161" xr:uid="{00000000-0005-0000-0000-0000C4C90000}"/>
    <cellStyle name="Vírgula 8 2 4 2 8" xfId="52162" xr:uid="{00000000-0005-0000-0000-0000C5C90000}"/>
    <cellStyle name="Vírgula 8 2 4 2 9" xfId="52163" xr:uid="{00000000-0005-0000-0000-0000C6C90000}"/>
    <cellStyle name="Vírgula 8 2 4 3" xfId="1958" xr:uid="{00000000-0005-0000-0000-0000C7C90000}"/>
    <cellStyle name="Vírgula 8 2 4 3 2" xfId="5316" xr:uid="{00000000-0005-0000-0000-0000C8C90000}"/>
    <cellStyle name="Vírgula 8 2 4 3 2 2" xfId="10300" xr:uid="{00000000-0005-0000-0000-0000C9C90000}"/>
    <cellStyle name="Vírgula 8 2 4 3 2 2 2" xfId="52164" xr:uid="{00000000-0005-0000-0000-0000CAC90000}"/>
    <cellStyle name="Vírgula 8 2 4 3 2 2 3" xfId="52165" xr:uid="{00000000-0005-0000-0000-0000CBC90000}"/>
    <cellStyle name="Vírgula 8 2 4 3 2 2 4" xfId="52166" xr:uid="{00000000-0005-0000-0000-0000CCC90000}"/>
    <cellStyle name="Vírgula 8 2 4 3 2 3" xfId="52167" xr:uid="{00000000-0005-0000-0000-0000CDC90000}"/>
    <cellStyle name="Vírgula 8 2 4 3 2 3 2" xfId="52168" xr:uid="{00000000-0005-0000-0000-0000CEC90000}"/>
    <cellStyle name="Vírgula 8 2 4 3 2 3 3" xfId="52169" xr:uid="{00000000-0005-0000-0000-0000CFC90000}"/>
    <cellStyle name="Vírgula 8 2 4 3 2 4" xfId="52170" xr:uid="{00000000-0005-0000-0000-0000D0C90000}"/>
    <cellStyle name="Vírgula 8 2 4 3 2 5" xfId="52171" xr:uid="{00000000-0005-0000-0000-0000D1C90000}"/>
    <cellStyle name="Vírgula 8 2 4 3 2 6" xfId="52172" xr:uid="{00000000-0005-0000-0000-0000D2C90000}"/>
    <cellStyle name="Vírgula 8 2 4 3 3" xfId="7045" xr:uid="{00000000-0005-0000-0000-0000D3C90000}"/>
    <cellStyle name="Vírgula 8 2 4 3 3 2" xfId="11987" xr:uid="{00000000-0005-0000-0000-0000D4C90000}"/>
    <cellStyle name="Vírgula 8 2 4 3 3 3" xfId="52173" xr:uid="{00000000-0005-0000-0000-0000D5C90000}"/>
    <cellStyle name="Vírgula 8 2 4 3 3 4" xfId="52174" xr:uid="{00000000-0005-0000-0000-0000D6C90000}"/>
    <cellStyle name="Vírgula 8 2 4 3 4" xfId="8553" xr:uid="{00000000-0005-0000-0000-0000D7C90000}"/>
    <cellStyle name="Vírgula 8 2 4 3 4 2" xfId="52175" xr:uid="{00000000-0005-0000-0000-0000D8C90000}"/>
    <cellStyle name="Vírgula 8 2 4 3 4 3" xfId="52176" xr:uid="{00000000-0005-0000-0000-0000D9C90000}"/>
    <cellStyle name="Vírgula 8 2 4 3 4 4" xfId="52177" xr:uid="{00000000-0005-0000-0000-0000DAC90000}"/>
    <cellStyle name="Vírgula 8 2 4 3 5" xfId="3591" xr:uid="{00000000-0005-0000-0000-0000DBC90000}"/>
    <cellStyle name="Vírgula 8 2 4 3 5 2" xfId="52178" xr:uid="{00000000-0005-0000-0000-0000DCC90000}"/>
    <cellStyle name="Vírgula 8 2 4 3 5 3" xfId="52179" xr:uid="{00000000-0005-0000-0000-0000DDC90000}"/>
    <cellStyle name="Vírgula 8 2 4 3 5 4" xfId="52180" xr:uid="{00000000-0005-0000-0000-0000DEC90000}"/>
    <cellStyle name="Vírgula 8 2 4 3 6" xfId="52181" xr:uid="{00000000-0005-0000-0000-0000DFC90000}"/>
    <cellStyle name="Vírgula 8 2 4 3 6 2" xfId="52182" xr:uid="{00000000-0005-0000-0000-0000E0C90000}"/>
    <cellStyle name="Vírgula 8 2 4 3 6 3" xfId="52183" xr:uid="{00000000-0005-0000-0000-0000E1C90000}"/>
    <cellStyle name="Vírgula 8 2 4 3 7" xfId="52184" xr:uid="{00000000-0005-0000-0000-0000E2C90000}"/>
    <cellStyle name="Vírgula 8 2 4 3 8" xfId="52185" xr:uid="{00000000-0005-0000-0000-0000E3C90000}"/>
    <cellStyle name="Vírgula 8 2 4 3 9" xfId="52186" xr:uid="{00000000-0005-0000-0000-0000E4C90000}"/>
    <cellStyle name="Vírgula 8 2 4 4" xfId="3992" xr:uid="{00000000-0005-0000-0000-0000E5C90000}"/>
    <cellStyle name="Vírgula 8 2 4 4 2" xfId="9064" xr:uid="{00000000-0005-0000-0000-0000E6C90000}"/>
    <cellStyle name="Vírgula 8 2 4 4 2 2" xfId="52187" xr:uid="{00000000-0005-0000-0000-0000E7C90000}"/>
    <cellStyle name="Vírgula 8 2 4 4 2 3" xfId="52188" xr:uid="{00000000-0005-0000-0000-0000E8C90000}"/>
    <cellStyle name="Vírgula 8 2 4 4 2 4" xfId="52189" xr:uid="{00000000-0005-0000-0000-0000E9C90000}"/>
    <cellStyle name="Vírgula 8 2 4 4 3" xfId="52190" xr:uid="{00000000-0005-0000-0000-0000EAC90000}"/>
    <cellStyle name="Vírgula 8 2 4 4 3 2" xfId="52191" xr:uid="{00000000-0005-0000-0000-0000EBC90000}"/>
    <cellStyle name="Vírgula 8 2 4 4 3 3" xfId="52192" xr:uid="{00000000-0005-0000-0000-0000ECC90000}"/>
    <cellStyle name="Vírgula 8 2 4 4 4" xfId="52193" xr:uid="{00000000-0005-0000-0000-0000EDC90000}"/>
    <cellStyle name="Vírgula 8 2 4 4 5" xfId="52194" xr:uid="{00000000-0005-0000-0000-0000EEC90000}"/>
    <cellStyle name="Vírgula 8 2 4 4 6" xfId="52195" xr:uid="{00000000-0005-0000-0000-0000EFC90000}"/>
    <cellStyle name="Vírgula 8 2 4 5" xfId="5748" xr:uid="{00000000-0005-0000-0000-0000F0C90000}"/>
    <cellStyle name="Vírgula 8 2 4 5 2" xfId="10690" xr:uid="{00000000-0005-0000-0000-0000F1C90000}"/>
    <cellStyle name="Vírgula 8 2 4 5 3" xfId="52196" xr:uid="{00000000-0005-0000-0000-0000F2C90000}"/>
    <cellStyle name="Vírgula 8 2 4 5 4" xfId="52197" xr:uid="{00000000-0005-0000-0000-0000F3C90000}"/>
    <cellStyle name="Vírgula 8 2 4 6" xfId="7256" xr:uid="{00000000-0005-0000-0000-0000F4C90000}"/>
    <cellStyle name="Vírgula 8 2 4 6 2" xfId="52198" xr:uid="{00000000-0005-0000-0000-0000F5C90000}"/>
    <cellStyle name="Vírgula 8 2 4 6 3" xfId="52199" xr:uid="{00000000-0005-0000-0000-0000F6C90000}"/>
    <cellStyle name="Vírgula 8 2 4 6 4" xfId="52200" xr:uid="{00000000-0005-0000-0000-0000F7C90000}"/>
    <cellStyle name="Vírgula 8 2 4 7" xfId="2294" xr:uid="{00000000-0005-0000-0000-0000F8C90000}"/>
    <cellStyle name="Vírgula 8 2 4 7 2" xfId="52201" xr:uid="{00000000-0005-0000-0000-0000F9C90000}"/>
    <cellStyle name="Vírgula 8 2 4 7 3" xfId="52202" xr:uid="{00000000-0005-0000-0000-0000FAC90000}"/>
    <cellStyle name="Vírgula 8 2 4 7 4" xfId="52203" xr:uid="{00000000-0005-0000-0000-0000FBC90000}"/>
    <cellStyle name="Vírgula 8 2 4 8" xfId="52204" xr:uid="{00000000-0005-0000-0000-0000FCC90000}"/>
    <cellStyle name="Vírgula 8 2 4 8 2" xfId="52205" xr:uid="{00000000-0005-0000-0000-0000FDC90000}"/>
    <cellStyle name="Vírgula 8 2 4 8 3" xfId="52206" xr:uid="{00000000-0005-0000-0000-0000FEC90000}"/>
    <cellStyle name="Vírgula 8 2 4 9" xfId="52207" xr:uid="{00000000-0005-0000-0000-0000FFC90000}"/>
    <cellStyle name="Vírgula 8 2 5" xfId="685" xr:uid="{00000000-0005-0000-0000-000000CA0000}"/>
    <cellStyle name="Vírgula 8 2 5 10" xfId="52208" xr:uid="{00000000-0005-0000-0000-000001CA0000}"/>
    <cellStyle name="Vírgula 8 2 5 11" xfId="52209" xr:uid="{00000000-0005-0000-0000-000002CA0000}"/>
    <cellStyle name="Vírgula 8 2 5 2" xfId="1151" xr:uid="{00000000-0005-0000-0000-000003CA0000}"/>
    <cellStyle name="Vírgula 8 2 5 2 10" xfId="52210" xr:uid="{00000000-0005-0000-0000-000004CA0000}"/>
    <cellStyle name="Vírgula 8 2 5 2 2" xfId="1961" xr:uid="{00000000-0005-0000-0000-000005CA0000}"/>
    <cellStyle name="Vírgula 8 2 5 2 2 2" xfId="5319" xr:uid="{00000000-0005-0000-0000-000006CA0000}"/>
    <cellStyle name="Vírgula 8 2 5 2 2 2 2" xfId="10303" xr:uid="{00000000-0005-0000-0000-000007CA0000}"/>
    <cellStyle name="Vírgula 8 2 5 2 2 2 2 2" xfId="52211" xr:uid="{00000000-0005-0000-0000-000008CA0000}"/>
    <cellStyle name="Vírgula 8 2 5 2 2 2 2 3" xfId="52212" xr:uid="{00000000-0005-0000-0000-000009CA0000}"/>
    <cellStyle name="Vírgula 8 2 5 2 2 2 2 4" xfId="52213" xr:uid="{00000000-0005-0000-0000-00000ACA0000}"/>
    <cellStyle name="Vírgula 8 2 5 2 2 2 3" xfId="52214" xr:uid="{00000000-0005-0000-0000-00000BCA0000}"/>
    <cellStyle name="Vírgula 8 2 5 2 2 2 3 2" xfId="52215" xr:uid="{00000000-0005-0000-0000-00000CCA0000}"/>
    <cellStyle name="Vírgula 8 2 5 2 2 2 3 3" xfId="52216" xr:uid="{00000000-0005-0000-0000-00000DCA0000}"/>
    <cellStyle name="Vírgula 8 2 5 2 2 2 4" xfId="52217" xr:uid="{00000000-0005-0000-0000-00000ECA0000}"/>
    <cellStyle name="Vírgula 8 2 5 2 2 2 5" xfId="52218" xr:uid="{00000000-0005-0000-0000-00000FCA0000}"/>
    <cellStyle name="Vírgula 8 2 5 2 2 2 6" xfId="52219" xr:uid="{00000000-0005-0000-0000-000010CA0000}"/>
    <cellStyle name="Vírgula 8 2 5 2 2 3" xfId="7048" xr:uid="{00000000-0005-0000-0000-000011CA0000}"/>
    <cellStyle name="Vírgula 8 2 5 2 2 3 2" xfId="11990" xr:uid="{00000000-0005-0000-0000-000012CA0000}"/>
    <cellStyle name="Vírgula 8 2 5 2 2 3 3" xfId="52220" xr:uid="{00000000-0005-0000-0000-000013CA0000}"/>
    <cellStyle name="Vírgula 8 2 5 2 2 3 4" xfId="52221" xr:uid="{00000000-0005-0000-0000-000014CA0000}"/>
    <cellStyle name="Vírgula 8 2 5 2 2 4" xfId="8556" xr:uid="{00000000-0005-0000-0000-000015CA0000}"/>
    <cellStyle name="Vírgula 8 2 5 2 2 4 2" xfId="52222" xr:uid="{00000000-0005-0000-0000-000016CA0000}"/>
    <cellStyle name="Vírgula 8 2 5 2 2 4 3" xfId="52223" xr:uid="{00000000-0005-0000-0000-000017CA0000}"/>
    <cellStyle name="Vírgula 8 2 5 2 2 4 4" xfId="52224" xr:uid="{00000000-0005-0000-0000-000018CA0000}"/>
    <cellStyle name="Vírgula 8 2 5 2 2 5" xfId="3594" xr:uid="{00000000-0005-0000-0000-000019CA0000}"/>
    <cellStyle name="Vírgula 8 2 5 2 2 5 2" xfId="52225" xr:uid="{00000000-0005-0000-0000-00001ACA0000}"/>
    <cellStyle name="Vírgula 8 2 5 2 2 5 3" xfId="52226" xr:uid="{00000000-0005-0000-0000-00001BCA0000}"/>
    <cellStyle name="Vírgula 8 2 5 2 2 5 4" xfId="52227" xr:uid="{00000000-0005-0000-0000-00001CCA0000}"/>
    <cellStyle name="Vírgula 8 2 5 2 2 6" xfId="52228" xr:uid="{00000000-0005-0000-0000-00001DCA0000}"/>
    <cellStyle name="Vírgula 8 2 5 2 2 6 2" xfId="52229" xr:uid="{00000000-0005-0000-0000-00001ECA0000}"/>
    <cellStyle name="Vírgula 8 2 5 2 2 6 3" xfId="52230" xr:uid="{00000000-0005-0000-0000-00001FCA0000}"/>
    <cellStyle name="Vírgula 8 2 5 2 2 7" xfId="52231" xr:uid="{00000000-0005-0000-0000-000020CA0000}"/>
    <cellStyle name="Vírgula 8 2 5 2 2 8" xfId="52232" xr:uid="{00000000-0005-0000-0000-000021CA0000}"/>
    <cellStyle name="Vírgula 8 2 5 2 2 9" xfId="52233" xr:uid="{00000000-0005-0000-0000-000022CA0000}"/>
    <cellStyle name="Vírgula 8 2 5 2 3" xfId="4519" xr:uid="{00000000-0005-0000-0000-000023CA0000}"/>
    <cellStyle name="Vírgula 8 2 5 2 3 2" xfId="9503" xr:uid="{00000000-0005-0000-0000-000024CA0000}"/>
    <cellStyle name="Vírgula 8 2 5 2 3 2 2" xfId="52234" xr:uid="{00000000-0005-0000-0000-000025CA0000}"/>
    <cellStyle name="Vírgula 8 2 5 2 3 2 3" xfId="52235" xr:uid="{00000000-0005-0000-0000-000026CA0000}"/>
    <cellStyle name="Vírgula 8 2 5 2 3 2 4" xfId="52236" xr:uid="{00000000-0005-0000-0000-000027CA0000}"/>
    <cellStyle name="Vírgula 8 2 5 2 3 3" xfId="52237" xr:uid="{00000000-0005-0000-0000-000028CA0000}"/>
    <cellStyle name="Vírgula 8 2 5 2 3 3 2" xfId="52238" xr:uid="{00000000-0005-0000-0000-000029CA0000}"/>
    <cellStyle name="Vírgula 8 2 5 2 3 3 3" xfId="52239" xr:uid="{00000000-0005-0000-0000-00002ACA0000}"/>
    <cellStyle name="Vírgula 8 2 5 2 3 4" xfId="52240" xr:uid="{00000000-0005-0000-0000-00002BCA0000}"/>
    <cellStyle name="Vírgula 8 2 5 2 3 5" xfId="52241" xr:uid="{00000000-0005-0000-0000-00002CCA0000}"/>
    <cellStyle name="Vírgula 8 2 5 2 3 6" xfId="52242" xr:uid="{00000000-0005-0000-0000-00002DCA0000}"/>
    <cellStyle name="Vírgula 8 2 5 2 4" xfId="6250" xr:uid="{00000000-0005-0000-0000-00002ECA0000}"/>
    <cellStyle name="Vírgula 8 2 5 2 4 2" xfId="11192" xr:uid="{00000000-0005-0000-0000-00002FCA0000}"/>
    <cellStyle name="Vírgula 8 2 5 2 4 3" xfId="52243" xr:uid="{00000000-0005-0000-0000-000030CA0000}"/>
    <cellStyle name="Vírgula 8 2 5 2 4 4" xfId="52244" xr:uid="{00000000-0005-0000-0000-000031CA0000}"/>
    <cellStyle name="Vírgula 8 2 5 2 5" xfId="7758" xr:uid="{00000000-0005-0000-0000-000032CA0000}"/>
    <cellStyle name="Vírgula 8 2 5 2 5 2" xfId="52245" xr:uid="{00000000-0005-0000-0000-000033CA0000}"/>
    <cellStyle name="Vírgula 8 2 5 2 5 3" xfId="52246" xr:uid="{00000000-0005-0000-0000-000034CA0000}"/>
    <cellStyle name="Vírgula 8 2 5 2 5 4" xfId="52247" xr:uid="{00000000-0005-0000-0000-000035CA0000}"/>
    <cellStyle name="Vírgula 8 2 5 2 6" xfId="2796" xr:uid="{00000000-0005-0000-0000-000036CA0000}"/>
    <cellStyle name="Vírgula 8 2 5 2 6 2" xfId="52248" xr:uid="{00000000-0005-0000-0000-000037CA0000}"/>
    <cellStyle name="Vírgula 8 2 5 2 6 3" xfId="52249" xr:uid="{00000000-0005-0000-0000-000038CA0000}"/>
    <cellStyle name="Vírgula 8 2 5 2 6 4" xfId="52250" xr:uid="{00000000-0005-0000-0000-000039CA0000}"/>
    <cellStyle name="Vírgula 8 2 5 2 7" xfId="52251" xr:uid="{00000000-0005-0000-0000-00003ACA0000}"/>
    <cellStyle name="Vírgula 8 2 5 2 7 2" xfId="52252" xr:uid="{00000000-0005-0000-0000-00003BCA0000}"/>
    <cellStyle name="Vírgula 8 2 5 2 7 3" xfId="52253" xr:uid="{00000000-0005-0000-0000-00003CCA0000}"/>
    <cellStyle name="Vírgula 8 2 5 2 8" xfId="52254" xr:uid="{00000000-0005-0000-0000-00003DCA0000}"/>
    <cellStyle name="Vírgula 8 2 5 2 9" xfId="52255" xr:uid="{00000000-0005-0000-0000-00003ECA0000}"/>
    <cellStyle name="Vírgula 8 2 5 3" xfId="1960" xr:uid="{00000000-0005-0000-0000-00003FCA0000}"/>
    <cellStyle name="Vírgula 8 2 5 3 2" xfId="5318" xr:uid="{00000000-0005-0000-0000-000040CA0000}"/>
    <cellStyle name="Vírgula 8 2 5 3 2 2" xfId="10302" xr:uid="{00000000-0005-0000-0000-000041CA0000}"/>
    <cellStyle name="Vírgula 8 2 5 3 2 2 2" xfId="52256" xr:uid="{00000000-0005-0000-0000-000042CA0000}"/>
    <cellStyle name="Vírgula 8 2 5 3 2 2 3" xfId="52257" xr:uid="{00000000-0005-0000-0000-000043CA0000}"/>
    <cellStyle name="Vírgula 8 2 5 3 2 2 4" xfId="52258" xr:uid="{00000000-0005-0000-0000-000044CA0000}"/>
    <cellStyle name="Vírgula 8 2 5 3 2 3" xfId="52259" xr:uid="{00000000-0005-0000-0000-000045CA0000}"/>
    <cellStyle name="Vírgula 8 2 5 3 2 3 2" xfId="52260" xr:uid="{00000000-0005-0000-0000-000046CA0000}"/>
    <cellStyle name="Vírgula 8 2 5 3 2 3 3" xfId="52261" xr:uid="{00000000-0005-0000-0000-000047CA0000}"/>
    <cellStyle name="Vírgula 8 2 5 3 2 4" xfId="52262" xr:uid="{00000000-0005-0000-0000-000048CA0000}"/>
    <cellStyle name="Vírgula 8 2 5 3 2 5" xfId="52263" xr:uid="{00000000-0005-0000-0000-000049CA0000}"/>
    <cellStyle name="Vírgula 8 2 5 3 2 6" xfId="52264" xr:uid="{00000000-0005-0000-0000-00004ACA0000}"/>
    <cellStyle name="Vírgula 8 2 5 3 3" xfId="7047" xr:uid="{00000000-0005-0000-0000-00004BCA0000}"/>
    <cellStyle name="Vírgula 8 2 5 3 3 2" xfId="11989" xr:uid="{00000000-0005-0000-0000-00004CCA0000}"/>
    <cellStyle name="Vírgula 8 2 5 3 3 3" xfId="52265" xr:uid="{00000000-0005-0000-0000-00004DCA0000}"/>
    <cellStyle name="Vírgula 8 2 5 3 3 4" xfId="52266" xr:uid="{00000000-0005-0000-0000-00004ECA0000}"/>
    <cellStyle name="Vírgula 8 2 5 3 4" xfId="8555" xr:uid="{00000000-0005-0000-0000-00004FCA0000}"/>
    <cellStyle name="Vírgula 8 2 5 3 4 2" xfId="52267" xr:uid="{00000000-0005-0000-0000-000050CA0000}"/>
    <cellStyle name="Vírgula 8 2 5 3 4 3" xfId="52268" xr:uid="{00000000-0005-0000-0000-000051CA0000}"/>
    <cellStyle name="Vírgula 8 2 5 3 4 4" xfId="52269" xr:uid="{00000000-0005-0000-0000-000052CA0000}"/>
    <cellStyle name="Vírgula 8 2 5 3 5" xfId="3593" xr:uid="{00000000-0005-0000-0000-000053CA0000}"/>
    <cellStyle name="Vírgula 8 2 5 3 5 2" xfId="52270" xr:uid="{00000000-0005-0000-0000-000054CA0000}"/>
    <cellStyle name="Vírgula 8 2 5 3 5 3" xfId="52271" xr:uid="{00000000-0005-0000-0000-000055CA0000}"/>
    <cellStyle name="Vírgula 8 2 5 3 5 4" xfId="52272" xr:uid="{00000000-0005-0000-0000-000056CA0000}"/>
    <cellStyle name="Vírgula 8 2 5 3 6" xfId="52273" xr:uid="{00000000-0005-0000-0000-000057CA0000}"/>
    <cellStyle name="Vírgula 8 2 5 3 6 2" xfId="52274" xr:uid="{00000000-0005-0000-0000-000058CA0000}"/>
    <cellStyle name="Vírgula 8 2 5 3 6 3" xfId="52275" xr:uid="{00000000-0005-0000-0000-000059CA0000}"/>
    <cellStyle name="Vírgula 8 2 5 3 7" xfId="52276" xr:uid="{00000000-0005-0000-0000-00005ACA0000}"/>
    <cellStyle name="Vírgula 8 2 5 3 8" xfId="52277" xr:uid="{00000000-0005-0000-0000-00005BCA0000}"/>
    <cellStyle name="Vírgula 8 2 5 3 9" xfId="52278" xr:uid="{00000000-0005-0000-0000-00005CCA0000}"/>
    <cellStyle name="Vírgula 8 2 5 4" xfId="4136" xr:uid="{00000000-0005-0000-0000-00005DCA0000}"/>
    <cellStyle name="Vírgula 8 2 5 4 2" xfId="9122" xr:uid="{00000000-0005-0000-0000-00005ECA0000}"/>
    <cellStyle name="Vírgula 8 2 5 4 2 2" xfId="52279" xr:uid="{00000000-0005-0000-0000-00005FCA0000}"/>
    <cellStyle name="Vírgula 8 2 5 4 2 3" xfId="52280" xr:uid="{00000000-0005-0000-0000-000060CA0000}"/>
    <cellStyle name="Vírgula 8 2 5 4 2 4" xfId="52281" xr:uid="{00000000-0005-0000-0000-000061CA0000}"/>
    <cellStyle name="Vírgula 8 2 5 4 3" xfId="52282" xr:uid="{00000000-0005-0000-0000-000062CA0000}"/>
    <cellStyle name="Vírgula 8 2 5 4 3 2" xfId="52283" xr:uid="{00000000-0005-0000-0000-000063CA0000}"/>
    <cellStyle name="Vírgula 8 2 5 4 3 3" xfId="52284" xr:uid="{00000000-0005-0000-0000-000064CA0000}"/>
    <cellStyle name="Vírgula 8 2 5 4 4" xfId="52285" xr:uid="{00000000-0005-0000-0000-000065CA0000}"/>
    <cellStyle name="Vírgula 8 2 5 4 5" xfId="52286" xr:uid="{00000000-0005-0000-0000-000066CA0000}"/>
    <cellStyle name="Vírgula 8 2 5 4 6" xfId="52287" xr:uid="{00000000-0005-0000-0000-000067CA0000}"/>
    <cellStyle name="Vírgula 8 2 5 5" xfId="5883" xr:uid="{00000000-0005-0000-0000-000068CA0000}"/>
    <cellStyle name="Vírgula 8 2 5 5 2" xfId="10825" xr:uid="{00000000-0005-0000-0000-000069CA0000}"/>
    <cellStyle name="Vírgula 8 2 5 5 3" xfId="52288" xr:uid="{00000000-0005-0000-0000-00006ACA0000}"/>
    <cellStyle name="Vírgula 8 2 5 5 4" xfId="52289" xr:uid="{00000000-0005-0000-0000-00006BCA0000}"/>
    <cellStyle name="Vírgula 8 2 5 6" xfId="7391" xr:uid="{00000000-0005-0000-0000-00006CCA0000}"/>
    <cellStyle name="Vírgula 8 2 5 6 2" xfId="52290" xr:uid="{00000000-0005-0000-0000-00006DCA0000}"/>
    <cellStyle name="Vírgula 8 2 5 6 3" xfId="52291" xr:uid="{00000000-0005-0000-0000-00006ECA0000}"/>
    <cellStyle name="Vírgula 8 2 5 6 4" xfId="52292" xr:uid="{00000000-0005-0000-0000-00006FCA0000}"/>
    <cellStyle name="Vírgula 8 2 5 7" xfId="2429" xr:uid="{00000000-0005-0000-0000-000070CA0000}"/>
    <cellStyle name="Vírgula 8 2 5 7 2" xfId="52293" xr:uid="{00000000-0005-0000-0000-000071CA0000}"/>
    <cellStyle name="Vírgula 8 2 5 7 3" xfId="52294" xr:uid="{00000000-0005-0000-0000-000072CA0000}"/>
    <cellStyle name="Vírgula 8 2 5 7 4" xfId="52295" xr:uid="{00000000-0005-0000-0000-000073CA0000}"/>
    <cellStyle name="Vírgula 8 2 5 8" xfId="52296" xr:uid="{00000000-0005-0000-0000-000074CA0000}"/>
    <cellStyle name="Vírgula 8 2 5 8 2" xfId="52297" xr:uid="{00000000-0005-0000-0000-000075CA0000}"/>
    <cellStyle name="Vírgula 8 2 5 8 3" xfId="52298" xr:uid="{00000000-0005-0000-0000-000076CA0000}"/>
    <cellStyle name="Vírgula 8 2 5 9" xfId="52299" xr:uid="{00000000-0005-0000-0000-000077CA0000}"/>
    <cellStyle name="Vírgula 8 2 6" xfId="360" xr:uid="{00000000-0005-0000-0000-000078CA0000}"/>
    <cellStyle name="Vírgula 8 2 6 10" xfId="52300" xr:uid="{00000000-0005-0000-0000-000079CA0000}"/>
    <cellStyle name="Vírgula 8 2 6 11" xfId="52301" xr:uid="{00000000-0005-0000-0000-00007ACA0000}"/>
    <cellStyle name="Vírgula 8 2 6 2" xfId="982" xr:uid="{00000000-0005-0000-0000-00007BCA0000}"/>
    <cellStyle name="Vírgula 8 2 6 2 10" xfId="52302" xr:uid="{00000000-0005-0000-0000-00007CCA0000}"/>
    <cellStyle name="Vírgula 8 2 6 2 2" xfId="1963" xr:uid="{00000000-0005-0000-0000-00007DCA0000}"/>
    <cellStyle name="Vírgula 8 2 6 2 2 2" xfId="5321" xr:uid="{00000000-0005-0000-0000-00007ECA0000}"/>
    <cellStyle name="Vírgula 8 2 6 2 2 2 2" xfId="10305" xr:uid="{00000000-0005-0000-0000-00007FCA0000}"/>
    <cellStyle name="Vírgula 8 2 6 2 2 2 2 2" xfId="52303" xr:uid="{00000000-0005-0000-0000-000080CA0000}"/>
    <cellStyle name="Vírgula 8 2 6 2 2 2 2 3" xfId="52304" xr:uid="{00000000-0005-0000-0000-000081CA0000}"/>
    <cellStyle name="Vírgula 8 2 6 2 2 2 2 4" xfId="52305" xr:uid="{00000000-0005-0000-0000-000082CA0000}"/>
    <cellStyle name="Vírgula 8 2 6 2 2 2 3" xfId="52306" xr:uid="{00000000-0005-0000-0000-000083CA0000}"/>
    <cellStyle name="Vírgula 8 2 6 2 2 2 3 2" xfId="52307" xr:uid="{00000000-0005-0000-0000-000084CA0000}"/>
    <cellStyle name="Vírgula 8 2 6 2 2 2 3 3" xfId="52308" xr:uid="{00000000-0005-0000-0000-000085CA0000}"/>
    <cellStyle name="Vírgula 8 2 6 2 2 2 4" xfId="52309" xr:uid="{00000000-0005-0000-0000-000086CA0000}"/>
    <cellStyle name="Vírgula 8 2 6 2 2 2 5" xfId="52310" xr:uid="{00000000-0005-0000-0000-000087CA0000}"/>
    <cellStyle name="Vírgula 8 2 6 2 2 2 6" xfId="52311" xr:uid="{00000000-0005-0000-0000-000088CA0000}"/>
    <cellStyle name="Vírgula 8 2 6 2 2 3" xfId="7050" xr:uid="{00000000-0005-0000-0000-000089CA0000}"/>
    <cellStyle name="Vírgula 8 2 6 2 2 3 2" xfId="11992" xr:uid="{00000000-0005-0000-0000-00008ACA0000}"/>
    <cellStyle name="Vírgula 8 2 6 2 2 3 3" xfId="52312" xr:uid="{00000000-0005-0000-0000-00008BCA0000}"/>
    <cellStyle name="Vírgula 8 2 6 2 2 3 4" xfId="52313" xr:uid="{00000000-0005-0000-0000-00008CCA0000}"/>
    <cellStyle name="Vírgula 8 2 6 2 2 4" xfId="8558" xr:uid="{00000000-0005-0000-0000-00008DCA0000}"/>
    <cellStyle name="Vírgula 8 2 6 2 2 4 2" xfId="52314" xr:uid="{00000000-0005-0000-0000-00008ECA0000}"/>
    <cellStyle name="Vírgula 8 2 6 2 2 4 3" xfId="52315" xr:uid="{00000000-0005-0000-0000-00008FCA0000}"/>
    <cellStyle name="Vírgula 8 2 6 2 2 4 4" xfId="52316" xr:uid="{00000000-0005-0000-0000-000090CA0000}"/>
    <cellStyle name="Vírgula 8 2 6 2 2 5" xfId="3596" xr:uid="{00000000-0005-0000-0000-000091CA0000}"/>
    <cellStyle name="Vírgula 8 2 6 2 2 5 2" xfId="52317" xr:uid="{00000000-0005-0000-0000-000092CA0000}"/>
    <cellStyle name="Vírgula 8 2 6 2 2 5 3" xfId="52318" xr:uid="{00000000-0005-0000-0000-000093CA0000}"/>
    <cellStyle name="Vírgula 8 2 6 2 2 5 4" xfId="52319" xr:uid="{00000000-0005-0000-0000-000094CA0000}"/>
    <cellStyle name="Vírgula 8 2 6 2 2 6" xfId="52320" xr:uid="{00000000-0005-0000-0000-000095CA0000}"/>
    <cellStyle name="Vírgula 8 2 6 2 2 6 2" xfId="52321" xr:uid="{00000000-0005-0000-0000-000096CA0000}"/>
    <cellStyle name="Vírgula 8 2 6 2 2 6 3" xfId="52322" xr:uid="{00000000-0005-0000-0000-000097CA0000}"/>
    <cellStyle name="Vírgula 8 2 6 2 2 7" xfId="52323" xr:uid="{00000000-0005-0000-0000-000098CA0000}"/>
    <cellStyle name="Vírgula 8 2 6 2 2 8" xfId="52324" xr:uid="{00000000-0005-0000-0000-000099CA0000}"/>
    <cellStyle name="Vírgula 8 2 6 2 2 9" xfId="52325" xr:uid="{00000000-0005-0000-0000-00009ACA0000}"/>
    <cellStyle name="Vírgula 8 2 6 2 3" xfId="4414" xr:uid="{00000000-0005-0000-0000-00009BCA0000}"/>
    <cellStyle name="Vírgula 8 2 6 2 3 2" xfId="9399" xr:uid="{00000000-0005-0000-0000-00009CCA0000}"/>
    <cellStyle name="Vírgula 8 2 6 2 3 2 2" xfId="52326" xr:uid="{00000000-0005-0000-0000-00009DCA0000}"/>
    <cellStyle name="Vírgula 8 2 6 2 3 2 3" xfId="52327" xr:uid="{00000000-0005-0000-0000-00009ECA0000}"/>
    <cellStyle name="Vírgula 8 2 6 2 3 2 4" xfId="52328" xr:uid="{00000000-0005-0000-0000-00009FCA0000}"/>
    <cellStyle name="Vírgula 8 2 6 2 3 3" xfId="52329" xr:uid="{00000000-0005-0000-0000-0000A0CA0000}"/>
    <cellStyle name="Vírgula 8 2 6 2 3 3 2" xfId="52330" xr:uid="{00000000-0005-0000-0000-0000A1CA0000}"/>
    <cellStyle name="Vírgula 8 2 6 2 3 3 3" xfId="52331" xr:uid="{00000000-0005-0000-0000-0000A2CA0000}"/>
    <cellStyle name="Vírgula 8 2 6 2 3 4" xfId="52332" xr:uid="{00000000-0005-0000-0000-0000A3CA0000}"/>
    <cellStyle name="Vírgula 8 2 6 2 3 5" xfId="52333" xr:uid="{00000000-0005-0000-0000-0000A4CA0000}"/>
    <cellStyle name="Vírgula 8 2 6 2 3 6" xfId="52334" xr:uid="{00000000-0005-0000-0000-0000A5CA0000}"/>
    <cellStyle name="Vírgula 8 2 6 2 4" xfId="6156" xr:uid="{00000000-0005-0000-0000-0000A6CA0000}"/>
    <cellStyle name="Vírgula 8 2 6 2 4 2" xfId="11098" xr:uid="{00000000-0005-0000-0000-0000A7CA0000}"/>
    <cellStyle name="Vírgula 8 2 6 2 4 3" xfId="52335" xr:uid="{00000000-0005-0000-0000-0000A8CA0000}"/>
    <cellStyle name="Vírgula 8 2 6 2 4 4" xfId="52336" xr:uid="{00000000-0005-0000-0000-0000A9CA0000}"/>
    <cellStyle name="Vírgula 8 2 6 2 5" xfId="7664" xr:uid="{00000000-0005-0000-0000-0000AACA0000}"/>
    <cellStyle name="Vírgula 8 2 6 2 5 2" xfId="52337" xr:uid="{00000000-0005-0000-0000-0000ABCA0000}"/>
    <cellStyle name="Vírgula 8 2 6 2 5 3" xfId="52338" xr:uid="{00000000-0005-0000-0000-0000ACCA0000}"/>
    <cellStyle name="Vírgula 8 2 6 2 5 4" xfId="52339" xr:uid="{00000000-0005-0000-0000-0000ADCA0000}"/>
    <cellStyle name="Vírgula 8 2 6 2 6" xfId="2702" xr:uid="{00000000-0005-0000-0000-0000AECA0000}"/>
    <cellStyle name="Vírgula 8 2 6 2 6 2" xfId="52340" xr:uid="{00000000-0005-0000-0000-0000AFCA0000}"/>
    <cellStyle name="Vírgula 8 2 6 2 6 3" xfId="52341" xr:uid="{00000000-0005-0000-0000-0000B0CA0000}"/>
    <cellStyle name="Vírgula 8 2 6 2 6 4" xfId="52342" xr:uid="{00000000-0005-0000-0000-0000B1CA0000}"/>
    <cellStyle name="Vírgula 8 2 6 2 7" xfId="52343" xr:uid="{00000000-0005-0000-0000-0000B2CA0000}"/>
    <cellStyle name="Vírgula 8 2 6 2 7 2" xfId="52344" xr:uid="{00000000-0005-0000-0000-0000B3CA0000}"/>
    <cellStyle name="Vírgula 8 2 6 2 7 3" xfId="52345" xr:uid="{00000000-0005-0000-0000-0000B4CA0000}"/>
    <cellStyle name="Vírgula 8 2 6 2 8" xfId="52346" xr:uid="{00000000-0005-0000-0000-0000B5CA0000}"/>
    <cellStyle name="Vírgula 8 2 6 2 9" xfId="52347" xr:uid="{00000000-0005-0000-0000-0000B6CA0000}"/>
    <cellStyle name="Vírgula 8 2 6 3" xfId="1962" xr:uid="{00000000-0005-0000-0000-0000B7CA0000}"/>
    <cellStyle name="Vírgula 8 2 6 3 2" xfId="5320" xr:uid="{00000000-0005-0000-0000-0000B8CA0000}"/>
    <cellStyle name="Vírgula 8 2 6 3 2 2" xfId="10304" xr:uid="{00000000-0005-0000-0000-0000B9CA0000}"/>
    <cellStyle name="Vírgula 8 2 6 3 2 2 2" xfId="52348" xr:uid="{00000000-0005-0000-0000-0000BACA0000}"/>
    <cellStyle name="Vírgula 8 2 6 3 2 2 3" xfId="52349" xr:uid="{00000000-0005-0000-0000-0000BBCA0000}"/>
    <cellStyle name="Vírgula 8 2 6 3 2 2 4" xfId="52350" xr:uid="{00000000-0005-0000-0000-0000BCCA0000}"/>
    <cellStyle name="Vírgula 8 2 6 3 2 3" xfId="52351" xr:uid="{00000000-0005-0000-0000-0000BDCA0000}"/>
    <cellStyle name="Vírgula 8 2 6 3 2 3 2" xfId="52352" xr:uid="{00000000-0005-0000-0000-0000BECA0000}"/>
    <cellStyle name="Vírgula 8 2 6 3 2 3 3" xfId="52353" xr:uid="{00000000-0005-0000-0000-0000BFCA0000}"/>
    <cellStyle name="Vírgula 8 2 6 3 2 4" xfId="52354" xr:uid="{00000000-0005-0000-0000-0000C0CA0000}"/>
    <cellStyle name="Vírgula 8 2 6 3 2 5" xfId="52355" xr:uid="{00000000-0005-0000-0000-0000C1CA0000}"/>
    <cellStyle name="Vírgula 8 2 6 3 2 6" xfId="52356" xr:uid="{00000000-0005-0000-0000-0000C2CA0000}"/>
    <cellStyle name="Vírgula 8 2 6 3 3" xfId="7049" xr:uid="{00000000-0005-0000-0000-0000C3CA0000}"/>
    <cellStyle name="Vírgula 8 2 6 3 3 2" xfId="11991" xr:uid="{00000000-0005-0000-0000-0000C4CA0000}"/>
    <cellStyle name="Vírgula 8 2 6 3 3 3" xfId="52357" xr:uid="{00000000-0005-0000-0000-0000C5CA0000}"/>
    <cellStyle name="Vírgula 8 2 6 3 3 4" xfId="52358" xr:uid="{00000000-0005-0000-0000-0000C6CA0000}"/>
    <cellStyle name="Vírgula 8 2 6 3 4" xfId="8557" xr:uid="{00000000-0005-0000-0000-0000C7CA0000}"/>
    <cellStyle name="Vírgula 8 2 6 3 4 2" xfId="52359" xr:uid="{00000000-0005-0000-0000-0000C8CA0000}"/>
    <cellStyle name="Vírgula 8 2 6 3 4 3" xfId="52360" xr:uid="{00000000-0005-0000-0000-0000C9CA0000}"/>
    <cellStyle name="Vírgula 8 2 6 3 4 4" xfId="52361" xr:uid="{00000000-0005-0000-0000-0000CACA0000}"/>
    <cellStyle name="Vírgula 8 2 6 3 5" xfId="3595" xr:uid="{00000000-0005-0000-0000-0000CBCA0000}"/>
    <cellStyle name="Vírgula 8 2 6 3 5 2" xfId="52362" xr:uid="{00000000-0005-0000-0000-0000CCCA0000}"/>
    <cellStyle name="Vírgula 8 2 6 3 5 3" xfId="52363" xr:uid="{00000000-0005-0000-0000-0000CDCA0000}"/>
    <cellStyle name="Vírgula 8 2 6 3 5 4" xfId="52364" xr:uid="{00000000-0005-0000-0000-0000CECA0000}"/>
    <cellStyle name="Vírgula 8 2 6 3 6" xfId="52365" xr:uid="{00000000-0005-0000-0000-0000CFCA0000}"/>
    <cellStyle name="Vírgula 8 2 6 3 6 2" xfId="52366" xr:uid="{00000000-0005-0000-0000-0000D0CA0000}"/>
    <cellStyle name="Vírgula 8 2 6 3 6 3" xfId="52367" xr:uid="{00000000-0005-0000-0000-0000D1CA0000}"/>
    <cellStyle name="Vírgula 8 2 6 3 7" xfId="52368" xr:uid="{00000000-0005-0000-0000-0000D2CA0000}"/>
    <cellStyle name="Vírgula 8 2 6 3 8" xfId="52369" xr:uid="{00000000-0005-0000-0000-0000D3CA0000}"/>
    <cellStyle name="Vírgula 8 2 6 3 9" xfId="52370" xr:uid="{00000000-0005-0000-0000-0000D4CA0000}"/>
    <cellStyle name="Vírgula 8 2 6 4" xfId="3933" xr:uid="{00000000-0005-0000-0000-0000D5CA0000}"/>
    <cellStyle name="Vírgula 8 2 6 4 2" xfId="9012" xr:uid="{00000000-0005-0000-0000-0000D6CA0000}"/>
    <cellStyle name="Vírgula 8 2 6 4 2 2" xfId="52371" xr:uid="{00000000-0005-0000-0000-0000D7CA0000}"/>
    <cellStyle name="Vírgula 8 2 6 4 2 3" xfId="52372" xr:uid="{00000000-0005-0000-0000-0000D8CA0000}"/>
    <cellStyle name="Vírgula 8 2 6 4 2 4" xfId="52373" xr:uid="{00000000-0005-0000-0000-0000D9CA0000}"/>
    <cellStyle name="Vírgula 8 2 6 4 3" xfId="52374" xr:uid="{00000000-0005-0000-0000-0000DACA0000}"/>
    <cellStyle name="Vírgula 8 2 6 4 3 2" xfId="52375" xr:uid="{00000000-0005-0000-0000-0000DBCA0000}"/>
    <cellStyle name="Vírgula 8 2 6 4 3 3" xfId="52376" xr:uid="{00000000-0005-0000-0000-0000DCCA0000}"/>
    <cellStyle name="Vírgula 8 2 6 4 4" xfId="52377" xr:uid="{00000000-0005-0000-0000-0000DDCA0000}"/>
    <cellStyle name="Vírgula 8 2 6 4 5" xfId="52378" xr:uid="{00000000-0005-0000-0000-0000DECA0000}"/>
    <cellStyle name="Vírgula 8 2 6 4 6" xfId="52379" xr:uid="{00000000-0005-0000-0000-0000DFCA0000}"/>
    <cellStyle name="Vírgula 8 2 6 5" xfId="5699" xr:uid="{00000000-0005-0000-0000-0000E0CA0000}"/>
    <cellStyle name="Vírgula 8 2 6 5 2" xfId="10641" xr:uid="{00000000-0005-0000-0000-0000E1CA0000}"/>
    <cellStyle name="Vírgula 8 2 6 5 3" xfId="52380" xr:uid="{00000000-0005-0000-0000-0000E2CA0000}"/>
    <cellStyle name="Vírgula 8 2 6 5 4" xfId="52381" xr:uid="{00000000-0005-0000-0000-0000E3CA0000}"/>
    <cellStyle name="Vírgula 8 2 6 6" xfId="7207" xr:uid="{00000000-0005-0000-0000-0000E4CA0000}"/>
    <cellStyle name="Vírgula 8 2 6 6 2" xfId="52382" xr:uid="{00000000-0005-0000-0000-0000E5CA0000}"/>
    <cellStyle name="Vírgula 8 2 6 6 3" xfId="52383" xr:uid="{00000000-0005-0000-0000-0000E6CA0000}"/>
    <cellStyle name="Vírgula 8 2 6 6 4" xfId="52384" xr:uid="{00000000-0005-0000-0000-0000E7CA0000}"/>
    <cellStyle name="Vírgula 8 2 6 7" xfId="2245" xr:uid="{00000000-0005-0000-0000-0000E8CA0000}"/>
    <cellStyle name="Vírgula 8 2 6 7 2" xfId="52385" xr:uid="{00000000-0005-0000-0000-0000E9CA0000}"/>
    <cellStyle name="Vírgula 8 2 6 7 3" xfId="52386" xr:uid="{00000000-0005-0000-0000-0000EACA0000}"/>
    <cellStyle name="Vírgula 8 2 6 7 4" xfId="52387" xr:uid="{00000000-0005-0000-0000-0000EBCA0000}"/>
    <cellStyle name="Vírgula 8 2 6 8" xfId="52388" xr:uid="{00000000-0005-0000-0000-0000ECCA0000}"/>
    <cellStyle name="Vírgula 8 2 6 8 2" xfId="52389" xr:uid="{00000000-0005-0000-0000-0000EDCA0000}"/>
    <cellStyle name="Vírgula 8 2 6 8 3" xfId="52390" xr:uid="{00000000-0005-0000-0000-0000EECA0000}"/>
    <cellStyle name="Vírgula 8 2 6 9" xfId="52391" xr:uid="{00000000-0005-0000-0000-0000EFCA0000}"/>
    <cellStyle name="Vírgula 8 2 7" xfId="835" xr:uid="{00000000-0005-0000-0000-0000F0CA0000}"/>
    <cellStyle name="Vírgula 8 2 7 10" xfId="52392" xr:uid="{00000000-0005-0000-0000-0000F1CA0000}"/>
    <cellStyle name="Vírgula 8 2 7 2" xfId="1964" xr:uid="{00000000-0005-0000-0000-0000F2CA0000}"/>
    <cellStyle name="Vírgula 8 2 7 2 2" xfId="5322" xr:uid="{00000000-0005-0000-0000-0000F3CA0000}"/>
    <cellStyle name="Vírgula 8 2 7 2 2 2" xfId="10306" xr:uid="{00000000-0005-0000-0000-0000F4CA0000}"/>
    <cellStyle name="Vírgula 8 2 7 2 2 2 2" xfId="52393" xr:uid="{00000000-0005-0000-0000-0000F5CA0000}"/>
    <cellStyle name="Vírgula 8 2 7 2 2 2 3" xfId="52394" xr:uid="{00000000-0005-0000-0000-0000F6CA0000}"/>
    <cellStyle name="Vírgula 8 2 7 2 2 2 4" xfId="52395" xr:uid="{00000000-0005-0000-0000-0000F7CA0000}"/>
    <cellStyle name="Vírgula 8 2 7 2 2 3" xfId="52396" xr:uid="{00000000-0005-0000-0000-0000F8CA0000}"/>
    <cellStyle name="Vírgula 8 2 7 2 2 3 2" xfId="52397" xr:uid="{00000000-0005-0000-0000-0000F9CA0000}"/>
    <cellStyle name="Vírgula 8 2 7 2 2 3 3" xfId="52398" xr:uid="{00000000-0005-0000-0000-0000FACA0000}"/>
    <cellStyle name="Vírgula 8 2 7 2 2 4" xfId="52399" xr:uid="{00000000-0005-0000-0000-0000FBCA0000}"/>
    <cellStyle name="Vírgula 8 2 7 2 2 5" xfId="52400" xr:uid="{00000000-0005-0000-0000-0000FCCA0000}"/>
    <cellStyle name="Vírgula 8 2 7 2 2 6" xfId="52401" xr:uid="{00000000-0005-0000-0000-0000FDCA0000}"/>
    <cellStyle name="Vírgula 8 2 7 2 3" xfId="7051" xr:uid="{00000000-0005-0000-0000-0000FECA0000}"/>
    <cellStyle name="Vírgula 8 2 7 2 3 2" xfId="11993" xr:uid="{00000000-0005-0000-0000-0000FFCA0000}"/>
    <cellStyle name="Vírgula 8 2 7 2 3 3" xfId="52402" xr:uid="{00000000-0005-0000-0000-000000CB0000}"/>
    <cellStyle name="Vírgula 8 2 7 2 3 4" xfId="52403" xr:uid="{00000000-0005-0000-0000-000001CB0000}"/>
    <cellStyle name="Vírgula 8 2 7 2 4" xfId="8559" xr:uid="{00000000-0005-0000-0000-000002CB0000}"/>
    <cellStyle name="Vírgula 8 2 7 2 4 2" xfId="52404" xr:uid="{00000000-0005-0000-0000-000003CB0000}"/>
    <cellStyle name="Vírgula 8 2 7 2 4 3" xfId="52405" xr:uid="{00000000-0005-0000-0000-000004CB0000}"/>
    <cellStyle name="Vírgula 8 2 7 2 4 4" xfId="52406" xr:uid="{00000000-0005-0000-0000-000005CB0000}"/>
    <cellStyle name="Vírgula 8 2 7 2 5" xfId="3597" xr:uid="{00000000-0005-0000-0000-000006CB0000}"/>
    <cellStyle name="Vírgula 8 2 7 2 5 2" xfId="52407" xr:uid="{00000000-0005-0000-0000-000007CB0000}"/>
    <cellStyle name="Vírgula 8 2 7 2 5 3" xfId="52408" xr:uid="{00000000-0005-0000-0000-000008CB0000}"/>
    <cellStyle name="Vírgula 8 2 7 2 5 4" xfId="52409" xr:uid="{00000000-0005-0000-0000-000009CB0000}"/>
    <cellStyle name="Vírgula 8 2 7 2 6" xfId="52410" xr:uid="{00000000-0005-0000-0000-00000ACB0000}"/>
    <cellStyle name="Vírgula 8 2 7 2 6 2" xfId="52411" xr:uid="{00000000-0005-0000-0000-00000BCB0000}"/>
    <cellStyle name="Vírgula 8 2 7 2 6 3" xfId="52412" xr:uid="{00000000-0005-0000-0000-00000CCB0000}"/>
    <cellStyle name="Vírgula 8 2 7 2 7" xfId="52413" xr:uid="{00000000-0005-0000-0000-00000DCB0000}"/>
    <cellStyle name="Vírgula 8 2 7 2 8" xfId="52414" xr:uid="{00000000-0005-0000-0000-00000ECB0000}"/>
    <cellStyle name="Vírgula 8 2 7 2 9" xfId="52415" xr:uid="{00000000-0005-0000-0000-00000FCB0000}"/>
    <cellStyle name="Vírgula 8 2 7 3" xfId="4277" xr:uid="{00000000-0005-0000-0000-000010CB0000}"/>
    <cellStyle name="Vírgula 8 2 7 3 2" xfId="9263" xr:uid="{00000000-0005-0000-0000-000011CB0000}"/>
    <cellStyle name="Vírgula 8 2 7 3 2 2" xfId="52416" xr:uid="{00000000-0005-0000-0000-000012CB0000}"/>
    <cellStyle name="Vírgula 8 2 7 3 2 3" xfId="52417" xr:uid="{00000000-0005-0000-0000-000013CB0000}"/>
    <cellStyle name="Vírgula 8 2 7 3 2 4" xfId="52418" xr:uid="{00000000-0005-0000-0000-000014CB0000}"/>
    <cellStyle name="Vírgula 8 2 7 3 3" xfId="52419" xr:uid="{00000000-0005-0000-0000-000015CB0000}"/>
    <cellStyle name="Vírgula 8 2 7 3 3 2" xfId="52420" xr:uid="{00000000-0005-0000-0000-000016CB0000}"/>
    <cellStyle name="Vírgula 8 2 7 3 3 3" xfId="52421" xr:uid="{00000000-0005-0000-0000-000017CB0000}"/>
    <cellStyle name="Vírgula 8 2 7 3 4" xfId="52422" xr:uid="{00000000-0005-0000-0000-000018CB0000}"/>
    <cellStyle name="Vírgula 8 2 7 3 5" xfId="52423" xr:uid="{00000000-0005-0000-0000-000019CB0000}"/>
    <cellStyle name="Vírgula 8 2 7 3 6" xfId="52424" xr:uid="{00000000-0005-0000-0000-00001ACB0000}"/>
    <cellStyle name="Vírgula 8 2 7 4" xfId="6021" xr:uid="{00000000-0005-0000-0000-00001BCB0000}"/>
    <cellStyle name="Vírgula 8 2 7 4 2" xfId="10963" xr:uid="{00000000-0005-0000-0000-00001CCB0000}"/>
    <cellStyle name="Vírgula 8 2 7 4 3" xfId="52425" xr:uid="{00000000-0005-0000-0000-00001DCB0000}"/>
    <cellStyle name="Vírgula 8 2 7 4 4" xfId="52426" xr:uid="{00000000-0005-0000-0000-00001ECB0000}"/>
    <cellStyle name="Vírgula 8 2 7 5" xfId="7529" xr:uid="{00000000-0005-0000-0000-00001FCB0000}"/>
    <cellStyle name="Vírgula 8 2 7 5 2" xfId="52427" xr:uid="{00000000-0005-0000-0000-000020CB0000}"/>
    <cellStyle name="Vírgula 8 2 7 5 3" xfId="52428" xr:uid="{00000000-0005-0000-0000-000021CB0000}"/>
    <cellStyle name="Vírgula 8 2 7 5 4" xfId="52429" xr:uid="{00000000-0005-0000-0000-000022CB0000}"/>
    <cellStyle name="Vírgula 8 2 7 6" xfId="2567" xr:uid="{00000000-0005-0000-0000-000023CB0000}"/>
    <cellStyle name="Vírgula 8 2 7 6 2" xfId="52430" xr:uid="{00000000-0005-0000-0000-000024CB0000}"/>
    <cellStyle name="Vírgula 8 2 7 6 3" xfId="52431" xr:uid="{00000000-0005-0000-0000-000025CB0000}"/>
    <cellStyle name="Vírgula 8 2 7 6 4" xfId="52432" xr:uid="{00000000-0005-0000-0000-000026CB0000}"/>
    <cellStyle name="Vírgula 8 2 7 7" xfId="52433" xr:uid="{00000000-0005-0000-0000-000027CB0000}"/>
    <cellStyle name="Vírgula 8 2 7 7 2" xfId="52434" xr:uid="{00000000-0005-0000-0000-000028CB0000}"/>
    <cellStyle name="Vírgula 8 2 7 7 3" xfId="52435" xr:uid="{00000000-0005-0000-0000-000029CB0000}"/>
    <cellStyle name="Vírgula 8 2 7 8" xfId="52436" xr:uid="{00000000-0005-0000-0000-00002ACB0000}"/>
    <cellStyle name="Vírgula 8 2 7 9" xfId="52437" xr:uid="{00000000-0005-0000-0000-00002BCB0000}"/>
    <cellStyle name="Vírgula 8 2 8" xfId="1301" xr:uid="{00000000-0005-0000-0000-00002CCB0000}"/>
    <cellStyle name="Vírgula 8 2 8 2" xfId="4659" xr:uid="{00000000-0005-0000-0000-00002DCB0000}"/>
    <cellStyle name="Vírgula 8 2 8 2 2" xfId="9643" xr:uid="{00000000-0005-0000-0000-00002ECB0000}"/>
    <cellStyle name="Vírgula 8 2 8 2 2 2" xfId="52438" xr:uid="{00000000-0005-0000-0000-00002FCB0000}"/>
    <cellStyle name="Vírgula 8 2 8 2 2 3" xfId="52439" xr:uid="{00000000-0005-0000-0000-000030CB0000}"/>
    <cellStyle name="Vírgula 8 2 8 2 2 4" xfId="52440" xr:uid="{00000000-0005-0000-0000-000031CB0000}"/>
    <cellStyle name="Vírgula 8 2 8 2 3" xfId="52441" xr:uid="{00000000-0005-0000-0000-000032CB0000}"/>
    <cellStyle name="Vírgula 8 2 8 2 3 2" xfId="52442" xr:uid="{00000000-0005-0000-0000-000033CB0000}"/>
    <cellStyle name="Vírgula 8 2 8 2 3 3" xfId="52443" xr:uid="{00000000-0005-0000-0000-000034CB0000}"/>
    <cellStyle name="Vírgula 8 2 8 2 4" xfId="52444" xr:uid="{00000000-0005-0000-0000-000035CB0000}"/>
    <cellStyle name="Vírgula 8 2 8 2 5" xfId="52445" xr:uid="{00000000-0005-0000-0000-000036CB0000}"/>
    <cellStyle name="Vírgula 8 2 8 2 6" xfId="52446" xr:uid="{00000000-0005-0000-0000-000037CB0000}"/>
    <cellStyle name="Vírgula 8 2 8 3" xfId="6388" xr:uid="{00000000-0005-0000-0000-000038CB0000}"/>
    <cellStyle name="Vírgula 8 2 8 3 2" xfId="11330" xr:uid="{00000000-0005-0000-0000-000039CB0000}"/>
    <cellStyle name="Vírgula 8 2 8 3 3" xfId="52447" xr:uid="{00000000-0005-0000-0000-00003ACB0000}"/>
    <cellStyle name="Vírgula 8 2 8 3 4" xfId="52448" xr:uid="{00000000-0005-0000-0000-00003BCB0000}"/>
    <cellStyle name="Vírgula 8 2 8 4" xfId="7896" xr:uid="{00000000-0005-0000-0000-00003CCB0000}"/>
    <cellStyle name="Vírgula 8 2 8 4 2" xfId="52449" xr:uid="{00000000-0005-0000-0000-00003DCB0000}"/>
    <cellStyle name="Vírgula 8 2 8 4 3" xfId="52450" xr:uid="{00000000-0005-0000-0000-00003ECB0000}"/>
    <cellStyle name="Vírgula 8 2 8 4 4" xfId="52451" xr:uid="{00000000-0005-0000-0000-00003FCB0000}"/>
    <cellStyle name="Vírgula 8 2 8 5" xfId="2934" xr:uid="{00000000-0005-0000-0000-000040CB0000}"/>
    <cellStyle name="Vírgula 8 2 8 5 2" xfId="52452" xr:uid="{00000000-0005-0000-0000-000041CB0000}"/>
    <cellStyle name="Vírgula 8 2 8 5 3" xfId="52453" xr:uid="{00000000-0005-0000-0000-000042CB0000}"/>
    <cellStyle name="Vírgula 8 2 8 5 4" xfId="52454" xr:uid="{00000000-0005-0000-0000-000043CB0000}"/>
    <cellStyle name="Vírgula 8 2 8 6" xfId="52455" xr:uid="{00000000-0005-0000-0000-000044CB0000}"/>
    <cellStyle name="Vírgula 8 2 8 6 2" xfId="52456" xr:uid="{00000000-0005-0000-0000-000045CB0000}"/>
    <cellStyle name="Vírgula 8 2 8 6 3" xfId="52457" xr:uid="{00000000-0005-0000-0000-000046CB0000}"/>
    <cellStyle name="Vírgula 8 2 8 7" xfId="52458" xr:uid="{00000000-0005-0000-0000-000047CB0000}"/>
    <cellStyle name="Vírgula 8 2 8 8" xfId="52459" xr:uid="{00000000-0005-0000-0000-000048CB0000}"/>
    <cellStyle name="Vírgula 8 2 8 9" xfId="52460" xr:uid="{00000000-0005-0000-0000-000049CB0000}"/>
    <cellStyle name="Vírgula 8 2 9" xfId="245" xr:uid="{00000000-0005-0000-0000-00004ACB0000}"/>
    <cellStyle name="Vírgula 8 2 9 2" xfId="3877" xr:uid="{00000000-0005-0000-0000-00004BCB0000}"/>
    <cellStyle name="Vírgula 8 2 9 2 2" xfId="8964" xr:uid="{00000000-0005-0000-0000-00004CCB0000}"/>
    <cellStyle name="Vírgula 8 2 9 2 2 2" xfId="52461" xr:uid="{00000000-0005-0000-0000-00004DCB0000}"/>
    <cellStyle name="Vírgula 8 2 9 2 2 3" xfId="52462" xr:uid="{00000000-0005-0000-0000-00004ECB0000}"/>
    <cellStyle name="Vírgula 8 2 9 2 2 4" xfId="52463" xr:uid="{00000000-0005-0000-0000-00004FCB0000}"/>
    <cellStyle name="Vírgula 8 2 9 2 3" xfId="52464" xr:uid="{00000000-0005-0000-0000-000050CB0000}"/>
    <cellStyle name="Vírgula 8 2 9 2 3 2" xfId="52465" xr:uid="{00000000-0005-0000-0000-000051CB0000}"/>
    <cellStyle name="Vírgula 8 2 9 2 3 3" xfId="52466" xr:uid="{00000000-0005-0000-0000-000052CB0000}"/>
    <cellStyle name="Vírgula 8 2 9 2 4" xfId="52467" xr:uid="{00000000-0005-0000-0000-000053CB0000}"/>
    <cellStyle name="Vírgula 8 2 9 2 5" xfId="52468" xr:uid="{00000000-0005-0000-0000-000054CB0000}"/>
    <cellStyle name="Vírgula 8 2 9 2 6" xfId="52469" xr:uid="{00000000-0005-0000-0000-000055CB0000}"/>
    <cellStyle name="Vírgula 8 2 9 3" xfId="5655" xr:uid="{00000000-0005-0000-0000-000056CB0000}"/>
    <cellStyle name="Vírgula 8 2 9 3 2" xfId="10597" xr:uid="{00000000-0005-0000-0000-000057CB0000}"/>
    <cellStyle name="Vírgula 8 2 9 3 3" xfId="52470" xr:uid="{00000000-0005-0000-0000-000058CB0000}"/>
    <cellStyle name="Vírgula 8 2 9 3 4" xfId="52471" xr:uid="{00000000-0005-0000-0000-000059CB0000}"/>
    <cellStyle name="Vírgula 8 2 9 4" xfId="7163" xr:uid="{00000000-0005-0000-0000-00005ACB0000}"/>
    <cellStyle name="Vírgula 8 2 9 4 2" xfId="52472" xr:uid="{00000000-0005-0000-0000-00005BCB0000}"/>
    <cellStyle name="Vírgula 8 2 9 4 3" xfId="52473" xr:uid="{00000000-0005-0000-0000-00005CCB0000}"/>
    <cellStyle name="Vírgula 8 2 9 4 4" xfId="52474" xr:uid="{00000000-0005-0000-0000-00005DCB0000}"/>
    <cellStyle name="Vírgula 8 2 9 5" xfId="2201" xr:uid="{00000000-0005-0000-0000-00005ECB0000}"/>
    <cellStyle name="Vírgula 8 2 9 5 2" xfId="52475" xr:uid="{00000000-0005-0000-0000-00005FCB0000}"/>
    <cellStyle name="Vírgula 8 2 9 5 3" xfId="52476" xr:uid="{00000000-0005-0000-0000-000060CB0000}"/>
    <cellStyle name="Vírgula 8 2 9 5 4" xfId="52477" xr:uid="{00000000-0005-0000-0000-000061CB0000}"/>
    <cellStyle name="Vírgula 8 2 9 6" xfId="52478" xr:uid="{00000000-0005-0000-0000-000062CB0000}"/>
    <cellStyle name="Vírgula 8 2 9 6 2" xfId="52479" xr:uid="{00000000-0005-0000-0000-000063CB0000}"/>
    <cellStyle name="Vírgula 8 2 9 6 3" xfId="52480" xr:uid="{00000000-0005-0000-0000-000064CB0000}"/>
    <cellStyle name="Vírgula 8 2 9 7" xfId="52481" xr:uid="{00000000-0005-0000-0000-000065CB0000}"/>
    <cellStyle name="Vírgula 8 2 9 8" xfId="52482" xr:uid="{00000000-0005-0000-0000-000066CB0000}"/>
    <cellStyle name="Vírgula 8 2 9 9" xfId="52483" xr:uid="{00000000-0005-0000-0000-000067CB0000}"/>
    <cellStyle name="Vírgula 8 20" xfId="52484" xr:uid="{00000000-0005-0000-0000-000068CB0000}"/>
    <cellStyle name="Vírgula 8 21" xfId="52485" xr:uid="{00000000-0005-0000-0000-000069CB0000}"/>
    <cellStyle name="Vírgula 8 3" xfId="143" xr:uid="{00000000-0005-0000-0000-00006ACB0000}"/>
    <cellStyle name="Vírgula 8 3 10" xfId="2129" xr:uid="{00000000-0005-0000-0000-00006BCB0000}"/>
    <cellStyle name="Vírgula 8 3 10 2" xfId="3889" xr:uid="{00000000-0005-0000-0000-00006CCB0000}"/>
    <cellStyle name="Vírgula 8 3 10 2 2" xfId="8971" xr:uid="{00000000-0005-0000-0000-00006DCB0000}"/>
    <cellStyle name="Vírgula 8 3 10 2 2 2" xfId="52486" xr:uid="{00000000-0005-0000-0000-00006ECB0000}"/>
    <cellStyle name="Vírgula 8 3 10 2 2 3" xfId="52487" xr:uid="{00000000-0005-0000-0000-00006FCB0000}"/>
    <cellStyle name="Vírgula 8 3 10 2 2 4" xfId="52488" xr:uid="{00000000-0005-0000-0000-000070CB0000}"/>
    <cellStyle name="Vírgula 8 3 10 2 3" xfId="52489" xr:uid="{00000000-0005-0000-0000-000071CB0000}"/>
    <cellStyle name="Vírgula 8 3 10 2 3 2" xfId="52490" xr:uid="{00000000-0005-0000-0000-000072CB0000}"/>
    <cellStyle name="Vírgula 8 3 10 2 3 3" xfId="52491" xr:uid="{00000000-0005-0000-0000-000073CB0000}"/>
    <cellStyle name="Vírgula 8 3 10 2 4" xfId="52492" xr:uid="{00000000-0005-0000-0000-000074CB0000}"/>
    <cellStyle name="Vírgula 8 3 10 2 5" xfId="52493" xr:uid="{00000000-0005-0000-0000-000075CB0000}"/>
    <cellStyle name="Vírgula 8 3 10 2 6" xfId="52494" xr:uid="{00000000-0005-0000-0000-000076CB0000}"/>
    <cellStyle name="Vírgula 8 3 10 3" xfId="8636" xr:uid="{00000000-0005-0000-0000-000077CB0000}"/>
    <cellStyle name="Vírgula 8 3 10 3 2" xfId="52495" xr:uid="{00000000-0005-0000-0000-000078CB0000}"/>
    <cellStyle name="Vírgula 8 3 10 3 3" xfId="52496" xr:uid="{00000000-0005-0000-0000-000079CB0000}"/>
    <cellStyle name="Vírgula 8 3 10 3 4" xfId="52497" xr:uid="{00000000-0005-0000-0000-00007ACB0000}"/>
    <cellStyle name="Vírgula 8 3 10 4" xfId="52498" xr:uid="{00000000-0005-0000-0000-00007BCB0000}"/>
    <cellStyle name="Vírgula 8 3 10 4 2" xfId="52499" xr:uid="{00000000-0005-0000-0000-00007CCB0000}"/>
    <cellStyle name="Vírgula 8 3 10 4 3" xfId="52500" xr:uid="{00000000-0005-0000-0000-00007DCB0000}"/>
    <cellStyle name="Vírgula 8 3 10 4 4" xfId="52501" xr:uid="{00000000-0005-0000-0000-00007ECB0000}"/>
    <cellStyle name="Vírgula 8 3 10 5" xfId="52502" xr:uid="{00000000-0005-0000-0000-00007FCB0000}"/>
    <cellStyle name="Vírgula 8 3 10 5 2" xfId="52503" xr:uid="{00000000-0005-0000-0000-000080CB0000}"/>
    <cellStyle name="Vírgula 8 3 10 5 3" xfId="52504" xr:uid="{00000000-0005-0000-0000-000081CB0000}"/>
    <cellStyle name="Vírgula 8 3 10 5 4" xfId="52505" xr:uid="{00000000-0005-0000-0000-000082CB0000}"/>
    <cellStyle name="Vírgula 8 3 10 6" xfId="52506" xr:uid="{00000000-0005-0000-0000-000083CB0000}"/>
    <cellStyle name="Vírgula 8 3 10 6 2" xfId="52507" xr:uid="{00000000-0005-0000-0000-000084CB0000}"/>
    <cellStyle name="Vírgula 8 3 10 6 3" xfId="52508" xr:uid="{00000000-0005-0000-0000-000085CB0000}"/>
    <cellStyle name="Vírgula 8 3 10 7" xfId="52509" xr:uid="{00000000-0005-0000-0000-000086CB0000}"/>
    <cellStyle name="Vírgula 8 3 10 8" xfId="52510" xr:uid="{00000000-0005-0000-0000-000087CB0000}"/>
    <cellStyle name="Vírgula 8 3 10 9" xfId="52511" xr:uid="{00000000-0005-0000-0000-000088CB0000}"/>
    <cellStyle name="Vírgula 8 3 11" xfId="3675" xr:uid="{00000000-0005-0000-0000-000089CB0000}"/>
    <cellStyle name="Vírgula 8 3 11 2" xfId="8773" xr:uid="{00000000-0005-0000-0000-00008ACB0000}"/>
    <cellStyle name="Vírgula 8 3 11 2 2" xfId="52512" xr:uid="{00000000-0005-0000-0000-00008BCB0000}"/>
    <cellStyle name="Vírgula 8 3 11 2 2 2" xfId="52513" xr:uid="{00000000-0005-0000-0000-00008CCB0000}"/>
    <cellStyle name="Vírgula 8 3 11 2 2 3" xfId="52514" xr:uid="{00000000-0005-0000-0000-00008DCB0000}"/>
    <cellStyle name="Vírgula 8 3 11 2 2 4" xfId="52515" xr:uid="{00000000-0005-0000-0000-00008ECB0000}"/>
    <cellStyle name="Vírgula 8 3 11 2 3" xfId="52516" xr:uid="{00000000-0005-0000-0000-00008FCB0000}"/>
    <cellStyle name="Vírgula 8 3 11 2 3 2" xfId="52517" xr:uid="{00000000-0005-0000-0000-000090CB0000}"/>
    <cellStyle name="Vírgula 8 3 11 2 3 3" xfId="52518" xr:uid="{00000000-0005-0000-0000-000091CB0000}"/>
    <cellStyle name="Vírgula 8 3 11 2 4" xfId="52519" xr:uid="{00000000-0005-0000-0000-000092CB0000}"/>
    <cellStyle name="Vírgula 8 3 11 2 5" xfId="52520" xr:uid="{00000000-0005-0000-0000-000093CB0000}"/>
    <cellStyle name="Vírgula 8 3 11 2 6" xfId="52521" xr:uid="{00000000-0005-0000-0000-000094CB0000}"/>
    <cellStyle name="Vírgula 8 3 11 3" xfId="52522" xr:uid="{00000000-0005-0000-0000-000095CB0000}"/>
    <cellStyle name="Vírgula 8 3 11 3 2" xfId="52523" xr:uid="{00000000-0005-0000-0000-000096CB0000}"/>
    <cellStyle name="Vírgula 8 3 11 3 3" xfId="52524" xr:uid="{00000000-0005-0000-0000-000097CB0000}"/>
    <cellStyle name="Vírgula 8 3 11 3 4" xfId="52525" xr:uid="{00000000-0005-0000-0000-000098CB0000}"/>
    <cellStyle name="Vírgula 8 3 11 4" xfId="52526" xr:uid="{00000000-0005-0000-0000-000099CB0000}"/>
    <cellStyle name="Vírgula 8 3 11 4 2" xfId="52527" xr:uid="{00000000-0005-0000-0000-00009ACB0000}"/>
    <cellStyle name="Vírgula 8 3 11 4 3" xfId="52528" xr:uid="{00000000-0005-0000-0000-00009BCB0000}"/>
    <cellStyle name="Vírgula 8 3 11 4 4" xfId="52529" xr:uid="{00000000-0005-0000-0000-00009CCB0000}"/>
    <cellStyle name="Vírgula 8 3 11 5" xfId="52530" xr:uid="{00000000-0005-0000-0000-00009DCB0000}"/>
    <cellStyle name="Vírgula 8 3 11 5 2" xfId="52531" xr:uid="{00000000-0005-0000-0000-00009ECB0000}"/>
    <cellStyle name="Vírgula 8 3 11 5 3" xfId="52532" xr:uid="{00000000-0005-0000-0000-00009FCB0000}"/>
    <cellStyle name="Vírgula 8 3 11 6" xfId="52533" xr:uid="{00000000-0005-0000-0000-0000A0CB0000}"/>
    <cellStyle name="Vírgula 8 3 11 7" xfId="52534" xr:uid="{00000000-0005-0000-0000-0000A1CB0000}"/>
    <cellStyle name="Vírgula 8 3 11 8" xfId="52535" xr:uid="{00000000-0005-0000-0000-0000A2CB0000}"/>
    <cellStyle name="Vírgula 8 3 12" xfId="3826" xr:uid="{00000000-0005-0000-0000-0000A3CB0000}"/>
    <cellStyle name="Vírgula 8 3 12 2" xfId="8917" xr:uid="{00000000-0005-0000-0000-0000A4CB0000}"/>
    <cellStyle name="Vírgula 8 3 12 2 2" xfId="52536" xr:uid="{00000000-0005-0000-0000-0000A5CB0000}"/>
    <cellStyle name="Vírgula 8 3 12 2 3" xfId="52537" xr:uid="{00000000-0005-0000-0000-0000A6CB0000}"/>
    <cellStyle name="Vírgula 8 3 12 2 4" xfId="52538" xr:uid="{00000000-0005-0000-0000-0000A7CB0000}"/>
    <cellStyle name="Vírgula 8 3 12 3" xfId="52539" xr:uid="{00000000-0005-0000-0000-0000A8CB0000}"/>
    <cellStyle name="Vírgula 8 3 12 3 2" xfId="52540" xr:uid="{00000000-0005-0000-0000-0000A9CB0000}"/>
    <cellStyle name="Vírgula 8 3 12 3 3" xfId="52541" xr:uid="{00000000-0005-0000-0000-0000AACB0000}"/>
    <cellStyle name="Vírgula 8 3 12 3 4" xfId="52542" xr:uid="{00000000-0005-0000-0000-0000ABCB0000}"/>
    <cellStyle name="Vírgula 8 3 12 4" xfId="52543" xr:uid="{00000000-0005-0000-0000-0000ACCB0000}"/>
    <cellStyle name="Vírgula 8 3 12 4 2" xfId="52544" xr:uid="{00000000-0005-0000-0000-0000ADCB0000}"/>
    <cellStyle name="Vírgula 8 3 12 4 3" xfId="52545" xr:uid="{00000000-0005-0000-0000-0000AECB0000}"/>
    <cellStyle name="Vírgula 8 3 12 5" xfId="52546" xr:uid="{00000000-0005-0000-0000-0000AFCB0000}"/>
    <cellStyle name="Vírgula 8 3 12 6" xfId="52547" xr:uid="{00000000-0005-0000-0000-0000B0CB0000}"/>
    <cellStyle name="Vírgula 8 3 12 7" xfId="52548" xr:uid="{00000000-0005-0000-0000-0000B1CB0000}"/>
    <cellStyle name="Vírgula 8 3 13" xfId="5611" xr:uid="{00000000-0005-0000-0000-0000B2CB0000}"/>
    <cellStyle name="Vírgula 8 3 13 2" xfId="10553" xr:uid="{00000000-0005-0000-0000-0000B3CB0000}"/>
    <cellStyle name="Vírgula 8 3 13 3" xfId="52549" xr:uid="{00000000-0005-0000-0000-0000B4CB0000}"/>
    <cellStyle name="Vírgula 8 3 13 4" xfId="52550" xr:uid="{00000000-0005-0000-0000-0000B5CB0000}"/>
    <cellStyle name="Vírgula 8 3 14" xfId="7119" xr:uid="{00000000-0005-0000-0000-0000B6CB0000}"/>
    <cellStyle name="Vírgula 8 3 14 2" xfId="52551" xr:uid="{00000000-0005-0000-0000-0000B7CB0000}"/>
    <cellStyle name="Vírgula 8 3 14 3" xfId="52552" xr:uid="{00000000-0005-0000-0000-0000B8CB0000}"/>
    <cellStyle name="Vírgula 8 3 14 4" xfId="52553" xr:uid="{00000000-0005-0000-0000-0000B9CB0000}"/>
    <cellStyle name="Vírgula 8 3 15" xfId="2092" xr:uid="{00000000-0005-0000-0000-0000BACB0000}"/>
    <cellStyle name="Vírgula 8 3 15 2" xfId="52554" xr:uid="{00000000-0005-0000-0000-0000BBCB0000}"/>
    <cellStyle name="Vírgula 8 3 15 3" xfId="52555" xr:uid="{00000000-0005-0000-0000-0000BCCB0000}"/>
    <cellStyle name="Vírgula 8 3 15 4" xfId="52556" xr:uid="{00000000-0005-0000-0000-0000BDCB0000}"/>
    <cellStyle name="Vírgula 8 3 16" xfId="52557" xr:uid="{00000000-0005-0000-0000-0000BECB0000}"/>
    <cellStyle name="Vírgula 8 3 16 2" xfId="52558" xr:uid="{00000000-0005-0000-0000-0000BFCB0000}"/>
    <cellStyle name="Vírgula 8 3 16 3" xfId="52559" xr:uid="{00000000-0005-0000-0000-0000C0CB0000}"/>
    <cellStyle name="Vírgula 8 3 17" xfId="52560" xr:uid="{00000000-0005-0000-0000-0000C1CB0000}"/>
    <cellStyle name="Vírgula 8 3 18" xfId="52561" xr:uid="{00000000-0005-0000-0000-0000C2CB0000}"/>
    <cellStyle name="Vírgula 8 3 19" xfId="52562" xr:uid="{00000000-0005-0000-0000-0000C3CB0000}"/>
    <cellStyle name="Vírgula 8 3 2" xfId="591" xr:uid="{00000000-0005-0000-0000-0000C4CB0000}"/>
    <cellStyle name="Vírgula 8 3 2 10" xfId="2342" xr:uid="{00000000-0005-0000-0000-0000C5CB0000}"/>
    <cellStyle name="Vírgula 8 3 2 10 2" xfId="52563" xr:uid="{00000000-0005-0000-0000-0000C6CB0000}"/>
    <cellStyle name="Vírgula 8 3 2 10 3" xfId="52564" xr:uid="{00000000-0005-0000-0000-0000C7CB0000}"/>
    <cellStyle name="Vírgula 8 3 2 10 4" xfId="52565" xr:uid="{00000000-0005-0000-0000-0000C8CB0000}"/>
    <cellStyle name="Vírgula 8 3 2 11" xfId="52566" xr:uid="{00000000-0005-0000-0000-0000C9CB0000}"/>
    <cellStyle name="Vírgula 8 3 2 11 2" xfId="52567" xr:uid="{00000000-0005-0000-0000-0000CACB0000}"/>
    <cellStyle name="Vírgula 8 3 2 11 3" xfId="52568" xr:uid="{00000000-0005-0000-0000-0000CBCB0000}"/>
    <cellStyle name="Vírgula 8 3 2 12" xfId="52569" xr:uid="{00000000-0005-0000-0000-0000CCCB0000}"/>
    <cellStyle name="Vírgula 8 3 2 13" xfId="52570" xr:uid="{00000000-0005-0000-0000-0000CDCB0000}"/>
    <cellStyle name="Vírgula 8 3 2 14" xfId="52571" xr:uid="{00000000-0005-0000-0000-0000CECB0000}"/>
    <cellStyle name="Vírgula 8 3 2 2" xfId="734" xr:uid="{00000000-0005-0000-0000-0000CFCB0000}"/>
    <cellStyle name="Vírgula 8 3 2 2 10" xfId="52572" xr:uid="{00000000-0005-0000-0000-0000D0CB0000}"/>
    <cellStyle name="Vírgula 8 3 2 2 11" xfId="52573" xr:uid="{00000000-0005-0000-0000-0000D1CB0000}"/>
    <cellStyle name="Vírgula 8 3 2 2 2" xfId="1199" xr:uid="{00000000-0005-0000-0000-0000D2CB0000}"/>
    <cellStyle name="Vírgula 8 3 2 2 2 10" xfId="52574" xr:uid="{00000000-0005-0000-0000-0000D3CB0000}"/>
    <cellStyle name="Vírgula 8 3 2 2 2 2" xfId="1967" xr:uid="{00000000-0005-0000-0000-0000D4CB0000}"/>
    <cellStyle name="Vírgula 8 3 2 2 2 2 2" xfId="5325" xr:uid="{00000000-0005-0000-0000-0000D5CB0000}"/>
    <cellStyle name="Vírgula 8 3 2 2 2 2 2 2" xfId="10309" xr:uid="{00000000-0005-0000-0000-0000D6CB0000}"/>
    <cellStyle name="Vírgula 8 3 2 2 2 2 2 2 2" xfId="52575" xr:uid="{00000000-0005-0000-0000-0000D7CB0000}"/>
    <cellStyle name="Vírgula 8 3 2 2 2 2 2 2 3" xfId="52576" xr:uid="{00000000-0005-0000-0000-0000D8CB0000}"/>
    <cellStyle name="Vírgula 8 3 2 2 2 2 2 2 4" xfId="52577" xr:uid="{00000000-0005-0000-0000-0000D9CB0000}"/>
    <cellStyle name="Vírgula 8 3 2 2 2 2 2 3" xfId="52578" xr:uid="{00000000-0005-0000-0000-0000DACB0000}"/>
    <cellStyle name="Vírgula 8 3 2 2 2 2 2 3 2" xfId="52579" xr:uid="{00000000-0005-0000-0000-0000DBCB0000}"/>
    <cellStyle name="Vírgula 8 3 2 2 2 2 2 3 3" xfId="52580" xr:uid="{00000000-0005-0000-0000-0000DCCB0000}"/>
    <cellStyle name="Vírgula 8 3 2 2 2 2 2 4" xfId="52581" xr:uid="{00000000-0005-0000-0000-0000DDCB0000}"/>
    <cellStyle name="Vírgula 8 3 2 2 2 2 2 5" xfId="52582" xr:uid="{00000000-0005-0000-0000-0000DECB0000}"/>
    <cellStyle name="Vírgula 8 3 2 2 2 2 2 6" xfId="52583" xr:uid="{00000000-0005-0000-0000-0000DFCB0000}"/>
    <cellStyle name="Vírgula 8 3 2 2 2 2 3" xfId="7054" xr:uid="{00000000-0005-0000-0000-0000E0CB0000}"/>
    <cellStyle name="Vírgula 8 3 2 2 2 2 3 2" xfId="11996" xr:uid="{00000000-0005-0000-0000-0000E1CB0000}"/>
    <cellStyle name="Vírgula 8 3 2 2 2 2 3 3" xfId="52584" xr:uid="{00000000-0005-0000-0000-0000E2CB0000}"/>
    <cellStyle name="Vírgula 8 3 2 2 2 2 3 4" xfId="52585" xr:uid="{00000000-0005-0000-0000-0000E3CB0000}"/>
    <cellStyle name="Vírgula 8 3 2 2 2 2 4" xfId="8562" xr:uid="{00000000-0005-0000-0000-0000E4CB0000}"/>
    <cellStyle name="Vírgula 8 3 2 2 2 2 4 2" xfId="52586" xr:uid="{00000000-0005-0000-0000-0000E5CB0000}"/>
    <cellStyle name="Vírgula 8 3 2 2 2 2 4 3" xfId="52587" xr:uid="{00000000-0005-0000-0000-0000E6CB0000}"/>
    <cellStyle name="Vírgula 8 3 2 2 2 2 4 4" xfId="52588" xr:uid="{00000000-0005-0000-0000-0000E7CB0000}"/>
    <cellStyle name="Vírgula 8 3 2 2 2 2 5" xfId="3600" xr:uid="{00000000-0005-0000-0000-0000E8CB0000}"/>
    <cellStyle name="Vírgula 8 3 2 2 2 2 5 2" xfId="52589" xr:uid="{00000000-0005-0000-0000-0000E9CB0000}"/>
    <cellStyle name="Vírgula 8 3 2 2 2 2 5 3" xfId="52590" xr:uid="{00000000-0005-0000-0000-0000EACB0000}"/>
    <cellStyle name="Vírgula 8 3 2 2 2 2 5 4" xfId="52591" xr:uid="{00000000-0005-0000-0000-0000EBCB0000}"/>
    <cellStyle name="Vírgula 8 3 2 2 2 2 6" xfId="52592" xr:uid="{00000000-0005-0000-0000-0000ECCB0000}"/>
    <cellStyle name="Vírgula 8 3 2 2 2 2 6 2" xfId="52593" xr:uid="{00000000-0005-0000-0000-0000EDCB0000}"/>
    <cellStyle name="Vírgula 8 3 2 2 2 2 6 3" xfId="52594" xr:uid="{00000000-0005-0000-0000-0000EECB0000}"/>
    <cellStyle name="Vírgula 8 3 2 2 2 2 7" xfId="52595" xr:uid="{00000000-0005-0000-0000-0000EFCB0000}"/>
    <cellStyle name="Vírgula 8 3 2 2 2 2 8" xfId="52596" xr:uid="{00000000-0005-0000-0000-0000F0CB0000}"/>
    <cellStyle name="Vírgula 8 3 2 2 2 2 9" xfId="52597" xr:uid="{00000000-0005-0000-0000-0000F1CB0000}"/>
    <cellStyle name="Vírgula 8 3 2 2 2 3" xfId="4567" xr:uid="{00000000-0005-0000-0000-0000F2CB0000}"/>
    <cellStyle name="Vírgula 8 3 2 2 2 3 2" xfId="9551" xr:uid="{00000000-0005-0000-0000-0000F3CB0000}"/>
    <cellStyle name="Vírgula 8 3 2 2 2 3 2 2" xfId="52598" xr:uid="{00000000-0005-0000-0000-0000F4CB0000}"/>
    <cellStyle name="Vírgula 8 3 2 2 2 3 2 3" xfId="52599" xr:uid="{00000000-0005-0000-0000-0000F5CB0000}"/>
    <cellStyle name="Vírgula 8 3 2 2 2 3 2 4" xfId="52600" xr:uid="{00000000-0005-0000-0000-0000F6CB0000}"/>
    <cellStyle name="Vírgula 8 3 2 2 2 3 3" xfId="52601" xr:uid="{00000000-0005-0000-0000-0000F7CB0000}"/>
    <cellStyle name="Vírgula 8 3 2 2 2 3 3 2" xfId="52602" xr:uid="{00000000-0005-0000-0000-0000F8CB0000}"/>
    <cellStyle name="Vírgula 8 3 2 2 2 3 3 3" xfId="52603" xr:uid="{00000000-0005-0000-0000-0000F9CB0000}"/>
    <cellStyle name="Vírgula 8 3 2 2 2 3 4" xfId="52604" xr:uid="{00000000-0005-0000-0000-0000FACB0000}"/>
    <cellStyle name="Vírgula 8 3 2 2 2 3 5" xfId="52605" xr:uid="{00000000-0005-0000-0000-0000FBCB0000}"/>
    <cellStyle name="Vírgula 8 3 2 2 2 3 6" xfId="52606" xr:uid="{00000000-0005-0000-0000-0000FCCB0000}"/>
    <cellStyle name="Vírgula 8 3 2 2 2 4" xfId="6298" xr:uid="{00000000-0005-0000-0000-0000FDCB0000}"/>
    <cellStyle name="Vírgula 8 3 2 2 2 4 2" xfId="11240" xr:uid="{00000000-0005-0000-0000-0000FECB0000}"/>
    <cellStyle name="Vírgula 8 3 2 2 2 4 3" xfId="52607" xr:uid="{00000000-0005-0000-0000-0000FFCB0000}"/>
    <cellStyle name="Vírgula 8 3 2 2 2 4 4" xfId="52608" xr:uid="{00000000-0005-0000-0000-000000CC0000}"/>
    <cellStyle name="Vírgula 8 3 2 2 2 5" xfId="7806" xr:uid="{00000000-0005-0000-0000-000001CC0000}"/>
    <cellStyle name="Vírgula 8 3 2 2 2 5 2" xfId="52609" xr:uid="{00000000-0005-0000-0000-000002CC0000}"/>
    <cellStyle name="Vírgula 8 3 2 2 2 5 3" xfId="52610" xr:uid="{00000000-0005-0000-0000-000003CC0000}"/>
    <cellStyle name="Vírgula 8 3 2 2 2 5 4" xfId="52611" xr:uid="{00000000-0005-0000-0000-000004CC0000}"/>
    <cellStyle name="Vírgula 8 3 2 2 2 6" xfId="2844" xr:uid="{00000000-0005-0000-0000-000005CC0000}"/>
    <cellStyle name="Vírgula 8 3 2 2 2 6 2" xfId="52612" xr:uid="{00000000-0005-0000-0000-000006CC0000}"/>
    <cellStyle name="Vírgula 8 3 2 2 2 6 3" xfId="52613" xr:uid="{00000000-0005-0000-0000-000007CC0000}"/>
    <cellStyle name="Vírgula 8 3 2 2 2 6 4" xfId="52614" xr:uid="{00000000-0005-0000-0000-000008CC0000}"/>
    <cellStyle name="Vírgula 8 3 2 2 2 7" xfId="52615" xr:uid="{00000000-0005-0000-0000-000009CC0000}"/>
    <cellStyle name="Vírgula 8 3 2 2 2 7 2" xfId="52616" xr:uid="{00000000-0005-0000-0000-00000ACC0000}"/>
    <cellStyle name="Vírgula 8 3 2 2 2 7 3" xfId="52617" xr:uid="{00000000-0005-0000-0000-00000BCC0000}"/>
    <cellStyle name="Vírgula 8 3 2 2 2 8" xfId="52618" xr:uid="{00000000-0005-0000-0000-00000CCC0000}"/>
    <cellStyle name="Vírgula 8 3 2 2 2 9" xfId="52619" xr:uid="{00000000-0005-0000-0000-00000DCC0000}"/>
    <cellStyle name="Vírgula 8 3 2 2 3" xfId="1966" xr:uid="{00000000-0005-0000-0000-00000ECC0000}"/>
    <cellStyle name="Vírgula 8 3 2 2 3 2" xfId="5324" xr:uid="{00000000-0005-0000-0000-00000FCC0000}"/>
    <cellStyle name="Vírgula 8 3 2 2 3 2 2" xfId="10308" xr:uid="{00000000-0005-0000-0000-000010CC0000}"/>
    <cellStyle name="Vírgula 8 3 2 2 3 2 2 2" xfId="52620" xr:uid="{00000000-0005-0000-0000-000011CC0000}"/>
    <cellStyle name="Vírgula 8 3 2 2 3 2 2 3" xfId="52621" xr:uid="{00000000-0005-0000-0000-000012CC0000}"/>
    <cellStyle name="Vírgula 8 3 2 2 3 2 2 4" xfId="52622" xr:uid="{00000000-0005-0000-0000-000013CC0000}"/>
    <cellStyle name="Vírgula 8 3 2 2 3 2 3" xfId="52623" xr:uid="{00000000-0005-0000-0000-000014CC0000}"/>
    <cellStyle name="Vírgula 8 3 2 2 3 2 3 2" xfId="52624" xr:uid="{00000000-0005-0000-0000-000015CC0000}"/>
    <cellStyle name="Vírgula 8 3 2 2 3 2 3 3" xfId="52625" xr:uid="{00000000-0005-0000-0000-000016CC0000}"/>
    <cellStyle name="Vírgula 8 3 2 2 3 2 4" xfId="52626" xr:uid="{00000000-0005-0000-0000-000017CC0000}"/>
    <cellStyle name="Vírgula 8 3 2 2 3 2 5" xfId="52627" xr:uid="{00000000-0005-0000-0000-000018CC0000}"/>
    <cellStyle name="Vírgula 8 3 2 2 3 2 6" xfId="52628" xr:uid="{00000000-0005-0000-0000-000019CC0000}"/>
    <cellStyle name="Vírgula 8 3 2 2 3 3" xfId="7053" xr:uid="{00000000-0005-0000-0000-00001ACC0000}"/>
    <cellStyle name="Vírgula 8 3 2 2 3 3 2" xfId="11995" xr:uid="{00000000-0005-0000-0000-00001BCC0000}"/>
    <cellStyle name="Vírgula 8 3 2 2 3 3 3" xfId="52629" xr:uid="{00000000-0005-0000-0000-00001CCC0000}"/>
    <cellStyle name="Vírgula 8 3 2 2 3 3 4" xfId="52630" xr:uid="{00000000-0005-0000-0000-00001DCC0000}"/>
    <cellStyle name="Vírgula 8 3 2 2 3 4" xfId="8561" xr:uid="{00000000-0005-0000-0000-00001ECC0000}"/>
    <cellStyle name="Vírgula 8 3 2 2 3 4 2" xfId="52631" xr:uid="{00000000-0005-0000-0000-00001FCC0000}"/>
    <cellStyle name="Vírgula 8 3 2 2 3 4 3" xfId="52632" xr:uid="{00000000-0005-0000-0000-000020CC0000}"/>
    <cellStyle name="Vírgula 8 3 2 2 3 4 4" xfId="52633" xr:uid="{00000000-0005-0000-0000-000021CC0000}"/>
    <cellStyle name="Vírgula 8 3 2 2 3 5" xfId="3599" xr:uid="{00000000-0005-0000-0000-000022CC0000}"/>
    <cellStyle name="Vírgula 8 3 2 2 3 5 2" xfId="52634" xr:uid="{00000000-0005-0000-0000-000023CC0000}"/>
    <cellStyle name="Vírgula 8 3 2 2 3 5 3" xfId="52635" xr:uid="{00000000-0005-0000-0000-000024CC0000}"/>
    <cellStyle name="Vírgula 8 3 2 2 3 5 4" xfId="52636" xr:uid="{00000000-0005-0000-0000-000025CC0000}"/>
    <cellStyle name="Vírgula 8 3 2 2 3 6" xfId="52637" xr:uid="{00000000-0005-0000-0000-000026CC0000}"/>
    <cellStyle name="Vírgula 8 3 2 2 3 6 2" xfId="52638" xr:uid="{00000000-0005-0000-0000-000027CC0000}"/>
    <cellStyle name="Vírgula 8 3 2 2 3 6 3" xfId="52639" xr:uid="{00000000-0005-0000-0000-000028CC0000}"/>
    <cellStyle name="Vírgula 8 3 2 2 3 7" xfId="52640" xr:uid="{00000000-0005-0000-0000-000029CC0000}"/>
    <cellStyle name="Vírgula 8 3 2 2 3 8" xfId="52641" xr:uid="{00000000-0005-0000-0000-00002ACC0000}"/>
    <cellStyle name="Vírgula 8 3 2 2 3 9" xfId="52642" xr:uid="{00000000-0005-0000-0000-00002BCC0000}"/>
    <cellStyle name="Vírgula 8 3 2 2 4" xfId="4184" xr:uid="{00000000-0005-0000-0000-00002CCC0000}"/>
    <cellStyle name="Vírgula 8 3 2 2 4 2" xfId="9170" xr:uid="{00000000-0005-0000-0000-00002DCC0000}"/>
    <cellStyle name="Vírgula 8 3 2 2 4 2 2" xfId="52643" xr:uid="{00000000-0005-0000-0000-00002ECC0000}"/>
    <cellStyle name="Vírgula 8 3 2 2 4 2 3" xfId="52644" xr:uid="{00000000-0005-0000-0000-00002FCC0000}"/>
    <cellStyle name="Vírgula 8 3 2 2 4 2 4" xfId="52645" xr:uid="{00000000-0005-0000-0000-000030CC0000}"/>
    <cellStyle name="Vírgula 8 3 2 2 4 3" xfId="52646" xr:uid="{00000000-0005-0000-0000-000031CC0000}"/>
    <cellStyle name="Vírgula 8 3 2 2 4 3 2" xfId="52647" xr:uid="{00000000-0005-0000-0000-000032CC0000}"/>
    <cellStyle name="Vírgula 8 3 2 2 4 3 3" xfId="52648" xr:uid="{00000000-0005-0000-0000-000033CC0000}"/>
    <cellStyle name="Vírgula 8 3 2 2 4 4" xfId="52649" xr:uid="{00000000-0005-0000-0000-000034CC0000}"/>
    <cellStyle name="Vírgula 8 3 2 2 4 5" xfId="52650" xr:uid="{00000000-0005-0000-0000-000035CC0000}"/>
    <cellStyle name="Vírgula 8 3 2 2 4 6" xfId="52651" xr:uid="{00000000-0005-0000-0000-000036CC0000}"/>
    <cellStyle name="Vírgula 8 3 2 2 5" xfId="5931" xr:uid="{00000000-0005-0000-0000-000037CC0000}"/>
    <cellStyle name="Vírgula 8 3 2 2 5 2" xfId="10873" xr:uid="{00000000-0005-0000-0000-000038CC0000}"/>
    <cellStyle name="Vírgula 8 3 2 2 5 3" xfId="52652" xr:uid="{00000000-0005-0000-0000-000039CC0000}"/>
    <cellStyle name="Vírgula 8 3 2 2 5 4" xfId="52653" xr:uid="{00000000-0005-0000-0000-00003ACC0000}"/>
    <cellStyle name="Vírgula 8 3 2 2 6" xfId="7439" xr:uid="{00000000-0005-0000-0000-00003BCC0000}"/>
    <cellStyle name="Vírgula 8 3 2 2 6 2" xfId="52654" xr:uid="{00000000-0005-0000-0000-00003CCC0000}"/>
    <cellStyle name="Vírgula 8 3 2 2 6 3" xfId="52655" xr:uid="{00000000-0005-0000-0000-00003DCC0000}"/>
    <cellStyle name="Vírgula 8 3 2 2 6 4" xfId="52656" xr:uid="{00000000-0005-0000-0000-00003ECC0000}"/>
    <cellStyle name="Vírgula 8 3 2 2 7" xfId="2477" xr:uid="{00000000-0005-0000-0000-00003FCC0000}"/>
    <cellStyle name="Vírgula 8 3 2 2 7 2" xfId="52657" xr:uid="{00000000-0005-0000-0000-000040CC0000}"/>
    <cellStyle name="Vírgula 8 3 2 2 7 3" xfId="52658" xr:uid="{00000000-0005-0000-0000-000041CC0000}"/>
    <cellStyle name="Vírgula 8 3 2 2 7 4" xfId="52659" xr:uid="{00000000-0005-0000-0000-000042CC0000}"/>
    <cellStyle name="Vírgula 8 3 2 2 8" xfId="52660" xr:uid="{00000000-0005-0000-0000-000043CC0000}"/>
    <cellStyle name="Vírgula 8 3 2 2 8 2" xfId="52661" xr:uid="{00000000-0005-0000-0000-000044CC0000}"/>
    <cellStyle name="Vírgula 8 3 2 2 8 3" xfId="52662" xr:uid="{00000000-0005-0000-0000-000045CC0000}"/>
    <cellStyle name="Vírgula 8 3 2 2 9" xfId="52663" xr:uid="{00000000-0005-0000-0000-000046CC0000}"/>
    <cellStyle name="Vírgula 8 3 2 3" xfId="887" xr:uid="{00000000-0005-0000-0000-000047CC0000}"/>
    <cellStyle name="Vírgula 8 3 2 3 10" xfId="52664" xr:uid="{00000000-0005-0000-0000-000048CC0000}"/>
    <cellStyle name="Vírgula 8 3 2 3 2" xfId="1968" xr:uid="{00000000-0005-0000-0000-000049CC0000}"/>
    <cellStyle name="Vírgula 8 3 2 3 2 2" xfId="5326" xr:uid="{00000000-0005-0000-0000-00004ACC0000}"/>
    <cellStyle name="Vírgula 8 3 2 3 2 2 2" xfId="10310" xr:uid="{00000000-0005-0000-0000-00004BCC0000}"/>
    <cellStyle name="Vírgula 8 3 2 3 2 2 2 2" xfId="52665" xr:uid="{00000000-0005-0000-0000-00004CCC0000}"/>
    <cellStyle name="Vírgula 8 3 2 3 2 2 2 3" xfId="52666" xr:uid="{00000000-0005-0000-0000-00004DCC0000}"/>
    <cellStyle name="Vírgula 8 3 2 3 2 2 2 4" xfId="52667" xr:uid="{00000000-0005-0000-0000-00004ECC0000}"/>
    <cellStyle name="Vírgula 8 3 2 3 2 2 3" xfId="52668" xr:uid="{00000000-0005-0000-0000-00004FCC0000}"/>
    <cellStyle name="Vírgula 8 3 2 3 2 2 3 2" xfId="52669" xr:uid="{00000000-0005-0000-0000-000050CC0000}"/>
    <cellStyle name="Vírgula 8 3 2 3 2 2 3 3" xfId="52670" xr:uid="{00000000-0005-0000-0000-000051CC0000}"/>
    <cellStyle name="Vírgula 8 3 2 3 2 2 4" xfId="52671" xr:uid="{00000000-0005-0000-0000-000052CC0000}"/>
    <cellStyle name="Vírgula 8 3 2 3 2 2 5" xfId="52672" xr:uid="{00000000-0005-0000-0000-000053CC0000}"/>
    <cellStyle name="Vírgula 8 3 2 3 2 2 6" xfId="52673" xr:uid="{00000000-0005-0000-0000-000054CC0000}"/>
    <cellStyle name="Vírgula 8 3 2 3 2 3" xfId="7055" xr:uid="{00000000-0005-0000-0000-000055CC0000}"/>
    <cellStyle name="Vírgula 8 3 2 3 2 3 2" xfId="11997" xr:uid="{00000000-0005-0000-0000-000056CC0000}"/>
    <cellStyle name="Vírgula 8 3 2 3 2 3 3" xfId="52674" xr:uid="{00000000-0005-0000-0000-000057CC0000}"/>
    <cellStyle name="Vírgula 8 3 2 3 2 3 4" xfId="52675" xr:uid="{00000000-0005-0000-0000-000058CC0000}"/>
    <cellStyle name="Vírgula 8 3 2 3 2 4" xfId="8563" xr:uid="{00000000-0005-0000-0000-000059CC0000}"/>
    <cellStyle name="Vírgula 8 3 2 3 2 4 2" xfId="52676" xr:uid="{00000000-0005-0000-0000-00005ACC0000}"/>
    <cellStyle name="Vírgula 8 3 2 3 2 4 3" xfId="52677" xr:uid="{00000000-0005-0000-0000-00005BCC0000}"/>
    <cellStyle name="Vírgula 8 3 2 3 2 4 4" xfId="52678" xr:uid="{00000000-0005-0000-0000-00005CCC0000}"/>
    <cellStyle name="Vírgula 8 3 2 3 2 5" xfId="3601" xr:uid="{00000000-0005-0000-0000-00005DCC0000}"/>
    <cellStyle name="Vírgula 8 3 2 3 2 5 2" xfId="52679" xr:uid="{00000000-0005-0000-0000-00005ECC0000}"/>
    <cellStyle name="Vírgula 8 3 2 3 2 5 3" xfId="52680" xr:uid="{00000000-0005-0000-0000-00005FCC0000}"/>
    <cellStyle name="Vírgula 8 3 2 3 2 5 4" xfId="52681" xr:uid="{00000000-0005-0000-0000-000060CC0000}"/>
    <cellStyle name="Vírgula 8 3 2 3 2 6" xfId="52682" xr:uid="{00000000-0005-0000-0000-000061CC0000}"/>
    <cellStyle name="Vírgula 8 3 2 3 2 6 2" xfId="52683" xr:uid="{00000000-0005-0000-0000-000062CC0000}"/>
    <cellStyle name="Vírgula 8 3 2 3 2 6 3" xfId="52684" xr:uid="{00000000-0005-0000-0000-000063CC0000}"/>
    <cellStyle name="Vírgula 8 3 2 3 2 7" xfId="52685" xr:uid="{00000000-0005-0000-0000-000064CC0000}"/>
    <cellStyle name="Vírgula 8 3 2 3 2 8" xfId="52686" xr:uid="{00000000-0005-0000-0000-000065CC0000}"/>
    <cellStyle name="Vírgula 8 3 2 3 2 9" xfId="52687" xr:uid="{00000000-0005-0000-0000-000066CC0000}"/>
    <cellStyle name="Vírgula 8 3 2 3 3" xfId="4326" xr:uid="{00000000-0005-0000-0000-000067CC0000}"/>
    <cellStyle name="Vírgula 8 3 2 3 3 2" xfId="9311" xr:uid="{00000000-0005-0000-0000-000068CC0000}"/>
    <cellStyle name="Vírgula 8 3 2 3 3 2 2" xfId="52688" xr:uid="{00000000-0005-0000-0000-000069CC0000}"/>
    <cellStyle name="Vírgula 8 3 2 3 3 2 3" xfId="52689" xr:uid="{00000000-0005-0000-0000-00006ACC0000}"/>
    <cellStyle name="Vírgula 8 3 2 3 3 2 4" xfId="52690" xr:uid="{00000000-0005-0000-0000-00006BCC0000}"/>
    <cellStyle name="Vírgula 8 3 2 3 3 3" xfId="52691" xr:uid="{00000000-0005-0000-0000-00006CCC0000}"/>
    <cellStyle name="Vírgula 8 3 2 3 3 3 2" xfId="52692" xr:uid="{00000000-0005-0000-0000-00006DCC0000}"/>
    <cellStyle name="Vírgula 8 3 2 3 3 3 3" xfId="52693" xr:uid="{00000000-0005-0000-0000-00006ECC0000}"/>
    <cellStyle name="Vírgula 8 3 2 3 3 4" xfId="52694" xr:uid="{00000000-0005-0000-0000-00006FCC0000}"/>
    <cellStyle name="Vírgula 8 3 2 3 3 5" xfId="52695" xr:uid="{00000000-0005-0000-0000-000070CC0000}"/>
    <cellStyle name="Vírgula 8 3 2 3 3 6" xfId="52696" xr:uid="{00000000-0005-0000-0000-000071CC0000}"/>
    <cellStyle name="Vírgula 8 3 2 3 4" xfId="6069" xr:uid="{00000000-0005-0000-0000-000072CC0000}"/>
    <cellStyle name="Vírgula 8 3 2 3 4 2" xfId="11011" xr:uid="{00000000-0005-0000-0000-000073CC0000}"/>
    <cellStyle name="Vírgula 8 3 2 3 4 3" xfId="52697" xr:uid="{00000000-0005-0000-0000-000074CC0000}"/>
    <cellStyle name="Vírgula 8 3 2 3 4 4" xfId="52698" xr:uid="{00000000-0005-0000-0000-000075CC0000}"/>
    <cellStyle name="Vírgula 8 3 2 3 5" xfId="7577" xr:uid="{00000000-0005-0000-0000-000076CC0000}"/>
    <cellStyle name="Vírgula 8 3 2 3 5 2" xfId="52699" xr:uid="{00000000-0005-0000-0000-000077CC0000}"/>
    <cellStyle name="Vírgula 8 3 2 3 5 3" xfId="52700" xr:uid="{00000000-0005-0000-0000-000078CC0000}"/>
    <cellStyle name="Vírgula 8 3 2 3 5 4" xfId="52701" xr:uid="{00000000-0005-0000-0000-000079CC0000}"/>
    <cellStyle name="Vírgula 8 3 2 3 6" xfId="2615" xr:uid="{00000000-0005-0000-0000-00007ACC0000}"/>
    <cellStyle name="Vírgula 8 3 2 3 6 2" xfId="52702" xr:uid="{00000000-0005-0000-0000-00007BCC0000}"/>
    <cellStyle name="Vírgula 8 3 2 3 6 3" xfId="52703" xr:uid="{00000000-0005-0000-0000-00007CCC0000}"/>
    <cellStyle name="Vírgula 8 3 2 3 6 4" xfId="52704" xr:uid="{00000000-0005-0000-0000-00007DCC0000}"/>
    <cellStyle name="Vírgula 8 3 2 3 7" xfId="52705" xr:uid="{00000000-0005-0000-0000-00007ECC0000}"/>
    <cellStyle name="Vírgula 8 3 2 3 7 2" xfId="52706" xr:uid="{00000000-0005-0000-0000-00007FCC0000}"/>
    <cellStyle name="Vírgula 8 3 2 3 7 3" xfId="52707" xr:uid="{00000000-0005-0000-0000-000080CC0000}"/>
    <cellStyle name="Vírgula 8 3 2 3 8" xfId="52708" xr:uid="{00000000-0005-0000-0000-000081CC0000}"/>
    <cellStyle name="Vírgula 8 3 2 3 9" xfId="52709" xr:uid="{00000000-0005-0000-0000-000082CC0000}"/>
    <cellStyle name="Vírgula 8 3 2 4" xfId="1965" xr:uid="{00000000-0005-0000-0000-000083CC0000}"/>
    <cellStyle name="Vírgula 8 3 2 4 2" xfId="5323" xr:uid="{00000000-0005-0000-0000-000084CC0000}"/>
    <cellStyle name="Vírgula 8 3 2 4 2 2" xfId="10307" xr:uid="{00000000-0005-0000-0000-000085CC0000}"/>
    <cellStyle name="Vírgula 8 3 2 4 2 2 2" xfId="52710" xr:uid="{00000000-0005-0000-0000-000086CC0000}"/>
    <cellStyle name="Vírgula 8 3 2 4 2 2 3" xfId="52711" xr:uid="{00000000-0005-0000-0000-000087CC0000}"/>
    <cellStyle name="Vírgula 8 3 2 4 2 2 4" xfId="52712" xr:uid="{00000000-0005-0000-0000-000088CC0000}"/>
    <cellStyle name="Vírgula 8 3 2 4 2 3" xfId="52713" xr:uid="{00000000-0005-0000-0000-000089CC0000}"/>
    <cellStyle name="Vírgula 8 3 2 4 2 3 2" xfId="52714" xr:uid="{00000000-0005-0000-0000-00008ACC0000}"/>
    <cellStyle name="Vírgula 8 3 2 4 2 3 3" xfId="52715" xr:uid="{00000000-0005-0000-0000-00008BCC0000}"/>
    <cellStyle name="Vírgula 8 3 2 4 2 4" xfId="52716" xr:uid="{00000000-0005-0000-0000-00008CCC0000}"/>
    <cellStyle name="Vírgula 8 3 2 4 2 5" xfId="52717" xr:uid="{00000000-0005-0000-0000-00008DCC0000}"/>
    <cellStyle name="Vírgula 8 3 2 4 2 6" xfId="52718" xr:uid="{00000000-0005-0000-0000-00008ECC0000}"/>
    <cellStyle name="Vírgula 8 3 2 4 3" xfId="7052" xr:uid="{00000000-0005-0000-0000-00008FCC0000}"/>
    <cellStyle name="Vírgula 8 3 2 4 3 2" xfId="11994" xr:uid="{00000000-0005-0000-0000-000090CC0000}"/>
    <cellStyle name="Vírgula 8 3 2 4 3 3" xfId="52719" xr:uid="{00000000-0005-0000-0000-000091CC0000}"/>
    <cellStyle name="Vírgula 8 3 2 4 3 4" xfId="52720" xr:uid="{00000000-0005-0000-0000-000092CC0000}"/>
    <cellStyle name="Vírgula 8 3 2 4 4" xfId="8560" xr:uid="{00000000-0005-0000-0000-000093CC0000}"/>
    <cellStyle name="Vírgula 8 3 2 4 4 2" xfId="52721" xr:uid="{00000000-0005-0000-0000-000094CC0000}"/>
    <cellStyle name="Vírgula 8 3 2 4 4 3" xfId="52722" xr:uid="{00000000-0005-0000-0000-000095CC0000}"/>
    <cellStyle name="Vírgula 8 3 2 4 4 4" xfId="52723" xr:uid="{00000000-0005-0000-0000-000096CC0000}"/>
    <cellStyle name="Vírgula 8 3 2 4 5" xfId="3598" xr:uid="{00000000-0005-0000-0000-000097CC0000}"/>
    <cellStyle name="Vírgula 8 3 2 4 5 2" xfId="52724" xr:uid="{00000000-0005-0000-0000-000098CC0000}"/>
    <cellStyle name="Vírgula 8 3 2 4 5 3" xfId="52725" xr:uid="{00000000-0005-0000-0000-000099CC0000}"/>
    <cellStyle name="Vírgula 8 3 2 4 5 4" xfId="52726" xr:uid="{00000000-0005-0000-0000-00009ACC0000}"/>
    <cellStyle name="Vírgula 8 3 2 4 6" xfId="52727" xr:uid="{00000000-0005-0000-0000-00009BCC0000}"/>
    <cellStyle name="Vírgula 8 3 2 4 6 2" xfId="52728" xr:uid="{00000000-0005-0000-0000-00009CCC0000}"/>
    <cellStyle name="Vírgula 8 3 2 4 6 3" xfId="52729" xr:uid="{00000000-0005-0000-0000-00009DCC0000}"/>
    <cellStyle name="Vírgula 8 3 2 4 7" xfId="52730" xr:uid="{00000000-0005-0000-0000-00009ECC0000}"/>
    <cellStyle name="Vírgula 8 3 2 4 8" xfId="52731" xr:uid="{00000000-0005-0000-0000-00009FCC0000}"/>
    <cellStyle name="Vírgula 8 3 2 4 9" xfId="52732" xr:uid="{00000000-0005-0000-0000-0000A0CC0000}"/>
    <cellStyle name="Vírgula 8 3 2 5" xfId="3724" xr:uid="{00000000-0005-0000-0000-0000A1CC0000}"/>
    <cellStyle name="Vírgula 8 3 2 5 2" xfId="5508" xr:uid="{00000000-0005-0000-0000-0000A2CC0000}"/>
    <cellStyle name="Vírgula 8 3 2 5 2 2" xfId="10463" xr:uid="{00000000-0005-0000-0000-0000A3CC0000}"/>
    <cellStyle name="Vírgula 8 3 2 5 2 2 2" xfId="52733" xr:uid="{00000000-0005-0000-0000-0000A4CC0000}"/>
    <cellStyle name="Vírgula 8 3 2 5 2 2 3" xfId="52734" xr:uid="{00000000-0005-0000-0000-0000A5CC0000}"/>
    <cellStyle name="Vírgula 8 3 2 5 2 2 4" xfId="52735" xr:uid="{00000000-0005-0000-0000-0000A6CC0000}"/>
    <cellStyle name="Vírgula 8 3 2 5 2 3" xfId="52736" xr:uid="{00000000-0005-0000-0000-0000A7CC0000}"/>
    <cellStyle name="Vírgula 8 3 2 5 2 3 2" xfId="52737" xr:uid="{00000000-0005-0000-0000-0000A8CC0000}"/>
    <cellStyle name="Vírgula 8 3 2 5 2 3 3" xfId="52738" xr:uid="{00000000-0005-0000-0000-0000A9CC0000}"/>
    <cellStyle name="Vírgula 8 3 2 5 2 4" xfId="52739" xr:uid="{00000000-0005-0000-0000-0000AACC0000}"/>
    <cellStyle name="Vírgula 8 3 2 5 2 5" xfId="52740" xr:uid="{00000000-0005-0000-0000-0000ABCC0000}"/>
    <cellStyle name="Vírgula 8 3 2 5 2 6" xfId="52741" xr:uid="{00000000-0005-0000-0000-0000ACCC0000}"/>
    <cellStyle name="Vírgula 8 3 2 5 3" xfId="8684" xr:uid="{00000000-0005-0000-0000-0000ADCC0000}"/>
    <cellStyle name="Vírgula 8 3 2 5 3 2" xfId="52742" xr:uid="{00000000-0005-0000-0000-0000AECC0000}"/>
    <cellStyle name="Vírgula 8 3 2 5 3 3" xfId="52743" xr:uid="{00000000-0005-0000-0000-0000AFCC0000}"/>
    <cellStyle name="Vírgula 8 3 2 5 3 4" xfId="52744" xr:uid="{00000000-0005-0000-0000-0000B0CC0000}"/>
    <cellStyle name="Vírgula 8 3 2 5 4" xfId="52745" xr:uid="{00000000-0005-0000-0000-0000B1CC0000}"/>
    <cellStyle name="Vírgula 8 3 2 5 4 2" xfId="52746" xr:uid="{00000000-0005-0000-0000-0000B2CC0000}"/>
    <cellStyle name="Vírgula 8 3 2 5 4 3" xfId="52747" xr:uid="{00000000-0005-0000-0000-0000B3CC0000}"/>
    <cellStyle name="Vírgula 8 3 2 5 4 4" xfId="52748" xr:uid="{00000000-0005-0000-0000-0000B4CC0000}"/>
    <cellStyle name="Vírgula 8 3 2 5 5" xfId="52749" xr:uid="{00000000-0005-0000-0000-0000B5CC0000}"/>
    <cellStyle name="Vírgula 8 3 2 5 5 2" xfId="52750" xr:uid="{00000000-0005-0000-0000-0000B6CC0000}"/>
    <cellStyle name="Vírgula 8 3 2 5 5 3" xfId="52751" xr:uid="{00000000-0005-0000-0000-0000B7CC0000}"/>
    <cellStyle name="Vírgula 8 3 2 5 5 4" xfId="52752" xr:uid="{00000000-0005-0000-0000-0000B8CC0000}"/>
    <cellStyle name="Vírgula 8 3 2 5 6" xfId="52753" xr:uid="{00000000-0005-0000-0000-0000B9CC0000}"/>
    <cellStyle name="Vírgula 8 3 2 5 6 2" xfId="52754" xr:uid="{00000000-0005-0000-0000-0000BACC0000}"/>
    <cellStyle name="Vírgula 8 3 2 5 6 3" xfId="52755" xr:uid="{00000000-0005-0000-0000-0000BBCC0000}"/>
    <cellStyle name="Vírgula 8 3 2 5 7" xfId="52756" xr:uid="{00000000-0005-0000-0000-0000BCCC0000}"/>
    <cellStyle name="Vírgula 8 3 2 5 8" xfId="52757" xr:uid="{00000000-0005-0000-0000-0000BDCC0000}"/>
    <cellStyle name="Vírgula 8 3 2 5 9" xfId="52758" xr:uid="{00000000-0005-0000-0000-0000BECC0000}"/>
    <cellStyle name="Vírgula 8 3 2 6" xfId="4048" xr:uid="{00000000-0005-0000-0000-0000BFCC0000}"/>
    <cellStyle name="Vírgula 8 3 2 6 2" xfId="8820" xr:uid="{00000000-0005-0000-0000-0000C0CC0000}"/>
    <cellStyle name="Vírgula 8 3 2 6 2 2" xfId="52759" xr:uid="{00000000-0005-0000-0000-0000C1CC0000}"/>
    <cellStyle name="Vírgula 8 3 2 6 2 2 2" xfId="52760" xr:uid="{00000000-0005-0000-0000-0000C2CC0000}"/>
    <cellStyle name="Vírgula 8 3 2 6 2 2 3" xfId="52761" xr:uid="{00000000-0005-0000-0000-0000C3CC0000}"/>
    <cellStyle name="Vírgula 8 3 2 6 2 2 4" xfId="52762" xr:uid="{00000000-0005-0000-0000-0000C4CC0000}"/>
    <cellStyle name="Vírgula 8 3 2 6 2 3" xfId="52763" xr:uid="{00000000-0005-0000-0000-0000C5CC0000}"/>
    <cellStyle name="Vírgula 8 3 2 6 2 3 2" xfId="52764" xr:uid="{00000000-0005-0000-0000-0000C6CC0000}"/>
    <cellStyle name="Vírgula 8 3 2 6 2 3 3" xfId="52765" xr:uid="{00000000-0005-0000-0000-0000C7CC0000}"/>
    <cellStyle name="Vírgula 8 3 2 6 2 4" xfId="52766" xr:uid="{00000000-0005-0000-0000-0000C8CC0000}"/>
    <cellStyle name="Vírgula 8 3 2 6 2 5" xfId="52767" xr:uid="{00000000-0005-0000-0000-0000C9CC0000}"/>
    <cellStyle name="Vírgula 8 3 2 6 2 6" xfId="52768" xr:uid="{00000000-0005-0000-0000-0000CACC0000}"/>
    <cellStyle name="Vírgula 8 3 2 6 3" xfId="52769" xr:uid="{00000000-0005-0000-0000-0000CBCC0000}"/>
    <cellStyle name="Vírgula 8 3 2 6 3 2" xfId="52770" xr:uid="{00000000-0005-0000-0000-0000CCCC0000}"/>
    <cellStyle name="Vírgula 8 3 2 6 3 3" xfId="52771" xr:uid="{00000000-0005-0000-0000-0000CDCC0000}"/>
    <cellStyle name="Vírgula 8 3 2 6 3 4" xfId="52772" xr:uid="{00000000-0005-0000-0000-0000CECC0000}"/>
    <cellStyle name="Vírgula 8 3 2 6 4" xfId="52773" xr:uid="{00000000-0005-0000-0000-0000CFCC0000}"/>
    <cellStyle name="Vírgula 8 3 2 6 4 2" xfId="52774" xr:uid="{00000000-0005-0000-0000-0000D0CC0000}"/>
    <cellStyle name="Vírgula 8 3 2 6 4 3" xfId="52775" xr:uid="{00000000-0005-0000-0000-0000D1CC0000}"/>
    <cellStyle name="Vírgula 8 3 2 6 4 4" xfId="52776" xr:uid="{00000000-0005-0000-0000-0000D2CC0000}"/>
    <cellStyle name="Vírgula 8 3 2 6 5" xfId="52777" xr:uid="{00000000-0005-0000-0000-0000D3CC0000}"/>
    <cellStyle name="Vírgula 8 3 2 6 5 2" xfId="52778" xr:uid="{00000000-0005-0000-0000-0000D4CC0000}"/>
    <cellStyle name="Vírgula 8 3 2 6 5 3" xfId="52779" xr:uid="{00000000-0005-0000-0000-0000D5CC0000}"/>
    <cellStyle name="Vírgula 8 3 2 6 6" xfId="52780" xr:uid="{00000000-0005-0000-0000-0000D6CC0000}"/>
    <cellStyle name="Vírgula 8 3 2 6 7" xfId="52781" xr:uid="{00000000-0005-0000-0000-0000D7CC0000}"/>
    <cellStyle name="Vírgula 8 3 2 6 8" xfId="52782" xr:uid="{00000000-0005-0000-0000-0000D8CC0000}"/>
    <cellStyle name="Vírgula 8 3 2 7" xfId="5387" xr:uid="{00000000-0005-0000-0000-0000D9CC0000}"/>
    <cellStyle name="Vírgula 8 3 2 7 2" xfId="10364" xr:uid="{00000000-0005-0000-0000-0000DACC0000}"/>
    <cellStyle name="Vírgula 8 3 2 7 2 2" xfId="52783" xr:uid="{00000000-0005-0000-0000-0000DBCC0000}"/>
    <cellStyle name="Vírgula 8 3 2 7 2 3" xfId="52784" xr:uid="{00000000-0005-0000-0000-0000DCCC0000}"/>
    <cellStyle name="Vírgula 8 3 2 7 2 4" xfId="52785" xr:uid="{00000000-0005-0000-0000-0000DDCC0000}"/>
    <cellStyle name="Vírgula 8 3 2 7 3" xfId="52786" xr:uid="{00000000-0005-0000-0000-0000DECC0000}"/>
    <cellStyle name="Vírgula 8 3 2 7 3 2" xfId="52787" xr:uid="{00000000-0005-0000-0000-0000DFCC0000}"/>
    <cellStyle name="Vírgula 8 3 2 7 3 3" xfId="52788" xr:uid="{00000000-0005-0000-0000-0000E0CC0000}"/>
    <cellStyle name="Vírgula 8 3 2 7 4" xfId="52789" xr:uid="{00000000-0005-0000-0000-0000E1CC0000}"/>
    <cellStyle name="Vírgula 8 3 2 7 5" xfId="52790" xr:uid="{00000000-0005-0000-0000-0000E2CC0000}"/>
    <cellStyle name="Vírgula 8 3 2 7 6" xfId="52791" xr:uid="{00000000-0005-0000-0000-0000E3CC0000}"/>
    <cellStyle name="Vírgula 8 3 2 8" xfId="5796" xr:uid="{00000000-0005-0000-0000-0000E4CC0000}"/>
    <cellStyle name="Vírgula 8 3 2 8 2" xfId="10738" xr:uid="{00000000-0005-0000-0000-0000E5CC0000}"/>
    <cellStyle name="Vírgula 8 3 2 8 3" xfId="52792" xr:uid="{00000000-0005-0000-0000-0000E6CC0000}"/>
    <cellStyle name="Vírgula 8 3 2 8 4" xfId="52793" xr:uid="{00000000-0005-0000-0000-0000E7CC0000}"/>
    <cellStyle name="Vírgula 8 3 2 9" xfId="7304" xr:uid="{00000000-0005-0000-0000-0000E8CC0000}"/>
    <cellStyle name="Vírgula 8 3 2 9 2" xfId="52794" xr:uid="{00000000-0005-0000-0000-0000E9CC0000}"/>
    <cellStyle name="Vírgula 8 3 2 9 3" xfId="52795" xr:uid="{00000000-0005-0000-0000-0000EACC0000}"/>
    <cellStyle name="Vírgula 8 3 2 9 4" xfId="52796" xr:uid="{00000000-0005-0000-0000-0000EBCC0000}"/>
    <cellStyle name="Vírgula 8 3 3" xfId="636" xr:uid="{00000000-0005-0000-0000-0000ECCC0000}"/>
    <cellStyle name="Vírgula 8 3 3 10" xfId="2385" xr:uid="{00000000-0005-0000-0000-0000EDCC0000}"/>
    <cellStyle name="Vírgula 8 3 3 10 2" xfId="52797" xr:uid="{00000000-0005-0000-0000-0000EECC0000}"/>
    <cellStyle name="Vírgula 8 3 3 10 3" xfId="52798" xr:uid="{00000000-0005-0000-0000-0000EFCC0000}"/>
    <cellStyle name="Vírgula 8 3 3 10 4" xfId="52799" xr:uid="{00000000-0005-0000-0000-0000F0CC0000}"/>
    <cellStyle name="Vírgula 8 3 3 11" xfId="52800" xr:uid="{00000000-0005-0000-0000-0000F1CC0000}"/>
    <cellStyle name="Vírgula 8 3 3 11 2" xfId="52801" xr:uid="{00000000-0005-0000-0000-0000F2CC0000}"/>
    <cellStyle name="Vírgula 8 3 3 11 3" xfId="52802" xr:uid="{00000000-0005-0000-0000-0000F3CC0000}"/>
    <cellStyle name="Vírgula 8 3 3 12" xfId="52803" xr:uid="{00000000-0005-0000-0000-0000F4CC0000}"/>
    <cellStyle name="Vírgula 8 3 3 13" xfId="52804" xr:uid="{00000000-0005-0000-0000-0000F5CC0000}"/>
    <cellStyle name="Vírgula 8 3 3 14" xfId="52805" xr:uid="{00000000-0005-0000-0000-0000F6CC0000}"/>
    <cellStyle name="Vírgula 8 3 3 2" xfId="777" xr:uid="{00000000-0005-0000-0000-0000F7CC0000}"/>
    <cellStyle name="Vírgula 8 3 3 2 10" xfId="52806" xr:uid="{00000000-0005-0000-0000-0000F8CC0000}"/>
    <cellStyle name="Vírgula 8 3 3 2 11" xfId="52807" xr:uid="{00000000-0005-0000-0000-0000F9CC0000}"/>
    <cellStyle name="Vírgula 8 3 3 2 2" xfId="1242" xr:uid="{00000000-0005-0000-0000-0000FACC0000}"/>
    <cellStyle name="Vírgula 8 3 3 2 2 10" xfId="52808" xr:uid="{00000000-0005-0000-0000-0000FBCC0000}"/>
    <cellStyle name="Vírgula 8 3 3 2 2 2" xfId="1971" xr:uid="{00000000-0005-0000-0000-0000FCCC0000}"/>
    <cellStyle name="Vírgula 8 3 3 2 2 2 2" xfId="5329" xr:uid="{00000000-0005-0000-0000-0000FDCC0000}"/>
    <cellStyle name="Vírgula 8 3 3 2 2 2 2 2" xfId="10313" xr:uid="{00000000-0005-0000-0000-0000FECC0000}"/>
    <cellStyle name="Vírgula 8 3 3 2 2 2 2 2 2" xfId="52809" xr:uid="{00000000-0005-0000-0000-0000FFCC0000}"/>
    <cellStyle name="Vírgula 8 3 3 2 2 2 2 2 3" xfId="52810" xr:uid="{00000000-0005-0000-0000-000000CD0000}"/>
    <cellStyle name="Vírgula 8 3 3 2 2 2 2 2 4" xfId="52811" xr:uid="{00000000-0005-0000-0000-000001CD0000}"/>
    <cellStyle name="Vírgula 8 3 3 2 2 2 2 3" xfId="52812" xr:uid="{00000000-0005-0000-0000-000002CD0000}"/>
    <cellStyle name="Vírgula 8 3 3 2 2 2 2 3 2" xfId="52813" xr:uid="{00000000-0005-0000-0000-000003CD0000}"/>
    <cellStyle name="Vírgula 8 3 3 2 2 2 2 3 3" xfId="52814" xr:uid="{00000000-0005-0000-0000-000004CD0000}"/>
    <cellStyle name="Vírgula 8 3 3 2 2 2 2 4" xfId="52815" xr:uid="{00000000-0005-0000-0000-000005CD0000}"/>
    <cellStyle name="Vírgula 8 3 3 2 2 2 2 5" xfId="52816" xr:uid="{00000000-0005-0000-0000-000006CD0000}"/>
    <cellStyle name="Vírgula 8 3 3 2 2 2 2 6" xfId="52817" xr:uid="{00000000-0005-0000-0000-000007CD0000}"/>
    <cellStyle name="Vírgula 8 3 3 2 2 2 3" xfId="7058" xr:uid="{00000000-0005-0000-0000-000008CD0000}"/>
    <cellStyle name="Vírgula 8 3 3 2 2 2 3 2" xfId="12000" xr:uid="{00000000-0005-0000-0000-000009CD0000}"/>
    <cellStyle name="Vírgula 8 3 3 2 2 2 3 3" xfId="52818" xr:uid="{00000000-0005-0000-0000-00000ACD0000}"/>
    <cellStyle name="Vírgula 8 3 3 2 2 2 3 4" xfId="52819" xr:uid="{00000000-0005-0000-0000-00000BCD0000}"/>
    <cellStyle name="Vírgula 8 3 3 2 2 2 4" xfId="8566" xr:uid="{00000000-0005-0000-0000-00000CCD0000}"/>
    <cellStyle name="Vírgula 8 3 3 2 2 2 4 2" xfId="52820" xr:uid="{00000000-0005-0000-0000-00000DCD0000}"/>
    <cellStyle name="Vírgula 8 3 3 2 2 2 4 3" xfId="52821" xr:uid="{00000000-0005-0000-0000-00000ECD0000}"/>
    <cellStyle name="Vírgula 8 3 3 2 2 2 4 4" xfId="52822" xr:uid="{00000000-0005-0000-0000-00000FCD0000}"/>
    <cellStyle name="Vírgula 8 3 3 2 2 2 5" xfId="3604" xr:uid="{00000000-0005-0000-0000-000010CD0000}"/>
    <cellStyle name="Vírgula 8 3 3 2 2 2 5 2" xfId="52823" xr:uid="{00000000-0005-0000-0000-000011CD0000}"/>
    <cellStyle name="Vírgula 8 3 3 2 2 2 5 3" xfId="52824" xr:uid="{00000000-0005-0000-0000-000012CD0000}"/>
    <cellStyle name="Vírgula 8 3 3 2 2 2 5 4" xfId="52825" xr:uid="{00000000-0005-0000-0000-000013CD0000}"/>
    <cellStyle name="Vírgula 8 3 3 2 2 2 6" xfId="52826" xr:uid="{00000000-0005-0000-0000-000014CD0000}"/>
    <cellStyle name="Vírgula 8 3 3 2 2 2 6 2" xfId="52827" xr:uid="{00000000-0005-0000-0000-000015CD0000}"/>
    <cellStyle name="Vírgula 8 3 3 2 2 2 6 3" xfId="52828" xr:uid="{00000000-0005-0000-0000-000016CD0000}"/>
    <cellStyle name="Vírgula 8 3 3 2 2 2 7" xfId="52829" xr:uid="{00000000-0005-0000-0000-000017CD0000}"/>
    <cellStyle name="Vírgula 8 3 3 2 2 2 8" xfId="52830" xr:uid="{00000000-0005-0000-0000-000018CD0000}"/>
    <cellStyle name="Vírgula 8 3 3 2 2 2 9" xfId="52831" xr:uid="{00000000-0005-0000-0000-000019CD0000}"/>
    <cellStyle name="Vírgula 8 3 3 2 2 3" xfId="4610" xr:uid="{00000000-0005-0000-0000-00001ACD0000}"/>
    <cellStyle name="Vírgula 8 3 3 2 2 3 2" xfId="9594" xr:uid="{00000000-0005-0000-0000-00001BCD0000}"/>
    <cellStyle name="Vírgula 8 3 3 2 2 3 2 2" xfId="52832" xr:uid="{00000000-0005-0000-0000-00001CCD0000}"/>
    <cellStyle name="Vírgula 8 3 3 2 2 3 2 3" xfId="52833" xr:uid="{00000000-0005-0000-0000-00001DCD0000}"/>
    <cellStyle name="Vírgula 8 3 3 2 2 3 2 4" xfId="52834" xr:uid="{00000000-0005-0000-0000-00001ECD0000}"/>
    <cellStyle name="Vírgula 8 3 3 2 2 3 3" xfId="52835" xr:uid="{00000000-0005-0000-0000-00001FCD0000}"/>
    <cellStyle name="Vírgula 8 3 3 2 2 3 3 2" xfId="52836" xr:uid="{00000000-0005-0000-0000-000020CD0000}"/>
    <cellStyle name="Vírgula 8 3 3 2 2 3 3 3" xfId="52837" xr:uid="{00000000-0005-0000-0000-000021CD0000}"/>
    <cellStyle name="Vírgula 8 3 3 2 2 3 4" xfId="52838" xr:uid="{00000000-0005-0000-0000-000022CD0000}"/>
    <cellStyle name="Vírgula 8 3 3 2 2 3 5" xfId="52839" xr:uid="{00000000-0005-0000-0000-000023CD0000}"/>
    <cellStyle name="Vírgula 8 3 3 2 2 3 6" xfId="52840" xr:uid="{00000000-0005-0000-0000-000024CD0000}"/>
    <cellStyle name="Vírgula 8 3 3 2 2 4" xfId="6341" xr:uid="{00000000-0005-0000-0000-000025CD0000}"/>
    <cellStyle name="Vírgula 8 3 3 2 2 4 2" xfId="11283" xr:uid="{00000000-0005-0000-0000-000026CD0000}"/>
    <cellStyle name="Vírgula 8 3 3 2 2 4 3" xfId="52841" xr:uid="{00000000-0005-0000-0000-000027CD0000}"/>
    <cellStyle name="Vírgula 8 3 3 2 2 4 4" xfId="52842" xr:uid="{00000000-0005-0000-0000-000028CD0000}"/>
    <cellStyle name="Vírgula 8 3 3 2 2 5" xfId="7849" xr:uid="{00000000-0005-0000-0000-000029CD0000}"/>
    <cellStyle name="Vírgula 8 3 3 2 2 5 2" xfId="52843" xr:uid="{00000000-0005-0000-0000-00002ACD0000}"/>
    <cellStyle name="Vírgula 8 3 3 2 2 5 3" xfId="52844" xr:uid="{00000000-0005-0000-0000-00002BCD0000}"/>
    <cellStyle name="Vírgula 8 3 3 2 2 5 4" xfId="52845" xr:uid="{00000000-0005-0000-0000-00002CCD0000}"/>
    <cellStyle name="Vírgula 8 3 3 2 2 6" xfId="2887" xr:uid="{00000000-0005-0000-0000-00002DCD0000}"/>
    <cellStyle name="Vírgula 8 3 3 2 2 6 2" xfId="52846" xr:uid="{00000000-0005-0000-0000-00002ECD0000}"/>
    <cellStyle name="Vírgula 8 3 3 2 2 6 3" xfId="52847" xr:uid="{00000000-0005-0000-0000-00002FCD0000}"/>
    <cellStyle name="Vírgula 8 3 3 2 2 6 4" xfId="52848" xr:uid="{00000000-0005-0000-0000-000030CD0000}"/>
    <cellStyle name="Vírgula 8 3 3 2 2 7" xfId="52849" xr:uid="{00000000-0005-0000-0000-000031CD0000}"/>
    <cellStyle name="Vírgula 8 3 3 2 2 7 2" xfId="52850" xr:uid="{00000000-0005-0000-0000-000032CD0000}"/>
    <cellStyle name="Vírgula 8 3 3 2 2 7 3" xfId="52851" xr:uid="{00000000-0005-0000-0000-000033CD0000}"/>
    <cellStyle name="Vírgula 8 3 3 2 2 8" xfId="52852" xr:uid="{00000000-0005-0000-0000-000034CD0000}"/>
    <cellStyle name="Vírgula 8 3 3 2 2 9" xfId="52853" xr:uid="{00000000-0005-0000-0000-000035CD0000}"/>
    <cellStyle name="Vírgula 8 3 3 2 3" xfId="1970" xr:uid="{00000000-0005-0000-0000-000036CD0000}"/>
    <cellStyle name="Vírgula 8 3 3 2 3 2" xfId="5328" xr:uid="{00000000-0005-0000-0000-000037CD0000}"/>
    <cellStyle name="Vírgula 8 3 3 2 3 2 2" xfId="10312" xr:uid="{00000000-0005-0000-0000-000038CD0000}"/>
    <cellStyle name="Vírgula 8 3 3 2 3 2 2 2" xfId="52854" xr:uid="{00000000-0005-0000-0000-000039CD0000}"/>
    <cellStyle name="Vírgula 8 3 3 2 3 2 2 3" xfId="52855" xr:uid="{00000000-0005-0000-0000-00003ACD0000}"/>
    <cellStyle name="Vírgula 8 3 3 2 3 2 2 4" xfId="52856" xr:uid="{00000000-0005-0000-0000-00003BCD0000}"/>
    <cellStyle name="Vírgula 8 3 3 2 3 2 3" xfId="52857" xr:uid="{00000000-0005-0000-0000-00003CCD0000}"/>
    <cellStyle name="Vírgula 8 3 3 2 3 2 3 2" xfId="52858" xr:uid="{00000000-0005-0000-0000-00003DCD0000}"/>
    <cellStyle name="Vírgula 8 3 3 2 3 2 3 3" xfId="52859" xr:uid="{00000000-0005-0000-0000-00003ECD0000}"/>
    <cellStyle name="Vírgula 8 3 3 2 3 2 4" xfId="52860" xr:uid="{00000000-0005-0000-0000-00003FCD0000}"/>
    <cellStyle name="Vírgula 8 3 3 2 3 2 5" xfId="52861" xr:uid="{00000000-0005-0000-0000-000040CD0000}"/>
    <cellStyle name="Vírgula 8 3 3 2 3 2 6" xfId="52862" xr:uid="{00000000-0005-0000-0000-000041CD0000}"/>
    <cellStyle name="Vírgula 8 3 3 2 3 3" xfId="7057" xr:uid="{00000000-0005-0000-0000-000042CD0000}"/>
    <cellStyle name="Vírgula 8 3 3 2 3 3 2" xfId="11999" xr:uid="{00000000-0005-0000-0000-000043CD0000}"/>
    <cellStyle name="Vírgula 8 3 3 2 3 3 3" xfId="52863" xr:uid="{00000000-0005-0000-0000-000044CD0000}"/>
    <cellStyle name="Vírgula 8 3 3 2 3 3 4" xfId="52864" xr:uid="{00000000-0005-0000-0000-000045CD0000}"/>
    <cellStyle name="Vírgula 8 3 3 2 3 4" xfId="8565" xr:uid="{00000000-0005-0000-0000-000046CD0000}"/>
    <cellStyle name="Vírgula 8 3 3 2 3 4 2" xfId="52865" xr:uid="{00000000-0005-0000-0000-000047CD0000}"/>
    <cellStyle name="Vírgula 8 3 3 2 3 4 3" xfId="52866" xr:uid="{00000000-0005-0000-0000-000048CD0000}"/>
    <cellStyle name="Vírgula 8 3 3 2 3 4 4" xfId="52867" xr:uid="{00000000-0005-0000-0000-000049CD0000}"/>
    <cellStyle name="Vírgula 8 3 3 2 3 5" xfId="3603" xr:uid="{00000000-0005-0000-0000-00004ACD0000}"/>
    <cellStyle name="Vírgula 8 3 3 2 3 5 2" xfId="52868" xr:uid="{00000000-0005-0000-0000-00004BCD0000}"/>
    <cellStyle name="Vírgula 8 3 3 2 3 5 3" xfId="52869" xr:uid="{00000000-0005-0000-0000-00004CCD0000}"/>
    <cellStyle name="Vírgula 8 3 3 2 3 5 4" xfId="52870" xr:uid="{00000000-0005-0000-0000-00004DCD0000}"/>
    <cellStyle name="Vírgula 8 3 3 2 3 6" xfId="52871" xr:uid="{00000000-0005-0000-0000-00004ECD0000}"/>
    <cellStyle name="Vírgula 8 3 3 2 3 6 2" xfId="52872" xr:uid="{00000000-0005-0000-0000-00004FCD0000}"/>
    <cellStyle name="Vírgula 8 3 3 2 3 6 3" xfId="52873" xr:uid="{00000000-0005-0000-0000-000050CD0000}"/>
    <cellStyle name="Vírgula 8 3 3 2 3 7" xfId="52874" xr:uid="{00000000-0005-0000-0000-000051CD0000}"/>
    <cellStyle name="Vírgula 8 3 3 2 3 8" xfId="52875" xr:uid="{00000000-0005-0000-0000-000052CD0000}"/>
    <cellStyle name="Vírgula 8 3 3 2 3 9" xfId="52876" xr:uid="{00000000-0005-0000-0000-000053CD0000}"/>
    <cellStyle name="Vírgula 8 3 3 2 4" xfId="4227" xr:uid="{00000000-0005-0000-0000-000054CD0000}"/>
    <cellStyle name="Vírgula 8 3 3 2 4 2" xfId="9213" xr:uid="{00000000-0005-0000-0000-000055CD0000}"/>
    <cellStyle name="Vírgula 8 3 3 2 4 2 2" xfId="52877" xr:uid="{00000000-0005-0000-0000-000056CD0000}"/>
    <cellStyle name="Vírgula 8 3 3 2 4 2 3" xfId="52878" xr:uid="{00000000-0005-0000-0000-000057CD0000}"/>
    <cellStyle name="Vírgula 8 3 3 2 4 2 4" xfId="52879" xr:uid="{00000000-0005-0000-0000-000058CD0000}"/>
    <cellStyle name="Vírgula 8 3 3 2 4 3" xfId="52880" xr:uid="{00000000-0005-0000-0000-000059CD0000}"/>
    <cellStyle name="Vírgula 8 3 3 2 4 3 2" xfId="52881" xr:uid="{00000000-0005-0000-0000-00005ACD0000}"/>
    <cellStyle name="Vírgula 8 3 3 2 4 3 3" xfId="52882" xr:uid="{00000000-0005-0000-0000-00005BCD0000}"/>
    <cellStyle name="Vírgula 8 3 3 2 4 4" xfId="52883" xr:uid="{00000000-0005-0000-0000-00005CCD0000}"/>
    <cellStyle name="Vírgula 8 3 3 2 4 5" xfId="52884" xr:uid="{00000000-0005-0000-0000-00005DCD0000}"/>
    <cellStyle name="Vírgula 8 3 3 2 4 6" xfId="52885" xr:uid="{00000000-0005-0000-0000-00005ECD0000}"/>
    <cellStyle name="Vírgula 8 3 3 2 5" xfId="5974" xr:uid="{00000000-0005-0000-0000-00005FCD0000}"/>
    <cellStyle name="Vírgula 8 3 3 2 5 2" xfId="10916" xr:uid="{00000000-0005-0000-0000-000060CD0000}"/>
    <cellStyle name="Vírgula 8 3 3 2 5 3" xfId="52886" xr:uid="{00000000-0005-0000-0000-000061CD0000}"/>
    <cellStyle name="Vírgula 8 3 3 2 5 4" xfId="52887" xr:uid="{00000000-0005-0000-0000-000062CD0000}"/>
    <cellStyle name="Vírgula 8 3 3 2 6" xfId="7482" xr:uid="{00000000-0005-0000-0000-000063CD0000}"/>
    <cellStyle name="Vírgula 8 3 3 2 6 2" xfId="52888" xr:uid="{00000000-0005-0000-0000-000064CD0000}"/>
    <cellStyle name="Vírgula 8 3 3 2 6 3" xfId="52889" xr:uid="{00000000-0005-0000-0000-000065CD0000}"/>
    <cellStyle name="Vírgula 8 3 3 2 6 4" xfId="52890" xr:uid="{00000000-0005-0000-0000-000066CD0000}"/>
    <cellStyle name="Vírgula 8 3 3 2 7" xfId="2520" xr:uid="{00000000-0005-0000-0000-000067CD0000}"/>
    <cellStyle name="Vírgula 8 3 3 2 7 2" xfId="52891" xr:uid="{00000000-0005-0000-0000-000068CD0000}"/>
    <cellStyle name="Vírgula 8 3 3 2 7 3" xfId="52892" xr:uid="{00000000-0005-0000-0000-000069CD0000}"/>
    <cellStyle name="Vírgula 8 3 3 2 7 4" xfId="52893" xr:uid="{00000000-0005-0000-0000-00006ACD0000}"/>
    <cellStyle name="Vírgula 8 3 3 2 8" xfId="52894" xr:uid="{00000000-0005-0000-0000-00006BCD0000}"/>
    <cellStyle name="Vírgula 8 3 3 2 8 2" xfId="52895" xr:uid="{00000000-0005-0000-0000-00006CCD0000}"/>
    <cellStyle name="Vírgula 8 3 3 2 8 3" xfId="52896" xr:uid="{00000000-0005-0000-0000-00006DCD0000}"/>
    <cellStyle name="Vírgula 8 3 3 2 9" xfId="52897" xr:uid="{00000000-0005-0000-0000-00006ECD0000}"/>
    <cellStyle name="Vírgula 8 3 3 3" xfId="930" xr:uid="{00000000-0005-0000-0000-00006FCD0000}"/>
    <cellStyle name="Vírgula 8 3 3 3 10" xfId="52898" xr:uid="{00000000-0005-0000-0000-000070CD0000}"/>
    <cellStyle name="Vírgula 8 3 3 3 2" xfId="1972" xr:uid="{00000000-0005-0000-0000-000071CD0000}"/>
    <cellStyle name="Vírgula 8 3 3 3 2 2" xfId="5330" xr:uid="{00000000-0005-0000-0000-000072CD0000}"/>
    <cellStyle name="Vírgula 8 3 3 3 2 2 2" xfId="10314" xr:uid="{00000000-0005-0000-0000-000073CD0000}"/>
    <cellStyle name="Vírgula 8 3 3 3 2 2 2 2" xfId="52899" xr:uid="{00000000-0005-0000-0000-000074CD0000}"/>
    <cellStyle name="Vírgula 8 3 3 3 2 2 2 3" xfId="52900" xr:uid="{00000000-0005-0000-0000-000075CD0000}"/>
    <cellStyle name="Vírgula 8 3 3 3 2 2 2 4" xfId="52901" xr:uid="{00000000-0005-0000-0000-000076CD0000}"/>
    <cellStyle name="Vírgula 8 3 3 3 2 2 3" xfId="52902" xr:uid="{00000000-0005-0000-0000-000077CD0000}"/>
    <cellStyle name="Vírgula 8 3 3 3 2 2 3 2" xfId="52903" xr:uid="{00000000-0005-0000-0000-000078CD0000}"/>
    <cellStyle name="Vírgula 8 3 3 3 2 2 3 3" xfId="52904" xr:uid="{00000000-0005-0000-0000-000079CD0000}"/>
    <cellStyle name="Vírgula 8 3 3 3 2 2 4" xfId="52905" xr:uid="{00000000-0005-0000-0000-00007ACD0000}"/>
    <cellStyle name="Vírgula 8 3 3 3 2 2 5" xfId="52906" xr:uid="{00000000-0005-0000-0000-00007BCD0000}"/>
    <cellStyle name="Vírgula 8 3 3 3 2 2 6" xfId="52907" xr:uid="{00000000-0005-0000-0000-00007CCD0000}"/>
    <cellStyle name="Vírgula 8 3 3 3 2 3" xfId="7059" xr:uid="{00000000-0005-0000-0000-00007DCD0000}"/>
    <cellStyle name="Vírgula 8 3 3 3 2 3 2" xfId="12001" xr:uid="{00000000-0005-0000-0000-00007ECD0000}"/>
    <cellStyle name="Vírgula 8 3 3 3 2 3 3" xfId="52908" xr:uid="{00000000-0005-0000-0000-00007FCD0000}"/>
    <cellStyle name="Vírgula 8 3 3 3 2 3 4" xfId="52909" xr:uid="{00000000-0005-0000-0000-000080CD0000}"/>
    <cellStyle name="Vírgula 8 3 3 3 2 4" xfId="8567" xr:uid="{00000000-0005-0000-0000-000081CD0000}"/>
    <cellStyle name="Vírgula 8 3 3 3 2 4 2" xfId="52910" xr:uid="{00000000-0005-0000-0000-000082CD0000}"/>
    <cellStyle name="Vírgula 8 3 3 3 2 4 3" xfId="52911" xr:uid="{00000000-0005-0000-0000-000083CD0000}"/>
    <cellStyle name="Vírgula 8 3 3 3 2 4 4" xfId="52912" xr:uid="{00000000-0005-0000-0000-000084CD0000}"/>
    <cellStyle name="Vírgula 8 3 3 3 2 5" xfId="3605" xr:uid="{00000000-0005-0000-0000-000085CD0000}"/>
    <cellStyle name="Vírgula 8 3 3 3 2 5 2" xfId="52913" xr:uid="{00000000-0005-0000-0000-000086CD0000}"/>
    <cellStyle name="Vírgula 8 3 3 3 2 5 3" xfId="52914" xr:uid="{00000000-0005-0000-0000-000087CD0000}"/>
    <cellStyle name="Vírgula 8 3 3 3 2 5 4" xfId="52915" xr:uid="{00000000-0005-0000-0000-000088CD0000}"/>
    <cellStyle name="Vírgula 8 3 3 3 2 6" xfId="52916" xr:uid="{00000000-0005-0000-0000-000089CD0000}"/>
    <cellStyle name="Vírgula 8 3 3 3 2 6 2" xfId="52917" xr:uid="{00000000-0005-0000-0000-00008ACD0000}"/>
    <cellStyle name="Vírgula 8 3 3 3 2 6 3" xfId="52918" xr:uid="{00000000-0005-0000-0000-00008BCD0000}"/>
    <cellStyle name="Vírgula 8 3 3 3 2 7" xfId="52919" xr:uid="{00000000-0005-0000-0000-00008CCD0000}"/>
    <cellStyle name="Vírgula 8 3 3 3 2 8" xfId="52920" xr:uid="{00000000-0005-0000-0000-00008DCD0000}"/>
    <cellStyle name="Vírgula 8 3 3 3 2 9" xfId="52921" xr:uid="{00000000-0005-0000-0000-00008ECD0000}"/>
    <cellStyle name="Vírgula 8 3 3 3 3" xfId="4369" xr:uid="{00000000-0005-0000-0000-00008FCD0000}"/>
    <cellStyle name="Vírgula 8 3 3 3 3 2" xfId="9354" xr:uid="{00000000-0005-0000-0000-000090CD0000}"/>
    <cellStyle name="Vírgula 8 3 3 3 3 2 2" xfId="52922" xr:uid="{00000000-0005-0000-0000-000091CD0000}"/>
    <cellStyle name="Vírgula 8 3 3 3 3 2 3" xfId="52923" xr:uid="{00000000-0005-0000-0000-000092CD0000}"/>
    <cellStyle name="Vírgula 8 3 3 3 3 2 4" xfId="52924" xr:uid="{00000000-0005-0000-0000-000093CD0000}"/>
    <cellStyle name="Vírgula 8 3 3 3 3 3" xfId="52925" xr:uid="{00000000-0005-0000-0000-000094CD0000}"/>
    <cellStyle name="Vírgula 8 3 3 3 3 3 2" xfId="52926" xr:uid="{00000000-0005-0000-0000-000095CD0000}"/>
    <cellStyle name="Vírgula 8 3 3 3 3 3 3" xfId="52927" xr:uid="{00000000-0005-0000-0000-000096CD0000}"/>
    <cellStyle name="Vírgula 8 3 3 3 3 4" xfId="52928" xr:uid="{00000000-0005-0000-0000-000097CD0000}"/>
    <cellStyle name="Vírgula 8 3 3 3 3 5" xfId="52929" xr:uid="{00000000-0005-0000-0000-000098CD0000}"/>
    <cellStyle name="Vírgula 8 3 3 3 3 6" xfId="52930" xr:uid="{00000000-0005-0000-0000-000099CD0000}"/>
    <cellStyle name="Vírgula 8 3 3 3 4" xfId="6112" xr:uid="{00000000-0005-0000-0000-00009ACD0000}"/>
    <cellStyle name="Vírgula 8 3 3 3 4 2" xfId="11054" xr:uid="{00000000-0005-0000-0000-00009BCD0000}"/>
    <cellStyle name="Vírgula 8 3 3 3 4 3" xfId="52931" xr:uid="{00000000-0005-0000-0000-00009CCD0000}"/>
    <cellStyle name="Vírgula 8 3 3 3 4 4" xfId="52932" xr:uid="{00000000-0005-0000-0000-00009DCD0000}"/>
    <cellStyle name="Vírgula 8 3 3 3 5" xfId="7620" xr:uid="{00000000-0005-0000-0000-00009ECD0000}"/>
    <cellStyle name="Vírgula 8 3 3 3 5 2" xfId="52933" xr:uid="{00000000-0005-0000-0000-00009FCD0000}"/>
    <cellStyle name="Vírgula 8 3 3 3 5 3" xfId="52934" xr:uid="{00000000-0005-0000-0000-0000A0CD0000}"/>
    <cellStyle name="Vírgula 8 3 3 3 5 4" xfId="52935" xr:uid="{00000000-0005-0000-0000-0000A1CD0000}"/>
    <cellStyle name="Vírgula 8 3 3 3 6" xfId="2658" xr:uid="{00000000-0005-0000-0000-0000A2CD0000}"/>
    <cellStyle name="Vírgula 8 3 3 3 6 2" xfId="52936" xr:uid="{00000000-0005-0000-0000-0000A3CD0000}"/>
    <cellStyle name="Vírgula 8 3 3 3 6 3" xfId="52937" xr:uid="{00000000-0005-0000-0000-0000A4CD0000}"/>
    <cellStyle name="Vírgula 8 3 3 3 6 4" xfId="52938" xr:uid="{00000000-0005-0000-0000-0000A5CD0000}"/>
    <cellStyle name="Vírgula 8 3 3 3 7" xfId="52939" xr:uid="{00000000-0005-0000-0000-0000A6CD0000}"/>
    <cellStyle name="Vírgula 8 3 3 3 7 2" xfId="52940" xr:uid="{00000000-0005-0000-0000-0000A7CD0000}"/>
    <cellStyle name="Vírgula 8 3 3 3 7 3" xfId="52941" xr:uid="{00000000-0005-0000-0000-0000A8CD0000}"/>
    <cellStyle name="Vírgula 8 3 3 3 8" xfId="52942" xr:uid="{00000000-0005-0000-0000-0000A9CD0000}"/>
    <cellStyle name="Vírgula 8 3 3 3 9" xfId="52943" xr:uid="{00000000-0005-0000-0000-0000AACD0000}"/>
    <cellStyle name="Vírgula 8 3 3 4" xfId="1969" xr:uid="{00000000-0005-0000-0000-0000ABCD0000}"/>
    <cellStyle name="Vírgula 8 3 3 4 2" xfId="5327" xr:uid="{00000000-0005-0000-0000-0000ACCD0000}"/>
    <cellStyle name="Vírgula 8 3 3 4 2 2" xfId="10311" xr:uid="{00000000-0005-0000-0000-0000ADCD0000}"/>
    <cellStyle name="Vírgula 8 3 3 4 2 2 2" xfId="52944" xr:uid="{00000000-0005-0000-0000-0000AECD0000}"/>
    <cellStyle name="Vírgula 8 3 3 4 2 2 3" xfId="52945" xr:uid="{00000000-0005-0000-0000-0000AFCD0000}"/>
    <cellStyle name="Vírgula 8 3 3 4 2 2 4" xfId="52946" xr:uid="{00000000-0005-0000-0000-0000B0CD0000}"/>
    <cellStyle name="Vírgula 8 3 3 4 2 3" xfId="52947" xr:uid="{00000000-0005-0000-0000-0000B1CD0000}"/>
    <cellStyle name="Vírgula 8 3 3 4 2 3 2" xfId="52948" xr:uid="{00000000-0005-0000-0000-0000B2CD0000}"/>
    <cellStyle name="Vírgula 8 3 3 4 2 3 3" xfId="52949" xr:uid="{00000000-0005-0000-0000-0000B3CD0000}"/>
    <cellStyle name="Vírgula 8 3 3 4 2 4" xfId="52950" xr:uid="{00000000-0005-0000-0000-0000B4CD0000}"/>
    <cellStyle name="Vírgula 8 3 3 4 2 5" xfId="52951" xr:uid="{00000000-0005-0000-0000-0000B5CD0000}"/>
    <cellStyle name="Vírgula 8 3 3 4 2 6" xfId="52952" xr:uid="{00000000-0005-0000-0000-0000B6CD0000}"/>
    <cellStyle name="Vírgula 8 3 3 4 3" xfId="7056" xr:uid="{00000000-0005-0000-0000-0000B7CD0000}"/>
    <cellStyle name="Vírgula 8 3 3 4 3 2" xfId="11998" xr:uid="{00000000-0005-0000-0000-0000B8CD0000}"/>
    <cellStyle name="Vírgula 8 3 3 4 3 3" xfId="52953" xr:uid="{00000000-0005-0000-0000-0000B9CD0000}"/>
    <cellStyle name="Vírgula 8 3 3 4 3 4" xfId="52954" xr:uid="{00000000-0005-0000-0000-0000BACD0000}"/>
    <cellStyle name="Vírgula 8 3 3 4 4" xfId="8564" xr:uid="{00000000-0005-0000-0000-0000BBCD0000}"/>
    <cellStyle name="Vírgula 8 3 3 4 4 2" xfId="52955" xr:uid="{00000000-0005-0000-0000-0000BCCD0000}"/>
    <cellStyle name="Vírgula 8 3 3 4 4 3" xfId="52956" xr:uid="{00000000-0005-0000-0000-0000BDCD0000}"/>
    <cellStyle name="Vírgula 8 3 3 4 4 4" xfId="52957" xr:uid="{00000000-0005-0000-0000-0000BECD0000}"/>
    <cellStyle name="Vírgula 8 3 3 4 5" xfId="3602" xr:uid="{00000000-0005-0000-0000-0000BFCD0000}"/>
    <cellStyle name="Vírgula 8 3 3 4 5 2" xfId="52958" xr:uid="{00000000-0005-0000-0000-0000C0CD0000}"/>
    <cellStyle name="Vírgula 8 3 3 4 5 3" xfId="52959" xr:uid="{00000000-0005-0000-0000-0000C1CD0000}"/>
    <cellStyle name="Vírgula 8 3 3 4 5 4" xfId="52960" xr:uid="{00000000-0005-0000-0000-0000C2CD0000}"/>
    <cellStyle name="Vírgula 8 3 3 4 6" xfId="52961" xr:uid="{00000000-0005-0000-0000-0000C3CD0000}"/>
    <cellStyle name="Vírgula 8 3 3 4 6 2" xfId="52962" xr:uid="{00000000-0005-0000-0000-0000C4CD0000}"/>
    <cellStyle name="Vírgula 8 3 3 4 6 3" xfId="52963" xr:uid="{00000000-0005-0000-0000-0000C5CD0000}"/>
    <cellStyle name="Vírgula 8 3 3 4 7" xfId="52964" xr:uid="{00000000-0005-0000-0000-0000C6CD0000}"/>
    <cellStyle name="Vírgula 8 3 3 4 8" xfId="52965" xr:uid="{00000000-0005-0000-0000-0000C7CD0000}"/>
    <cellStyle name="Vírgula 8 3 3 4 9" xfId="52966" xr:uid="{00000000-0005-0000-0000-0000C8CD0000}"/>
    <cellStyle name="Vírgula 8 3 3 5" xfId="3767" xr:uid="{00000000-0005-0000-0000-0000C9CD0000}"/>
    <cellStyle name="Vírgula 8 3 3 5 2" xfId="5505" xr:uid="{00000000-0005-0000-0000-0000CACD0000}"/>
    <cellStyle name="Vírgula 8 3 3 5 2 2" xfId="10460" xr:uid="{00000000-0005-0000-0000-0000CBCD0000}"/>
    <cellStyle name="Vírgula 8 3 3 5 2 2 2" xfId="52967" xr:uid="{00000000-0005-0000-0000-0000CCCD0000}"/>
    <cellStyle name="Vírgula 8 3 3 5 2 2 3" xfId="52968" xr:uid="{00000000-0005-0000-0000-0000CDCD0000}"/>
    <cellStyle name="Vírgula 8 3 3 5 2 2 4" xfId="52969" xr:uid="{00000000-0005-0000-0000-0000CECD0000}"/>
    <cellStyle name="Vírgula 8 3 3 5 2 3" xfId="52970" xr:uid="{00000000-0005-0000-0000-0000CFCD0000}"/>
    <cellStyle name="Vírgula 8 3 3 5 2 3 2" xfId="52971" xr:uid="{00000000-0005-0000-0000-0000D0CD0000}"/>
    <cellStyle name="Vírgula 8 3 3 5 2 3 3" xfId="52972" xr:uid="{00000000-0005-0000-0000-0000D1CD0000}"/>
    <cellStyle name="Vírgula 8 3 3 5 2 4" xfId="52973" xr:uid="{00000000-0005-0000-0000-0000D2CD0000}"/>
    <cellStyle name="Vírgula 8 3 3 5 2 5" xfId="52974" xr:uid="{00000000-0005-0000-0000-0000D3CD0000}"/>
    <cellStyle name="Vírgula 8 3 3 5 2 6" xfId="52975" xr:uid="{00000000-0005-0000-0000-0000D4CD0000}"/>
    <cellStyle name="Vírgula 8 3 3 5 3" xfId="8727" xr:uid="{00000000-0005-0000-0000-0000D5CD0000}"/>
    <cellStyle name="Vírgula 8 3 3 5 3 2" xfId="52976" xr:uid="{00000000-0005-0000-0000-0000D6CD0000}"/>
    <cellStyle name="Vírgula 8 3 3 5 3 3" xfId="52977" xr:uid="{00000000-0005-0000-0000-0000D7CD0000}"/>
    <cellStyle name="Vírgula 8 3 3 5 3 4" xfId="52978" xr:uid="{00000000-0005-0000-0000-0000D8CD0000}"/>
    <cellStyle name="Vírgula 8 3 3 5 4" xfId="52979" xr:uid="{00000000-0005-0000-0000-0000D9CD0000}"/>
    <cellStyle name="Vírgula 8 3 3 5 4 2" xfId="52980" xr:uid="{00000000-0005-0000-0000-0000DACD0000}"/>
    <cellStyle name="Vírgula 8 3 3 5 4 3" xfId="52981" xr:uid="{00000000-0005-0000-0000-0000DBCD0000}"/>
    <cellStyle name="Vírgula 8 3 3 5 4 4" xfId="52982" xr:uid="{00000000-0005-0000-0000-0000DCCD0000}"/>
    <cellStyle name="Vírgula 8 3 3 5 5" xfId="52983" xr:uid="{00000000-0005-0000-0000-0000DDCD0000}"/>
    <cellStyle name="Vírgula 8 3 3 5 5 2" xfId="52984" xr:uid="{00000000-0005-0000-0000-0000DECD0000}"/>
    <cellStyle name="Vírgula 8 3 3 5 5 3" xfId="52985" xr:uid="{00000000-0005-0000-0000-0000DFCD0000}"/>
    <cellStyle name="Vírgula 8 3 3 5 5 4" xfId="52986" xr:uid="{00000000-0005-0000-0000-0000E0CD0000}"/>
    <cellStyle name="Vírgula 8 3 3 5 6" xfId="52987" xr:uid="{00000000-0005-0000-0000-0000E1CD0000}"/>
    <cellStyle name="Vírgula 8 3 3 5 6 2" xfId="52988" xr:uid="{00000000-0005-0000-0000-0000E2CD0000}"/>
    <cellStyle name="Vírgula 8 3 3 5 6 3" xfId="52989" xr:uid="{00000000-0005-0000-0000-0000E3CD0000}"/>
    <cellStyle name="Vírgula 8 3 3 5 7" xfId="52990" xr:uid="{00000000-0005-0000-0000-0000E4CD0000}"/>
    <cellStyle name="Vírgula 8 3 3 5 8" xfId="52991" xr:uid="{00000000-0005-0000-0000-0000E5CD0000}"/>
    <cellStyle name="Vírgula 8 3 3 5 9" xfId="52992" xr:uid="{00000000-0005-0000-0000-0000E6CD0000}"/>
    <cellStyle name="Vírgula 8 3 3 6" xfId="4092" xr:uid="{00000000-0005-0000-0000-0000E7CD0000}"/>
    <cellStyle name="Vírgula 8 3 3 6 2" xfId="8863" xr:uid="{00000000-0005-0000-0000-0000E8CD0000}"/>
    <cellStyle name="Vírgula 8 3 3 6 2 2" xfId="52993" xr:uid="{00000000-0005-0000-0000-0000E9CD0000}"/>
    <cellStyle name="Vírgula 8 3 3 6 2 2 2" xfId="52994" xr:uid="{00000000-0005-0000-0000-0000EACD0000}"/>
    <cellStyle name="Vírgula 8 3 3 6 2 2 3" xfId="52995" xr:uid="{00000000-0005-0000-0000-0000EBCD0000}"/>
    <cellStyle name="Vírgula 8 3 3 6 2 2 4" xfId="52996" xr:uid="{00000000-0005-0000-0000-0000ECCD0000}"/>
    <cellStyle name="Vírgula 8 3 3 6 2 3" xfId="52997" xr:uid="{00000000-0005-0000-0000-0000EDCD0000}"/>
    <cellStyle name="Vírgula 8 3 3 6 2 3 2" xfId="52998" xr:uid="{00000000-0005-0000-0000-0000EECD0000}"/>
    <cellStyle name="Vírgula 8 3 3 6 2 3 3" xfId="52999" xr:uid="{00000000-0005-0000-0000-0000EFCD0000}"/>
    <cellStyle name="Vírgula 8 3 3 6 2 4" xfId="53000" xr:uid="{00000000-0005-0000-0000-0000F0CD0000}"/>
    <cellStyle name="Vírgula 8 3 3 6 2 5" xfId="53001" xr:uid="{00000000-0005-0000-0000-0000F1CD0000}"/>
    <cellStyle name="Vírgula 8 3 3 6 2 6" xfId="53002" xr:uid="{00000000-0005-0000-0000-0000F2CD0000}"/>
    <cellStyle name="Vírgula 8 3 3 6 3" xfId="53003" xr:uid="{00000000-0005-0000-0000-0000F3CD0000}"/>
    <cellStyle name="Vírgula 8 3 3 6 3 2" xfId="53004" xr:uid="{00000000-0005-0000-0000-0000F4CD0000}"/>
    <cellStyle name="Vírgula 8 3 3 6 3 3" xfId="53005" xr:uid="{00000000-0005-0000-0000-0000F5CD0000}"/>
    <cellStyle name="Vírgula 8 3 3 6 3 4" xfId="53006" xr:uid="{00000000-0005-0000-0000-0000F6CD0000}"/>
    <cellStyle name="Vírgula 8 3 3 6 4" xfId="53007" xr:uid="{00000000-0005-0000-0000-0000F7CD0000}"/>
    <cellStyle name="Vírgula 8 3 3 6 4 2" xfId="53008" xr:uid="{00000000-0005-0000-0000-0000F8CD0000}"/>
    <cellStyle name="Vírgula 8 3 3 6 4 3" xfId="53009" xr:uid="{00000000-0005-0000-0000-0000F9CD0000}"/>
    <cellStyle name="Vírgula 8 3 3 6 4 4" xfId="53010" xr:uid="{00000000-0005-0000-0000-0000FACD0000}"/>
    <cellStyle name="Vírgula 8 3 3 6 5" xfId="53011" xr:uid="{00000000-0005-0000-0000-0000FBCD0000}"/>
    <cellStyle name="Vírgula 8 3 3 6 5 2" xfId="53012" xr:uid="{00000000-0005-0000-0000-0000FCCD0000}"/>
    <cellStyle name="Vírgula 8 3 3 6 5 3" xfId="53013" xr:uid="{00000000-0005-0000-0000-0000FDCD0000}"/>
    <cellStyle name="Vírgula 8 3 3 6 6" xfId="53014" xr:uid="{00000000-0005-0000-0000-0000FECD0000}"/>
    <cellStyle name="Vírgula 8 3 3 6 7" xfId="53015" xr:uid="{00000000-0005-0000-0000-0000FFCD0000}"/>
    <cellStyle name="Vírgula 8 3 3 6 8" xfId="53016" xr:uid="{00000000-0005-0000-0000-000000CE0000}"/>
    <cellStyle name="Vírgula 8 3 3 7" xfId="5511" xr:uid="{00000000-0005-0000-0000-000001CE0000}"/>
    <cellStyle name="Vírgula 8 3 3 7 2" xfId="10465" xr:uid="{00000000-0005-0000-0000-000002CE0000}"/>
    <cellStyle name="Vírgula 8 3 3 7 2 2" xfId="53017" xr:uid="{00000000-0005-0000-0000-000003CE0000}"/>
    <cellStyle name="Vírgula 8 3 3 7 2 3" xfId="53018" xr:uid="{00000000-0005-0000-0000-000004CE0000}"/>
    <cellStyle name="Vírgula 8 3 3 7 2 4" xfId="53019" xr:uid="{00000000-0005-0000-0000-000005CE0000}"/>
    <cellStyle name="Vírgula 8 3 3 7 3" xfId="53020" xr:uid="{00000000-0005-0000-0000-000006CE0000}"/>
    <cellStyle name="Vírgula 8 3 3 7 3 2" xfId="53021" xr:uid="{00000000-0005-0000-0000-000007CE0000}"/>
    <cellStyle name="Vírgula 8 3 3 7 3 3" xfId="53022" xr:uid="{00000000-0005-0000-0000-000008CE0000}"/>
    <cellStyle name="Vírgula 8 3 3 7 4" xfId="53023" xr:uid="{00000000-0005-0000-0000-000009CE0000}"/>
    <cellStyle name="Vírgula 8 3 3 7 5" xfId="53024" xr:uid="{00000000-0005-0000-0000-00000ACE0000}"/>
    <cellStyle name="Vírgula 8 3 3 7 6" xfId="53025" xr:uid="{00000000-0005-0000-0000-00000BCE0000}"/>
    <cellStyle name="Vírgula 8 3 3 8" xfId="5839" xr:uid="{00000000-0005-0000-0000-00000CCE0000}"/>
    <cellStyle name="Vírgula 8 3 3 8 2" xfId="10781" xr:uid="{00000000-0005-0000-0000-00000DCE0000}"/>
    <cellStyle name="Vírgula 8 3 3 8 3" xfId="53026" xr:uid="{00000000-0005-0000-0000-00000ECE0000}"/>
    <cellStyle name="Vírgula 8 3 3 8 4" xfId="53027" xr:uid="{00000000-0005-0000-0000-00000FCE0000}"/>
    <cellStyle name="Vírgula 8 3 3 9" xfId="7347" xr:uid="{00000000-0005-0000-0000-000010CE0000}"/>
    <cellStyle name="Vírgula 8 3 3 9 2" xfId="53028" xr:uid="{00000000-0005-0000-0000-000011CE0000}"/>
    <cellStyle name="Vírgula 8 3 3 9 3" xfId="53029" xr:uid="{00000000-0005-0000-0000-000012CE0000}"/>
    <cellStyle name="Vírgula 8 3 3 9 4" xfId="53030" xr:uid="{00000000-0005-0000-0000-000013CE0000}"/>
    <cellStyle name="Vírgula 8 3 4" xfId="477" xr:uid="{00000000-0005-0000-0000-000014CE0000}"/>
    <cellStyle name="Vírgula 8 3 4 10" xfId="53031" xr:uid="{00000000-0005-0000-0000-000015CE0000}"/>
    <cellStyle name="Vírgula 8 3 4 11" xfId="53032" xr:uid="{00000000-0005-0000-0000-000016CE0000}"/>
    <cellStyle name="Vírgula 8 3 4 2" xfId="1039" xr:uid="{00000000-0005-0000-0000-000017CE0000}"/>
    <cellStyle name="Vírgula 8 3 4 2 10" xfId="53033" xr:uid="{00000000-0005-0000-0000-000018CE0000}"/>
    <cellStyle name="Vírgula 8 3 4 2 2" xfId="1974" xr:uid="{00000000-0005-0000-0000-000019CE0000}"/>
    <cellStyle name="Vírgula 8 3 4 2 2 2" xfId="5332" xr:uid="{00000000-0005-0000-0000-00001ACE0000}"/>
    <cellStyle name="Vírgula 8 3 4 2 2 2 2" xfId="10316" xr:uid="{00000000-0005-0000-0000-00001BCE0000}"/>
    <cellStyle name="Vírgula 8 3 4 2 2 2 2 2" xfId="53034" xr:uid="{00000000-0005-0000-0000-00001CCE0000}"/>
    <cellStyle name="Vírgula 8 3 4 2 2 2 2 3" xfId="53035" xr:uid="{00000000-0005-0000-0000-00001DCE0000}"/>
    <cellStyle name="Vírgula 8 3 4 2 2 2 2 4" xfId="53036" xr:uid="{00000000-0005-0000-0000-00001ECE0000}"/>
    <cellStyle name="Vírgula 8 3 4 2 2 2 3" xfId="53037" xr:uid="{00000000-0005-0000-0000-00001FCE0000}"/>
    <cellStyle name="Vírgula 8 3 4 2 2 2 3 2" xfId="53038" xr:uid="{00000000-0005-0000-0000-000020CE0000}"/>
    <cellStyle name="Vírgula 8 3 4 2 2 2 3 3" xfId="53039" xr:uid="{00000000-0005-0000-0000-000021CE0000}"/>
    <cellStyle name="Vírgula 8 3 4 2 2 2 4" xfId="53040" xr:uid="{00000000-0005-0000-0000-000022CE0000}"/>
    <cellStyle name="Vírgula 8 3 4 2 2 2 5" xfId="53041" xr:uid="{00000000-0005-0000-0000-000023CE0000}"/>
    <cellStyle name="Vírgula 8 3 4 2 2 2 6" xfId="53042" xr:uid="{00000000-0005-0000-0000-000024CE0000}"/>
    <cellStyle name="Vírgula 8 3 4 2 2 3" xfId="7061" xr:uid="{00000000-0005-0000-0000-000025CE0000}"/>
    <cellStyle name="Vírgula 8 3 4 2 2 3 2" xfId="12003" xr:uid="{00000000-0005-0000-0000-000026CE0000}"/>
    <cellStyle name="Vírgula 8 3 4 2 2 3 3" xfId="53043" xr:uid="{00000000-0005-0000-0000-000027CE0000}"/>
    <cellStyle name="Vírgula 8 3 4 2 2 3 4" xfId="53044" xr:uid="{00000000-0005-0000-0000-000028CE0000}"/>
    <cellStyle name="Vírgula 8 3 4 2 2 4" xfId="8569" xr:uid="{00000000-0005-0000-0000-000029CE0000}"/>
    <cellStyle name="Vírgula 8 3 4 2 2 4 2" xfId="53045" xr:uid="{00000000-0005-0000-0000-00002ACE0000}"/>
    <cellStyle name="Vírgula 8 3 4 2 2 4 3" xfId="53046" xr:uid="{00000000-0005-0000-0000-00002BCE0000}"/>
    <cellStyle name="Vírgula 8 3 4 2 2 4 4" xfId="53047" xr:uid="{00000000-0005-0000-0000-00002CCE0000}"/>
    <cellStyle name="Vírgula 8 3 4 2 2 5" xfId="3607" xr:uid="{00000000-0005-0000-0000-00002DCE0000}"/>
    <cellStyle name="Vírgula 8 3 4 2 2 5 2" xfId="53048" xr:uid="{00000000-0005-0000-0000-00002ECE0000}"/>
    <cellStyle name="Vírgula 8 3 4 2 2 5 3" xfId="53049" xr:uid="{00000000-0005-0000-0000-00002FCE0000}"/>
    <cellStyle name="Vírgula 8 3 4 2 2 5 4" xfId="53050" xr:uid="{00000000-0005-0000-0000-000030CE0000}"/>
    <cellStyle name="Vírgula 8 3 4 2 2 6" xfId="53051" xr:uid="{00000000-0005-0000-0000-000031CE0000}"/>
    <cellStyle name="Vírgula 8 3 4 2 2 6 2" xfId="53052" xr:uid="{00000000-0005-0000-0000-000032CE0000}"/>
    <cellStyle name="Vírgula 8 3 4 2 2 6 3" xfId="53053" xr:uid="{00000000-0005-0000-0000-000033CE0000}"/>
    <cellStyle name="Vírgula 8 3 4 2 2 7" xfId="53054" xr:uid="{00000000-0005-0000-0000-000034CE0000}"/>
    <cellStyle name="Vírgula 8 3 4 2 2 8" xfId="53055" xr:uid="{00000000-0005-0000-0000-000035CE0000}"/>
    <cellStyle name="Vírgula 8 3 4 2 2 9" xfId="53056" xr:uid="{00000000-0005-0000-0000-000036CE0000}"/>
    <cellStyle name="Vírgula 8 3 4 2 3" xfId="4461" xr:uid="{00000000-0005-0000-0000-000037CE0000}"/>
    <cellStyle name="Vírgula 8 3 4 2 3 2" xfId="9446" xr:uid="{00000000-0005-0000-0000-000038CE0000}"/>
    <cellStyle name="Vírgula 8 3 4 2 3 2 2" xfId="53057" xr:uid="{00000000-0005-0000-0000-000039CE0000}"/>
    <cellStyle name="Vírgula 8 3 4 2 3 2 3" xfId="53058" xr:uid="{00000000-0005-0000-0000-00003ACE0000}"/>
    <cellStyle name="Vírgula 8 3 4 2 3 2 4" xfId="53059" xr:uid="{00000000-0005-0000-0000-00003BCE0000}"/>
    <cellStyle name="Vírgula 8 3 4 2 3 3" xfId="53060" xr:uid="{00000000-0005-0000-0000-00003CCE0000}"/>
    <cellStyle name="Vírgula 8 3 4 2 3 3 2" xfId="53061" xr:uid="{00000000-0005-0000-0000-00003DCE0000}"/>
    <cellStyle name="Vírgula 8 3 4 2 3 3 3" xfId="53062" xr:uid="{00000000-0005-0000-0000-00003ECE0000}"/>
    <cellStyle name="Vírgula 8 3 4 2 3 4" xfId="53063" xr:uid="{00000000-0005-0000-0000-00003FCE0000}"/>
    <cellStyle name="Vírgula 8 3 4 2 3 5" xfId="53064" xr:uid="{00000000-0005-0000-0000-000040CE0000}"/>
    <cellStyle name="Vírgula 8 3 4 2 3 6" xfId="53065" xr:uid="{00000000-0005-0000-0000-000041CE0000}"/>
    <cellStyle name="Vírgula 8 3 4 2 4" xfId="6201" xr:uid="{00000000-0005-0000-0000-000042CE0000}"/>
    <cellStyle name="Vírgula 8 3 4 2 4 2" xfId="11143" xr:uid="{00000000-0005-0000-0000-000043CE0000}"/>
    <cellStyle name="Vírgula 8 3 4 2 4 3" xfId="53066" xr:uid="{00000000-0005-0000-0000-000044CE0000}"/>
    <cellStyle name="Vírgula 8 3 4 2 4 4" xfId="53067" xr:uid="{00000000-0005-0000-0000-000045CE0000}"/>
    <cellStyle name="Vírgula 8 3 4 2 5" xfId="7709" xr:uid="{00000000-0005-0000-0000-000046CE0000}"/>
    <cellStyle name="Vírgula 8 3 4 2 5 2" xfId="53068" xr:uid="{00000000-0005-0000-0000-000047CE0000}"/>
    <cellStyle name="Vírgula 8 3 4 2 5 3" xfId="53069" xr:uid="{00000000-0005-0000-0000-000048CE0000}"/>
    <cellStyle name="Vírgula 8 3 4 2 5 4" xfId="53070" xr:uid="{00000000-0005-0000-0000-000049CE0000}"/>
    <cellStyle name="Vírgula 8 3 4 2 6" xfId="2747" xr:uid="{00000000-0005-0000-0000-00004ACE0000}"/>
    <cellStyle name="Vírgula 8 3 4 2 6 2" xfId="53071" xr:uid="{00000000-0005-0000-0000-00004BCE0000}"/>
    <cellStyle name="Vírgula 8 3 4 2 6 3" xfId="53072" xr:uid="{00000000-0005-0000-0000-00004CCE0000}"/>
    <cellStyle name="Vírgula 8 3 4 2 6 4" xfId="53073" xr:uid="{00000000-0005-0000-0000-00004DCE0000}"/>
    <cellStyle name="Vírgula 8 3 4 2 7" xfId="53074" xr:uid="{00000000-0005-0000-0000-00004ECE0000}"/>
    <cellStyle name="Vírgula 8 3 4 2 7 2" xfId="53075" xr:uid="{00000000-0005-0000-0000-00004FCE0000}"/>
    <cellStyle name="Vírgula 8 3 4 2 7 3" xfId="53076" xr:uid="{00000000-0005-0000-0000-000050CE0000}"/>
    <cellStyle name="Vírgula 8 3 4 2 8" xfId="53077" xr:uid="{00000000-0005-0000-0000-000051CE0000}"/>
    <cellStyle name="Vírgula 8 3 4 2 9" xfId="53078" xr:uid="{00000000-0005-0000-0000-000052CE0000}"/>
    <cellStyle name="Vírgula 8 3 4 3" xfId="1973" xr:uid="{00000000-0005-0000-0000-000053CE0000}"/>
    <cellStyle name="Vírgula 8 3 4 3 2" xfId="5331" xr:uid="{00000000-0005-0000-0000-000054CE0000}"/>
    <cellStyle name="Vírgula 8 3 4 3 2 2" xfId="10315" xr:uid="{00000000-0005-0000-0000-000055CE0000}"/>
    <cellStyle name="Vírgula 8 3 4 3 2 2 2" xfId="53079" xr:uid="{00000000-0005-0000-0000-000056CE0000}"/>
    <cellStyle name="Vírgula 8 3 4 3 2 2 3" xfId="53080" xr:uid="{00000000-0005-0000-0000-000057CE0000}"/>
    <cellStyle name="Vírgula 8 3 4 3 2 2 4" xfId="53081" xr:uid="{00000000-0005-0000-0000-000058CE0000}"/>
    <cellStyle name="Vírgula 8 3 4 3 2 3" xfId="53082" xr:uid="{00000000-0005-0000-0000-000059CE0000}"/>
    <cellStyle name="Vírgula 8 3 4 3 2 3 2" xfId="53083" xr:uid="{00000000-0005-0000-0000-00005ACE0000}"/>
    <cellStyle name="Vírgula 8 3 4 3 2 3 3" xfId="53084" xr:uid="{00000000-0005-0000-0000-00005BCE0000}"/>
    <cellStyle name="Vírgula 8 3 4 3 2 4" xfId="53085" xr:uid="{00000000-0005-0000-0000-00005CCE0000}"/>
    <cellStyle name="Vírgula 8 3 4 3 2 5" xfId="53086" xr:uid="{00000000-0005-0000-0000-00005DCE0000}"/>
    <cellStyle name="Vírgula 8 3 4 3 2 6" xfId="53087" xr:uid="{00000000-0005-0000-0000-00005ECE0000}"/>
    <cellStyle name="Vírgula 8 3 4 3 3" xfId="7060" xr:uid="{00000000-0005-0000-0000-00005FCE0000}"/>
    <cellStyle name="Vírgula 8 3 4 3 3 2" xfId="12002" xr:uid="{00000000-0005-0000-0000-000060CE0000}"/>
    <cellStyle name="Vírgula 8 3 4 3 3 3" xfId="53088" xr:uid="{00000000-0005-0000-0000-000061CE0000}"/>
    <cellStyle name="Vírgula 8 3 4 3 3 4" xfId="53089" xr:uid="{00000000-0005-0000-0000-000062CE0000}"/>
    <cellStyle name="Vírgula 8 3 4 3 4" xfId="8568" xr:uid="{00000000-0005-0000-0000-000063CE0000}"/>
    <cellStyle name="Vírgula 8 3 4 3 4 2" xfId="53090" xr:uid="{00000000-0005-0000-0000-000064CE0000}"/>
    <cellStyle name="Vírgula 8 3 4 3 4 3" xfId="53091" xr:uid="{00000000-0005-0000-0000-000065CE0000}"/>
    <cellStyle name="Vírgula 8 3 4 3 4 4" xfId="53092" xr:uid="{00000000-0005-0000-0000-000066CE0000}"/>
    <cellStyle name="Vírgula 8 3 4 3 5" xfId="3606" xr:uid="{00000000-0005-0000-0000-000067CE0000}"/>
    <cellStyle name="Vírgula 8 3 4 3 5 2" xfId="53093" xr:uid="{00000000-0005-0000-0000-000068CE0000}"/>
    <cellStyle name="Vírgula 8 3 4 3 5 3" xfId="53094" xr:uid="{00000000-0005-0000-0000-000069CE0000}"/>
    <cellStyle name="Vírgula 8 3 4 3 5 4" xfId="53095" xr:uid="{00000000-0005-0000-0000-00006ACE0000}"/>
    <cellStyle name="Vírgula 8 3 4 3 6" xfId="53096" xr:uid="{00000000-0005-0000-0000-00006BCE0000}"/>
    <cellStyle name="Vírgula 8 3 4 3 6 2" xfId="53097" xr:uid="{00000000-0005-0000-0000-00006CCE0000}"/>
    <cellStyle name="Vírgula 8 3 4 3 6 3" xfId="53098" xr:uid="{00000000-0005-0000-0000-00006DCE0000}"/>
    <cellStyle name="Vírgula 8 3 4 3 7" xfId="53099" xr:uid="{00000000-0005-0000-0000-00006ECE0000}"/>
    <cellStyle name="Vírgula 8 3 4 3 8" xfId="53100" xr:uid="{00000000-0005-0000-0000-00006FCE0000}"/>
    <cellStyle name="Vírgula 8 3 4 3 9" xfId="53101" xr:uid="{00000000-0005-0000-0000-000070CE0000}"/>
    <cellStyle name="Vírgula 8 3 4 4" xfId="3993" xr:uid="{00000000-0005-0000-0000-000071CE0000}"/>
    <cellStyle name="Vírgula 8 3 4 4 2" xfId="9065" xr:uid="{00000000-0005-0000-0000-000072CE0000}"/>
    <cellStyle name="Vírgula 8 3 4 4 2 2" xfId="53102" xr:uid="{00000000-0005-0000-0000-000073CE0000}"/>
    <cellStyle name="Vírgula 8 3 4 4 2 3" xfId="53103" xr:uid="{00000000-0005-0000-0000-000074CE0000}"/>
    <cellStyle name="Vírgula 8 3 4 4 2 4" xfId="53104" xr:uid="{00000000-0005-0000-0000-000075CE0000}"/>
    <cellStyle name="Vírgula 8 3 4 4 3" xfId="53105" xr:uid="{00000000-0005-0000-0000-000076CE0000}"/>
    <cellStyle name="Vírgula 8 3 4 4 3 2" xfId="53106" xr:uid="{00000000-0005-0000-0000-000077CE0000}"/>
    <cellStyle name="Vírgula 8 3 4 4 3 3" xfId="53107" xr:uid="{00000000-0005-0000-0000-000078CE0000}"/>
    <cellStyle name="Vírgula 8 3 4 4 4" xfId="53108" xr:uid="{00000000-0005-0000-0000-000079CE0000}"/>
    <cellStyle name="Vírgula 8 3 4 4 5" xfId="53109" xr:uid="{00000000-0005-0000-0000-00007ACE0000}"/>
    <cellStyle name="Vírgula 8 3 4 4 6" xfId="53110" xr:uid="{00000000-0005-0000-0000-00007BCE0000}"/>
    <cellStyle name="Vírgula 8 3 4 5" xfId="5749" xr:uid="{00000000-0005-0000-0000-00007CCE0000}"/>
    <cellStyle name="Vírgula 8 3 4 5 2" xfId="10691" xr:uid="{00000000-0005-0000-0000-00007DCE0000}"/>
    <cellStyle name="Vírgula 8 3 4 5 3" xfId="53111" xr:uid="{00000000-0005-0000-0000-00007ECE0000}"/>
    <cellStyle name="Vírgula 8 3 4 5 4" xfId="53112" xr:uid="{00000000-0005-0000-0000-00007FCE0000}"/>
    <cellStyle name="Vírgula 8 3 4 6" xfId="7257" xr:uid="{00000000-0005-0000-0000-000080CE0000}"/>
    <cellStyle name="Vírgula 8 3 4 6 2" xfId="53113" xr:uid="{00000000-0005-0000-0000-000081CE0000}"/>
    <cellStyle name="Vírgula 8 3 4 6 3" xfId="53114" xr:uid="{00000000-0005-0000-0000-000082CE0000}"/>
    <cellStyle name="Vírgula 8 3 4 6 4" xfId="53115" xr:uid="{00000000-0005-0000-0000-000083CE0000}"/>
    <cellStyle name="Vírgula 8 3 4 7" xfId="2295" xr:uid="{00000000-0005-0000-0000-000084CE0000}"/>
    <cellStyle name="Vírgula 8 3 4 7 2" xfId="53116" xr:uid="{00000000-0005-0000-0000-000085CE0000}"/>
    <cellStyle name="Vírgula 8 3 4 7 3" xfId="53117" xr:uid="{00000000-0005-0000-0000-000086CE0000}"/>
    <cellStyle name="Vírgula 8 3 4 7 4" xfId="53118" xr:uid="{00000000-0005-0000-0000-000087CE0000}"/>
    <cellStyle name="Vírgula 8 3 4 8" xfId="53119" xr:uid="{00000000-0005-0000-0000-000088CE0000}"/>
    <cellStyle name="Vírgula 8 3 4 8 2" xfId="53120" xr:uid="{00000000-0005-0000-0000-000089CE0000}"/>
    <cellStyle name="Vírgula 8 3 4 8 3" xfId="53121" xr:uid="{00000000-0005-0000-0000-00008ACE0000}"/>
    <cellStyle name="Vírgula 8 3 4 9" xfId="53122" xr:uid="{00000000-0005-0000-0000-00008BCE0000}"/>
    <cellStyle name="Vírgula 8 3 5" xfId="686" xr:uid="{00000000-0005-0000-0000-00008CCE0000}"/>
    <cellStyle name="Vírgula 8 3 5 10" xfId="53123" xr:uid="{00000000-0005-0000-0000-00008DCE0000}"/>
    <cellStyle name="Vírgula 8 3 5 11" xfId="53124" xr:uid="{00000000-0005-0000-0000-00008ECE0000}"/>
    <cellStyle name="Vírgula 8 3 5 2" xfId="1152" xr:uid="{00000000-0005-0000-0000-00008FCE0000}"/>
    <cellStyle name="Vírgula 8 3 5 2 10" xfId="53125" xr:uid="{00000000-0005-0000-0000-000090CE0000}"/>
    <cellStyle name="Vírgula 8 3 5 2 2" xfId="1976" xr:uid="{00000000-0005-0000-0000-000091CE0000}"/>
    <cellStyle name="Vírgula 8 3 5 2 2 2" xfId="5334" xr:uid="{00000000-0005-0000-0000-000092CE0000}"/>
    <cellStyle name="Vírgula 8 3 5 2 2 2 2" xfId="10318" xr:uid="{00000000-0005-0000-0000-000093CE0000}"/>
    <cellStyle name="Vírgula 8 3 5 2 2 2 2 2" xfId="53126" xr:uid="{00000000-0005-0000-0000-000094CE0000}"/>
    <cellStyle name="Vírgula 8 3 5 2 2 2 2 3" xfId="53127" xr:uid="{00000000-0005-0000-0000-000095CE0000}"/>
    <cellStyle name="Vírgula 8 3 5 2 2 2 2 4" xfId="53128" xr:uid="{00000000-0005-0000-0000-000096CE0000}"/>
    <cellStyle name="Vírgula 8 3 5 2 2 2 3" xfId="53129" xr:uid="{00000000-0005-0000-0000-000097CE0000}"/>
    <cellStyle name="Vírgula 8 3 5 2 2 2 3 2" xfId="53130" xr:uid="{00000000-0005-0000-0000-000098CE0000}"/>
    <cellStyle name="Vírgula 8 3 5 2 2 2 3 3" xfId="53131" xr:uid="{00000000-0005-0000-0000-000099CE0000}"/>
    <cellStyle name="Vírgula 8 3 5 2 2 2 4" xfId="53132" xr:uid="{00000000-0005-0000-0000-00009ACE0000}"/>
    <cellStyle name="Vírgula 8 3 5 2 2 2 5" xfId="53133" xr:uid="{00000000-0005-0000-0000-00009BCE0000}"/>
    <cellStyle name="Vírgula 8 3 5 2 2 2 6" xfId="53134" xr:uid="{00000000-0005-0000-0000-00009CCE0000}"/>
    <cellStyle name="Vírgula 8 3 5 2 2 3" xfId="7063" xr:uid="{00000000-0005-0000-0000-00009DCE0000}"/>
    <cellStyle name="Vírgula 8 3 5 2 2 3 2" xfId="12005" xr:uid="{00000000-0005-0000-0000-00009ECE0000}"/>
    <cellStyle name="Vírgula 8 3 5 2 2 3 3" xfId="53135" xr:uid="{00000000-0005-0000-0000-00009FCE0000}"/>
    <cellStyle name="Vírgula 8 3 5 2 2 3 4" xfId="53136" xr:uid="{00000000-0005-0000-0000-0000A0CE0000}"/>
    <cellStyle name="Vírgula 8 3 5 2 2 4" xfId="8571" xr:uid="{00000000-0005-0000-0000-0000A1CE0000}"/>
    <cellStyle name="Vírgula 8 3 5 2 2 4 2" xfId="53137" xr:uid="{00000000-0005-0000-0000-0000A2CE0000}"/>
    <cellStyle name="Vírgula 8 3 5 2 2 4 3" xfId="53138" xr:uid="{00000000-0005-0000-0000-0000A3CE0000}"/>
    <cellStyle name="Vírgula 8 3 5 2 2 4 4" xfId="53139" xr:uid="{00000000-0005-0000-0000-0000A4CE0000}"/>
    <cellStyle name="Vírgula 8 3 5 2 2 5" xfId="3609" xr:uid="{00000000-0005-0000-0000-0000A5CE0000}"/>
    <cellStyle name="Vírgula 8 3 5 2 2 5 2" xfId="53140" xr:uid="{00000000-0005-0000-0000-0000A6CE0000}"/>
    <cellStyle name="Vírgula 8 3 5 2 2 5 3" xfId="53141" xr:uid="{00000000-0005-0000-0000-0000A7CE0000}"/>
    <cellStyle name="Vírgula 8 3 5 2 2 5 4" xfId="53142" xr:uid="{00000000-0005-0000-0000-0000A8CE0000}"/>
    <cellStyle name="Vírgula 8 3 5 2 2 6" xfId="53143" xr:uid="{00000000-0005-0000-0000-0000A9CE0000}"/>
    <cellStyle name="Vírgula 8 3 5 2 2 6 2" xfId="53144" xr:uid="{00000000-0005-0000-0000-0000AACE0000}"/>
    <cellStyle name="Vírgula 8 3 5 2 2 6 3" xfId="53145" xr:uid="{00000000-0005-0000-0000-0000ABCE0000}"/>
    <cellStyle name="Vírgula 8 3 5 2 2 7" xfId="53146" xr:uid="{00000000-0005-0000-0000-0000ACCE0000}"/>
    <cellStyle name="Vírgula 8 3 5 2 2 8" xfId="53147" xr:uid="{00000000-0005-0000-0000-0000ADCE0000}"/>
    <cellStyle name="Vírgula 8 3 5 2 2 9" xfId="53148" xr:uid="{00000000-0005-0000-0000-0000AECE0000}"/>
    <cellStyle name="Vírgula 8 3 5 2 3" xfId="4520" xr:uid="{00000000-0005-0000-0000-0000AFCE0000}"/>
    <cellStyle name="Vírgula 8 3 5 2 3 2" xfId="9504" xr:uid="{00000000-0005-0000-0000-0000B0CE0000}"/>
    <cellStyle name="Vírgula 8 3 5 2 3 2 2" xfId="53149" xr:uid="{00000000-0005-0000-0000-0000B1CE0000}"/>
    <cellStyle name="Vírgula 8 3 5 2 3 2 3" xfId="53150" xr:uid="{00000000-0005-0000-0000-0000B2CE0000}"/>
    <cellStyle name="Vírgula 8 3 5 2 3 2 4" xfId="53151" xr:uid="{00000000-0005-0000-0000-0000B3CE0000}"/>
    <cellStyle name="Vírgula 8 3 5 2 3 3" xfId="53152" xr:uid="{00000000-0005-0000-0000-0000B4CE0000}"/>
    <cellStyle name="Vírgula 8 3 5 2 3 3 2" xfId="53153" xr:uid="{00000000-0005-0000-0000-0000B5CE0000}"/>
    <cellStyle name="Vírgula 8 3 5 2 3 3 3" xfId="53154" xr:uid="{00000000-0005-0000-0000-0000B6CE0000}"/>
    <cellStyle name="Vírgula 8 3 5 2 3 4" xfId="53155" xr:uid="{00000000-0005-0000-0000-0000B7CE0000}"/>
    <cellStyle name="Vírgula 8 3 5 2 3 5" xfId="53156" xr:uid="{00000000-0005-0000-0000-0000B8CE0000}"/>
    <cellStyle name="Vírgula 8 3 5 2 3 6" xfId="53157" xr:uid="{00000000-0005-0000-0000-0000B9CE0000}"/>
    <cellStyle name="Vírgula 8 3 5 2 4" xfId="6251" xr:uid="{00000000-0005-0000-0000-0000BACE0000}"/>
    <cellStyle name="Vírgula 8 3 5 2 4 2" xfId="11193" xr:uid="{00000000-0005-0000-0000-0000BBCE0000}"/>
    <cellStyle name="Vírgula 8 3 5 2 4 3" xfId="53158" xr:uid="{00000000-0005-0000-0000-0000BCCE0000}"/>
    <cellStyle name="Vírgula 8 3 5 2 4 4" xfId="53159" xr:uid="{00000000-0005-0000-0000-0000BDCE0000}"/>
    <cellStyle name="Vírgula 8 3 5 2 5" xfId="7759" xr:uid="{00000000-0005-0000-0000-0000BECE0000}"/>
    <cellStyle name="Vírgula 8 3 5 2 5 2" xfId="53160" xr:uid="{00000000-0005-0000-0000-0000BFCE0000}"/>
    <cellStyle name="Vírgula 8 3 5 2 5 3" xfId="53161" xr:uid="{00000000-0005-0000-0000-0000C0CE0000}"/>
    <cellStyle name="Vírgula 8 3 5 2 5 4" xfId="53162" xr:uid="{00000000-0005-0000-0000-0000C1CE0000}"/>
    <cellStyle name="Vírgula 8 3 5 2 6" xfId="2797" xr:uid="{00000000-0005-0000-0000-0000C2CE0000}"/>
    <cellStyle name="Vírgula 8 3 5 2 6 2" xfId="53163" xr:uid="{00000000-0005-0000-0000-0000C3CE0000}"/>
    <cellStyle name="Vírgula 8 3 5 2 6 3" xfId="53164" xr:uid="{00000000-0005-0000-0000-0000C4CE0000}"/>
    <cellStyle name="Vírgula 8 3 5 2 6 4" xfId="53165" xr:uid="{00000000-0005-0000-0000-0000C5CE0000}"/>
    <cellStyle name="Vírgula 8 3 5 2 7" xfId="53166" xr:uid="{00000000-0005-0000-0000-0000C6CE0000}"/>
    <cellStyle name="Vírgula 8 3 5 2 7 2" xfId="53167" xr:uid="{00000000-0005-0000-0000-0000C7CE0000}"/>
    <cellStyle name="Vírgula 8 3 5 2 7 3" xfId="53168" xr:uid="{00000000-0005-0000-0000-0000C8CE0000}"/>
    <cellStyle name="Vírgula 8 3 5 2 8" xfId="53169" xr:uid="{00000000-0005-0000-0000-0000C9CE0000}"/>
    <cellStyle name="Vírgula 8 3 5 2 9" xfId="53170" xr:uid="{00000000-0005-0000-0000-0000CACE0000}"/>
    <cellStyle name="Vírgula 8 3 5 3" xfId="1975" xr:uid="{00000000-0005-0000-0000-0000CBCE0000}"/>
    <cellStyle name="Vírgula 8 3 5 3 2" xfId="5333" xr:uid="{00000000-0005-0000-0000-0000CCCE0000}"/>
    <cellStyle name="Vírgula 8 3 5 3 2 2" xfId="10317" xr:uid="{00000000-0005-0000-0000-0000CDCE0000}"/>
    <cellStyle name="Vírgula 8 3 5 3 2 2 2" xfId="53171" xr:uid="{00000000-0005-0000-0000-0000CECE0000}"/>
    <cellStyle name="Vírgula 8 3 5 3 2 2 3" xfId="53172" xr:uid="{00000000-0005-0000-0000-0000CFCE0000}"/>
    <cellStyle name="Vírgula 8 3 5 3 2 2 4" xfId="53173" xr:uid="{00000000-0005-0000-0000-0000D0CE0000}"/>
    <cellStyle name="Vírgula 8 3 5 3 2 3" xfId="53174" xr:uid="{00000000-0005-0000-0000-0000D1CE0000}"/>
    <cellStyle name="Vírgula 8 3 5 3 2 3 2" xfId="53175" xr:uid="{00000000-0005-0000-0000-0000D2CE0000}"/>
    <cellStyle name="Vírgula 8 3 5 3 2 3 3" xfId="53176" xr:uid="{00000000-0005-0000-0000-0000D3CE0000}"/>
    <cellStyle name="Vírgula 8 3 5 3 2 4" xfId="53177" xr:uid="{00000000-0005-0000-0000-0000D4CE0000}"/>
    <cellStyle name="Vírgula 8 3 5 3 2 5" xfId="53178" xr:uid="{00000000-0005-0000-0000-0000D5CE0000}"/>
    <cellStyle name="Vírgula 8 3 5 3 2 6" xfId="53179" xr:uid="{00000000-0005-0000-0000-0000D6CE0000}"/>
    <cellStyle name="Vírgula 8 3 5 3 3" xfId="7062" xr:uid="{00000000-0005-0000-0000-0000D7CE0000}"/>
    <cellStyle name="Vírgula 8 3 5 3 3 2" xfId="12004" xr:uid="{00000000-0005-0000-0000-0000D8CE0000}"/>
    <cellStyle name="Vírgula 8 3 5 3 3 3" xfId="53180" xr:uid="{00000000-0005-0000-0000-0000D9CE0000}"/>
    <cellStyle name="Vírgula 8 3 5 3 3 4" xfId="53181" xr:uid="{00000000-0005-0000-0000-0000DACE0000}"/>
    <cellStyle name="Vírgula 8 3 5 3 4" xfId="8570" xr:uid="{00000000-0005-0000-0000-0000DBCE0000}"/>
    <cellStyle name="Vírgula 8 3 5 3 4 2" xfId="53182" xr:uid="{00000000-0005-0000-0000-0000DCCE0000}"/>
    <cellStyle name="Vírgula 8 3 5 3 4 3" xfId="53183" xr:uid="{00000000-0005-0000-0000-0000DDCE0000}"/>
    <cellStyle name="Vírgula 8 3 5 3 4 4" xfId="53184" xr:uid="{00000000-0005-0000-0000-0000DECE0000}"/>
    <cellStyle name="Vírgula 8 3 5 3 5" xfId="3608" xr:uid="{00000000-0005-0000-0000-0000DFCE0000}"/>
    <cellStyle name="Vírgula 8 3 5 3 5 2" xfId="53185" xr:uid="{00000000-0005-0000-0000-0000E0CE0000}"/>
    <cellStyle name="Vírgula 8 3 5 3 5 3" xfId="53186" xr:uid="{00000000-0005-0000-0000-0000E1CE0000}"/>
    <cellStyle name="Vírgula 8 3 5 3 5 4" xfId="53187" xr:uid="{00000000-0005-0000-0000-0000E2CE0000}"/>
    <cellStyle name="Vírgula 8 3 5 3 6" xfId="53188" xr:uid="{00000000-0005-0000-0000-0000E3CE0000}"/>
    <cellStyle name="Vírgula 8 3 5 3 6 2" xfId="53189" xr:uid="{00000000-0005-0000-0000-0000E4CE0000}"/>
    <cellStyle name="Vírgula 8 3 5 3 6 3" xfId="53190" xr:uid="{00000000-0005-0000-0000-0000E5CE0000}"/>
    <cellStyle name="Vírgula 8 3 5 3 7" xfId="53191" xr:uid="{00000000-0005-0000-0000-0000E6CE0000}"/>
    <cellStyle name="Vírgula 8 3 5 3 8" xfId="53192" xr:uid="{00000000-0005-0000-0000-0000E7CE0000}"/>
    <cellStyle name="Vírgula 8 3 5 3 9" xfId="53193" xr:uid="{00000000-0005-0000-0000-0000E8CE0000}"/>
    <cellStyle name="Vírgula 8 3 5 4" xfId="4137" xr:uid="{00000000-0005-0000-0000-0000E9CE0000}"/>
    <cellStyle name="Vírgula 8 3 5 4 2" xfId="9123" xr:uid="{00000000-0005-0000-0000-0000EACE0000}"/>
    <cellStyle name="Vírgula 8 3 5 4 2 2" xfId="53194" xr:uid="{00000000-0005-0000-0000-0000EBCE0000}"/>
    <cellStyle name="Vírgula 8 3 5 4 2 3" xfId="53195" xr:uid="{00000000-0005-0000-0000-0000ECCE0000}"/>
    <cellStyle name="Vírgula 8 3 5 4 2 4" xfId="53196" xr:uid="{00000000-0005-0000-0000-0000EDCE0000}"/>
    <cellStyle name="Vírgula 8 3 5 4 3" xfId="53197" xr:uid="{00000000-0005-0000-0000-0000EECE0000}"/>
    <cellStyle name="Vírgula 8 3 5 4 3 2" xfId="53198" xr:uid="{00000000-0005-0000-0000-0000EFCE0000}"/>
    <cellStyle name="Vírgula 8 3 5 4 3 3" xfId="53199" xr:uid="{00000000-0005-0000-0000-0000F0CE0000}"/>
    <cellStyle name="Vírgula 8 3 5 4 4" xfId="53200" xr:uid="{00000000-0005-0000-0000-0000F1CE0000}"/>
    <cellStyle name="Vírgula 8 3 5 4 5" xfId="53201" xr:uid="{00000000-0005-0000-0000-0000F2CE0000}"/>
    <cellStyle name="Vírgula 8 3 5 4 6" xfId="53202" xr:uid="{00000000-0005-0000-0000-0000F3CE0000}"/>
    <cellStyle name="Vírgula 8 3 5 5" xfId="5884" xr:uid="{00000000-0005-0000-0000-0000F4CE0000}"/>
    <cellStyle name="Vírgula 8 3 5 5 2" xfId="10826" xr:uid="{00000000-0005-0000-0000-0000F5CE0000}"/>
    <cellStyle name="Vírgula 8 3 5 5 3" xfId="53203" xr:uid="{00000000-0005-0000-0000-0000F6CE0000}"/>
    <cellStyle name="Vírgula 8 3 5 5 4" xfId="53204" xr:uid="{00000000-0005-0000-0000-0000F7CE0000}"/>
    <cellStyle name="Vírgula 8 3 5 6" xfId="7392" xr:uid="{00000000-0005-0000-0000-0000F8CE0000}"/>
    <cellStyle name="Vírgula 8 3 5 6 2" xfId="53205" xr:uid="{00000000-0005-0000-0000-0000F9CE0000}"/>
    <cellStyle name="Vírgula 8 3 5 6 3" xfId="53206" xr:uid="{00000000-0005-0000-0000-0000FACE0000}"/>
    <cellStyle name="Vírgula 8 3 5 6 4" xfId="53207" xr:uid="{00000000-0005-0000-0000-0000FBCE0000}"/>
    <cellStyle name="Vírgula 8 3 5 7" xfId="2430" xr:uid="{00000000-0005-0000-0000-0000FCCE0000}"/>
    <cellStyle name="Vírgula 8 3 5 7 2" xfId="53208" xr:uid="{00000000-0005-0000-0000-0000FDCE0000}"/>
    <cellStyle name="Vírgula 8 3 5 7 3" xfId="53209" xr:uid="{00000000-0005-0000-0000-0000FECE0000}"/>
    <cellStyle name="Vírgula 8 3 5 7 4" xfId="53210" xr:uid="{00000000-0005-0000-0000-0000FFCE0000}"/>
    <cellStyle name="Vírgula 8 3 5 8" xfId="53211" xr:uid="{00000000-0005-0000-0000-000000CF0000}"/>
    <cellStyle name="Vírgula 8 3 5 8 2" xfId="53212" xr:uid="{00000000-0005-0000-0000-000001CF0000}"/>
    <cellStyle name="Vírgula 8 3 5 8 3" xfId="53213" xr:uid="{00000000-0005-0000-0000-000002CF0000}"/>
    <cellStyle name="Vírgula 8 3 5 9" xfId="53214" xr:uid="{00000000-0005-0000-0000-000003CF0000}"/>
    <cellStyle name="Vírgula 8 3 6" xfId="361" xr:uid="{00000000-0005-0000-0000-000004CF0000}"/>
    <cellStyle name="Vírgula 8 3 6 10" xfId="53215" xr:uid="{00000000-0005-0000-0000-000005CF0000}"/>
    <cellStyle name="Vírgula 8 3 6 11" xfId="53216" xr:uid="{00000000-0005-0000-0000-000006CF0000}"/>
    <cellStyle name="Vírgula 8 3 6 2" xfId="983" xr:uid="{00000000-0005-0000-0000-000007CF0000}"/>
    <cellStyle name="Vírgula 8 3 6 2 10" xfId="53217" xr:uid="{00000000-0005-0000-0000-000008CF0000}"/>
    <cellStyle name="Vírgula 8 3 6 2 2" xfId="1978" xr:uid="{00000000-0005-0000-0000-000009CF0000}"/>
    <cellStyle name="Vírgula 8 3 6 2 2 2" xfId="5336" xr:uid="{00000000-0005-0000-0000-00000ACF0000}"/>
    <cellStyle name="Vírgula 8 3 6 2 2 2 2" xfId="10320" xr:uid="{00000000-0005-0000-0000-00000BCF0000}"/>
    <cellStyle name="Vírgula 8 3 6 2 2 2 2 2" xfId="53218" xr:uid="{00000000-0005-0000-0000-00000CCF0000}"/>
    <cellStyle name="Vírgula 8 3 6 2 2 2 2 3" xfId="53219" xr:uid="{00000000-0005-0000-0000-00000DCF0000}"/>
    <cellStyle name="Vírgula 8 3 6 2 2 2 2 4" xfId="53220" xr:uid="{00000000-0005-0000-0000-00000ECF0000}"/>
    <cellStyle name="Vírgula 8 3 6 2 2 2 3" xfId="53221" xr:uid="{00000000-0005-0000-0000-00000FCF0000}"/>
    <cellStyle name="Vírgula 8 3 6 2 2 2 3 2" xfId="53222" xr:uid="{00000000-0005-0000-0000-000010CF0000}"/>
    <cellStyle name="Vírgula 8 3 6 2 2 2 3 3" xfId="53223" xr:uid="{00000000-0005-0000-0000-000011CF0000}"/>
    <cellStyle name="Vírgula 8 3 6 2 2 2 4" xfId="53224" xr:uid="{00000000-0005-0000-0000-000012CF0000}"/>
    <cellStyle name="Vírgula 8 3 6 2 2 2 5" xfId="53225" xr:uid="{00000000-0005-0000-0000-000013CF0000}"/>
    <cellStyle name="Vírgula 8 3 6 2 2 2 6" xfId="53226" xr:uid="{00000000-0005-0000-0000-000014CF0000}"/>
    <cellStyle name="Vírgula 8 3 6 2 2 3" xfId="7065" xr:uid="{00000000-0005-0000-0000-000015CF0000}"/>
    <cellStyle name="Vírgula 8 3 6 2 2 3 2" xfId="12007" xr:uid="{00000000-0005-0000-0000-000016CF0000}"/>
    <cellStyle name="Vírgula 8 3 6 2 2 3 3" xfId="53227" xr:uid="{00000000-0005-0000-0000-000017CF0000}"/>
    <cellStyle name="Vírgula 8 3 6 2 2 3 4" xfId="53228" xr:uid="{00000000-0005-0000-0000-000018CF0000}"/>
    <cellStyle name="Vírgula 8 3 6 2 2 4" xfId="8573" xr:uid="{00000000-0005-0000-0000-000019CF0000}"/>
    <cellStyle name="Vírgula 8 3 6 2 2 4 2" xfId="53229" xr:uid="{00000000-0005-0000-0000-00001ACF0000}"/>
    <cellStyle name="Vírgula 8 3 6 2 2 4 3" xfId="53230" xr:uid="{00000000-0005-0000-0000-00001BCF0000}"/>
    <cellStyle name="Vírgula 8 3 6 2 2 4 4" xfId="53231" xr:uid="{00000000-0005-0000-0000-00001CCF0000}"/>
    <cellStyle name="Vírgula 8 3 6 2 2 5" xfId="3611" xr:uid="{00000000-0005-0000-0000-00001DCF0000}"/>
    <cellStyle name="Vírgula 8 3 6 2 2 5 2" xfId="53232" xr:uid="{00000000-0005-0000-0000-00001ECF0000}"/>
    <cellStyle name="Vírgula 8 3 6 2 2 5 3" xfId="53233" xr:uid="{00000000-0005-0000-0000-00001FCF0000}"/>
    <cellStyle name="Vírgula 8 3 6 2 2 5 4" xfId="53234" xr:uid="{00000000-0005-0000-0000-000020CF0000}"/>
    <cellStyle name="Vírgula 8 3 6 2 2 6" xfId="53235" xr:uid="{00000000-0005-0000-0000-000021CF0000}"/>
    <cellStyle name="Vírgula 8 3 6 2 2 6 2" xfId="53236" xr:uid="{00000000-0005-0000-0000-000022CF0000}"/>
    <cellStyle name="Vírgula 8 3 6 2 2 6 3" xfId="53237" xr:uid="{00000000-0005-0000-0000-000023CF0000}"/>
    <cellStyle name="Vírgula 8 3 6 2 2 7" xfId="53238" xr:uid="{00000000-0005-0000-0000-000024CF0000}"/>
    <cellStyle name="Vírgula 8 3 6 2 2 8" xfId="53239" xr:uid="{00000000-0005-0000-0000-000025CF0000}"/>
    <cellStyle name="Vírgula 8 3 6 2 2 9" xfId="53240" xr:uid="{00000000-0005-0000-0000-000026CF0000}"/>
    <cellStyle name="Vírgula 8 3 6 2 3" xfId="4415" xr:uid="{00000000-0005-0000-0000-000027CF0000}"/>
    <cellStyle name="Vírgula 8 3 6 2 3 2" xfId="9400" xr:uid="{00000000-0005-0000-0000-000028CF0000}"/>
    <cellStyle name="Vírgula 8 3 6 2 3 2 2" xfId="53241" xr:uid="{00000000-0005-0000-0000-000029CF0000}"/>
    <cellStyle name="Vírgula 8 3 6 2 3 2 3" xfId="53242" xr:uid="{00000000-0005-0000-0000-00002ACF0000}"/>
    <cellStyle name="Vírgula 8 3 6 2 3 2 4" xfId="53243" xr:uid="{00000000-0005-0000-0000-00002BCF0000}"/>
    <cellStyle name="Vírgula 8 3 6 2 3 3" xfId="53244" xr:uid="{00000000-0005-0000-0000-00002CCF0000}"/>
    <cellStyle name="Vírgula 8 3 6 2 3 3 2" xfId="53245" xr:uid="{00000000-0005-0000-0000-00002DCF0000}"/>
    <cellStyle name="Vírgula 8 3 6 2 3 3 3" xfId="53246" xr:uid="{00000000-0005-0000-0000-00002ECF0000}"/>
    <cellStyle name="Vírgula 8 3 6 2 3 4" xfId="53247" xr:uid="{00000000-0005-0000-0000-00002FCF0000}"/>
    <cellStyle name="Vírgula 8 3 6 2 3 5" xfId="53248" xr:uid="{00000000-0005-0000-0000-000030CF0000}"/>
    <cellStyle name="Vírgula 8 3 6 2 3 6" xfId="53249" xr:uid="{00000000-0005-0000-0000-000031CF0000}"/>
    <cellStyle name="Vírgula 8 3 6 2 4" xfId="6157" xr:uid="{00000000-0005-0000-0000-000032CF0000}"/>
    <cellStyle name="Vírgula 8 3 6 2 4 2" xfId="11099" xr:uid="{00000000-0005-0000-0000-000033CF0000}"/>
    <cellStyle name="Vírgula 8 3 6 2 4 3" xfId="53250" xr:uid="{00000000-0005-0000-0000-000034CF0000}"/>
    <cellStyle name="Vírgula 8 3 6 2 4 4" xfId="53251" xr:uid="{00000000-0005-0000-0000-000035CF0000}"/>
    <cellStyle name="Vírgula 8 3 6 2 5" xfId="7665" xr:uid="{00000000-0005-0000-0000-000036CF0000}"/>
    <cellStyle name="Vírgula 8 3 6 2 5 2" xfId="53252" xr:uid="{00000000-0005-0000-0000-000037CF0000}"/>
    <cellStyle name="Vírgula 8 3 6 2 5 3" xfId="53253" xr:uid="{00000000-0005-0000-0000-000038CF0000}"/>
    <cellStyle name="Vírgula 8 3 6 2 5 4" xfId="53254" xr:uid="{00000000-0005-0000-0000-000039CF0000}"/>
    <cellStyle name="Vírgula 8 3 6 2 6" xfId="2703" xr:uid="{00000000-0005-0000-0000-00003ACF0000}"/>
    <cellStyle name="Vírgula 8 3 6 2 6 2" xfId="53255" xr:uid="{00000000-0005-0000-0000-00003BCF0000}"/>
    <cellStyle name="Vírgula 8 3 6 2 6 3" xfId="53256" xr:uid="{00000000-0005-0000-0000-00003CCF0000}"/>
    <cellStyle name="Vírgula 8 3 6 2 6 4" xfId="53257" xr:uid="{00000000-0005-0000-0000-00003DCF0000}"/>
    <cellStyle name="Vírgula 8 3 6 2 7" xfId="53258" xr:uid="{00000000-0005-0000-0000-00003ECF0000}"/>
    <cellStyle name="Vírgula 8 3 6 2 7 2" xfId="53259" xr:uid="{00000000-0005-0000-0000-00003FCF0000}"/>
    <cellStyle name="Vírgula 8 3 6 2 7 3" xfId="53260" xr:uid="{00000000-0005-0000-0000-000040CF0000}"/>
    <cellStyle name="Vírgula 8 3 6 2 8" xfId="53261" xr:uid="{00000000-0005-0000-0000-000041CF0000}"/>
    <cellStyle name="Vírgula 8 3 6 2 9" xfId="53262" xr:uid="{00000000-0005-0000-0000-000042CF0000}"/>
    <cellStyle name="Vírgula 8 3 6 3" xfId="1977" xr:uid="{00000000-0005-0000-0000-000043CF0000}"/>
    <cellStyle name="Vírgula 8 3 6 3 2" xfId="5335" xr:uid="{00000000-0005-0000-0000-000044CF0000}"/>
    <cellStyle name="Vírgula 8 3 6 3 2 2" xfId="10319" xr:uid="{00000000-0005-0000-0000-000045CF0000}"/>
    <cellStyle name="Vírgula 8 3 6 3 2 2 2" xfId="53263" xr:uid="{00000000-0005-0000-0000-000046CF0000}"/>
    <cellStyle name="Vírgula 8 3 6 3 2 2 3" xfId="53264" xr:uid="{00000000-0005-0000-0000-000047CF0000}"/>
    <cellStyle name="Vírgula 8 3 6 3 2 2 4" xfId="53265" xr:uid="{00000000-0005-0000-0000-000048CF0000}"/>
    <cellStyle name="Vírgula 8 3 6 3 2 3" xfId="53266" xr:uid="{00000000-0005-0000-0000-000049CF0000}"/>
    <cellStyle name="Vírgula 8 3 6 3 2 3 2" xfId="53267" xr:uid="{00000000-0005-0000-0000-00004ACF0000}"/>
    <cellStyle name="Vírgula 8 3 6 3 2 3 3" xfId="53268" xr:uid="{00000000-0005-0000-0000-00004BCF0000}"/>
    <cellStyle name="Vírgula 8 3 6 3 2 4" xfId="53269" xr:uid="{00000000-0005-0000-0000-00004CCF0000}"/>
    <cellStyle name="Vírgula 8 3 6 3 2 5" xfId="53270" xr:uid="{00000000-0005-0000-0000-00004DCF0000}"/>
    <cellStyle name="Vírgula 8 3 6 3 2 6" xfId="53271" xr:uid="{00000000-0005-0000-0000-00004ECF0000}"/>
    <cellStyle name="Vírgula 8 3 6 3 3" xfId="7064" xr:uid="{00000000-0005-0000-0000-00004FCF0000}"/>
    <cellStyle name="Vírgula 8 3 6 3 3 2" xfId="12006" xr:uid="{00000000-0005-0000-0000-000050CF0000}"/>
    <cellStyle name="Vírgula 8 3 6 3 3 3" xfId="53272" xr:uid="{00000000-0005-0000-0000-000051CF0000}"/>
    <cellStyle name="Vírgula 8 3 6 3 3 4" xfId="53273" xr:uid="{00000000-0005-0000-0000-000052CF0000}"/>
    <cellStyle name="Vírgula 8 3 6 3 4" xfId="8572" xr:uid="{00000000-0005-0000-0000-000053CF0000}"/>
    <cellStyle name="Vírgula 8 3 6 3 4 2" xfId="53274" xr:uid="{00000000-0005-0000-0000-000054CF0000}"/>
    <cellStyle name="Vírgula 8 3 6 3 4 3" xfId="53275" xr:uid="{00000000-0005-0000-0000-000055CF0000}"/>
    <cellStyle name="Vírgula 8 3 6 3 4 4" xfId="53276" xr:uid="{00000000-0005-0000-0000-000056CF0000}"/>
    <cellStyle name="Vírgula 8 3 6 3 5" xfId="3610" xr:uid="{00000000-0005-0000-0000-000057CF0000}"/>
    <cellStyle name="Vírgula 8 3 6 3 5 2" xfId="53277" xr:uid="{00000000-0005-0000-0000-000058CF0000}"/>
    <cellStyle name="Vírgula 8 3 6 3 5 3" xfId="53278" xr:uid="{00000000-0005-0000-0000-000059CF0000}"/>
    <cellStyle name="Vírgula 8 3 6 3 5 4" xfId="53279" xr:uid="{00000000-0005-0000-0000-00005ACF0000}"/>
    <cellStyle name="Vírgula 8 3 6 3 6" xfId="53280" xr:uid="{00000000-0005-0000-0000-00005BCF0000}"/>
    <cellStyle name="Vírgula 8 3 6 3 6 2" xfId="53281" xr:uid="{00000000-0005-0000-0000-00005CCF0000}"/>
    <cellStyle name="Vírgula 8 3 6 3 6 3" xfId="53282" xr:uid="{00000000-0005-0000-0000-00005DCF0000}"/>
    <cellStyle name="Vírgula 8 3 6 3 7" xfId="53283" xr:uid="{00000000-0005-0000-0000-00005ECF0000}"/>
    <cellStyle name="Vírgula 8 3 6 3 8" xfId="53284" xr:uid="{00000000-0005-0000-0000-00005FCF0000}"/>
    <cellStyle name="Vírgula 8 3 6 3 9" xfId="53285" xr:uid="{00000000-0005-0000-0000-000060CF0000}"/>
    <cellStyle name="Vírgula 8 3 6 4" xfId="3934" xr:uid="{00000000-0005-0000-0000-000061CF0000}"/>
    <cellStyle name="Vírgula 8 3 6 4 2" xfId="9013" xr:uid="{00000000-0005-0000-0000-000062CF0000}"/>
    <cellStyle name="Vírgula 8 3 6 4 2 2" xfId="53286" xr:uid="{00000000-0005-0000-0000-000063CF0000}"/>
    <cellStyle name="Vírgula 8 3 6 4 2 3" xfId="53287" xr:uid="{00000000-0005-0000-0000-000064CF0000}"/>
    <cellStyle name="Vírgula 8 3 6 4 2 4" xfId="53288" xr:uid="{00000000-0005-0000-0000-000065CF0000}"/>
    <cellStyle name="Vírgula 8 3 6 4 3" xfId="53289" xr:uid="{00000000-0005-0000-0000-000066CF0000}"/>
    <cellStyle name="Vírgula 8 3 6 4 3 2" xfId="53290" xr:uid="{00000000-0005-0000-0000-000067CF0000}"/>
    <cellStyle name="Vírgula 8 3 6 4 3 3" xfId="53291" xr:uid="{00000000-0005-0000-0000-000068CF0000}"/>
    <cellStyle name="Vírgula 8 3 6 4 4" xfId="53292" xr:uid="{00000000-0005-0000-0000-000069CF0000}"/>
    <cellStyle name="Vírgula 8 3 6 4 5" xfId="53293" xr:uid="{00000000-0005-0000-0000-00006ACF0000}"/>
    <cellStyle name="Vírgula 8 3 6 4 6" xfId="53294" xr:uid="{00000000-0005-0000-0000-00006BCF0000}"/>
    <cellStyle name="Vírgula 8 3 6 5" xfId="5700" xr:uid="{00000000-0005-0000-0000-00006CCF0000}"/>
    <cellStyle name="Vírgula 8 3 6 5 2" xfId="10642" xr:uid="{00000000-0005-0000-0000-00006DCF0000}"/>
    <cellStyle name="Vírgula 8 3 6 5 3" xfId="53295" xr:uid="{00000000-0005-0000-0000-00006ECF0000}"/>
    <cellStyle name="Vírgula 8 3 6 5 4" xfId="53296" xr:uid="{00000000-0005-0000-0000-00006FCF0000}"/>
    <cellStyle name="Vírgula 8 3 6 6" xfId="7208" xr:uid="{00000000-0005-0000-0000-000070CF0000}"/>
    <cellStyle name="Vírgula 8 3 6 6 2" xfId="53297" xr:uid="{00000000-0005-0000-0000-000071CF0000}"/>
    <cellStyle name="Vírgula 8 3 6 6 3" xfId="53298" xr:uid="{00000000-0005-0000-0000-000072CF0000}"/>
    <cellStyle name="Vírgula 8 3 6 6 4" xfId="53299" xr:uid="{00000000-0005-0000-0000-000073CF0000}"/>
    <cellStyle name="Vírgula 8 3 6 7" xfId="2246" xr:uid="{00000000-0005-0000-0000-000074CF0000}"/>
    <cellStyle name="Vírgula 8 3 6 7 2" xfId="53300" xr:uid="{00000000-0005-0000-0000-000075CF0000}"/>
    <cellStyle name="Vírgula 8 3 6 7 3" xfId="53301" xr:uid="{00000000-0005-0000-0000-000076CF0000}"/>
    <cellStyle name="Vírgula 8 3 6 7 4" xfId="53302" xr:uid="{00000000-0005-0000-0000-000077CF0000}"/>
    <cellStyle name="Vírgula 8 3 6 8" xfId="53303" xr:uid="{00000000-0005-0000-0000-000078CF0000}"/>
    <cellStyle name="Vírgula 8 3 6 8 2" xfId="53304" xr:uid="{00000000-0005-0000-0000-000079CF0000}"/>
    <cellStyle name="Vírgula 8 3 6 8 3" xfId="53305" xr:uid="{00000000-0005-0000-0000-00007ACF0000}"/>
    <cellStyle name="Vírgula 8 3 6 9" xfId="53306" xr:uid="{00000000-0005-0000-0000-00007BCF0000}"/>
    <cellStyle name="Vírgula 8 3 7" xfId="836" xr:uid="{00000000-0005-0000-0000-00007CCF0000}"/>
    <cellStyle name="Vírgula 8 3 7 10" xfId="53307" xr:uid="{00000000-0005-0000-0000-00007DCF0000}"/>
    <cellStyle name="Vírgula 8 3 7 2" xfId="1979" xr:uid="{00000000-0005-0000-0000-00007ECF0000}"/>
    <cellStyle name="Vírgula 8 3 7 2 2" xfId="5337" xr:uid="{00000000-0005-0000-0000-00007FCF0000}"/>
    <cellStyle name="Vírgula 8 3 7 2 2 2" xfId="10321" xr:uid="{00000000-0005-0000-0000-000080CF0000}"/>
    <cellStyle name="Vírgula 8 3 7 2 2 2 2" xfId="53308" xr:uid="{00000000-0005-0000-0000-000081CF0000}"/>
    <cellStyle name="Vírgula 8 3 7 2 2 2 3" xfId="53309" xr:uid="{00000000-0005-0000-0000-000082CF0000}"/>
    <cellStyle name="Vírgula 8 3 7 2 2 2 4" xfId="53310" xr:uid="{00000000-0005-0000-0000-000083CF0000}"/>
    <cellStyle name="Vírgula 8 3 7 2 2 3" xfId="53311" xr:uid="{00000000-0005-0000-0000-000084CF0000}"/>
    <cellStyle name="Vírgula 8 3 7 2 2 3 2" xfId="53312" xr:uid="{00000000-0005-0000-0000-000085CF0000}"/>
    <cellStyle name="Vírgula 8 3 7 2 2 3 3" xfId="53313" xr:uid="{00000000-0005-0000-0000-000086CF0000}"/>
    <cellStyle name="Vírgula 8 3 7 2 2 4" xfId="53314" xr:uid="{00000000-0005-0000-0000-000087CF0000}"/>
    <cellStyle name="Vírgula 8 3 7 2 2 5" xfId="53315" xr:uid="{00000000-0005-0000-0000-000088CF0000}"/>
    <cellStyle name="Vírgula 8 3 7 2 2 6" xfId="53316" xr:uid="{00000000-0005-0000-0000-000089CF0000}"/>
    <cellStyle name="Vírgula 8 3 7 2 3" xfId="7066" xr:uid="{00000000-0005-0000-0000-00008ACF0000}"/>
    <cellStyle name="Vírgula 8 3 7 2 3 2" xfId="12008" xr:uid="{00000000-0005-0000-0000-00008BCF0000}"/>
    <cellStyle name="Vírgula 8 3 7 2 3 3" xfId="53317" xr:uid="{00000000-0005-0000-0000-00008CCF0000}"/>
    <cellStyle name="Vírgula 8 3 7 2 3 4" xfId="53318" xr:uid="{00000000-0005-0000-0000-00008DCF0000}"/>
    <cellStyle name="Vírgula 8 3 7 2 4" xfId="8574" xr:uid="{00000000-0005-0000-0000-00008ECF0000}"/>
    <cellStyle name="Vírgula 8 3 7 2 4 2" xfId="53319" xr:uid="{00000000-0005-0000-0000-00008FCF0000}"/>
    <cellStyle name="Vírgula 8 3 7 2 4 3" xfId="53320" xr:uid="{00000000-0005-0000-0000-000090CF0000}"/>
    <cellStyle name="Vírgula 8 3 7 2 4 4" xfId="53321" xr:uid="{00000000-0005-0000-0000-000091CF0000}"/>
    <cellStyle name="Vírgula 8 3 7 2 5" xfId="3612" xr:uid="{00000000-0005-0000-0000-000092CF0000}"/>
    <cellStyle name="Vírgula 8 3 7 2 5 2" xfId="53322" xr:uid="{00000000-0005-0000-0000-000093CF0000}"/>
    <cellStyle name="Vírgula 8 3 7 2 5 3" xfId="53323" xr:uid="{00000000-0005-0000-0000-000094CF0000}"/>
    <cellStyle name="Vírgula 8 3 7 2 5 4" xfId="53324" xr:uid="{00000000-0005-0000-0000-000095CF0000}"/>
    <cellStyle name="Vírgula 8 3 7 2 6" xfId="53325" xr:uid="{00000000-0005-0000-0000-000096CF0000}"/>
    <cellStyle name="Vírgula 8 3 7 2 6 2" xfId="53326" xr:uid="{00000000-0005-0000-0000-000097CF0000}"/>
    <cellStyle name="Vírgula 8 3 7 2 6 3" xfId="53327" xr:uid="{00000000-0005-0000-0000-000098CF0000}"/>
    <cellStyle name="Vírgula 8 3 7 2 7" xfId="53328" xr:uid="{00000000-0005-0000-0000-000099CF0000}"/>
    <cellStyle name="Vírgula 8 3 7 2 8" xfId="53329" xr:uid="{00000000-0005-0000-0000-00009ACF0000}"/>
    <cellStyle name="Vírgula 8 3 7 2 9" xfId="53330" xr:uid="{00000000-0005-0000-0000-00009BCF0000}"/>
    <cellStyle name="Vírgula 8 3 7 3" xfId="4278" xr:uid="{00000000-0005-0000-0000-00009CCF0000}"/>
    <cellStyle name="Vírgula 8 3 7 3 2" xfId="9264" xr:uid="{00000000-0005-0000-0000-00009DCF0000}"/>
    <cellStyle name="Vírgula 8 3 7 3 2 2" xfId="53331" xr:uid="{00000000-0005-0000-0000-00009ECF0000}"/>
    <cellStyle name="Vírgula 8 3 7 3 2 3" xfId="53332" xr:uid="{00000000-0005-0000-0000-00009FCF0000}"/>
    <cellStyle name="Vírgula 8 3 7 3 2 4" xfId="53333" xr:uid="{00000000-0005-0000-0000-0000A0CF0000}"/>
    <cellStyle name="Vírgula 8 3 7 3 3" xfId="53334" xr:uid="{00000000-0005-0000-0000-0000A1CF0000}"/>
    <cellStyle name="Vírgula 8 3 7 3 3 2" xfId="53335" xr:uid="{00000000-0005-0000-0000-0000A2CF0000}"/>
    <cellStyle name="Vírgula 8 3 7 3 3 3" xfId="53336" xr:uid="{00000000-0005-0000-0000-0000A3CF0000}"/>
    <cellStyle name="Vírgula 8 3 7 3 4" xfId="53337" xr:uid="{00000000-0005-0000-0000-0000A4CF0000}"/>
    <cellStyle name="Vírgula 8 3 7 3 5" xfId="53338" xr:uid="{00000000-0005-0000-0000-0000A5CF0000}"/>
    <cellStyle name="Vírgula 8 3 7 3 6" xfId="53339" xr:uid="{00000000-0005-0000-0000-0000A6CF0000}"/>
    <cellStyle name="Vírgula 8 3 7 4" xfId="6022" xr:uid="{00000000-0005-0000-0000-0000A7CF0000}"/>
    <cellStyle name="Vírgula 8 3 7 4 2" xfId="10964" xr:uid="{00000000-0005-0000-0000-0000A8CF0000}"/>
    <cellStyle name="Vírgula 8 3 7 4 3" xfId="53340" xr:uid="{00000000-0005-0000-0000-0000A9CF0000}"/>
    <cellStyle name="Vírgula 8 3 7 4 4" xfId="53341" xr:uid="{00000000-0005-0000-0000-0000AACF0000}"/>
    <cellStyle name="Vírgula 8 3 7 5" xfId="7530" xr:uid="{00000000-0005-0000-0000-0000ABCF0000}"/>
    <cellStyle name="Vírgula 8 3 7 5 2" xfId="53342" xr:uid="{00000000-0005-0000-0000-0000ACCF0000}"/>
    <cellStyle name="Vírgula 8 3 7 5 3" xfId="53343" xr:uid="{00000000-0005-0000-0000-0000ADCF0000}"/>
    <cellStyle name="Vírgula 8 3 7 5 4" xfId="53344" xr:uid="{00000000-0005-0000-0000-0000AECF0000}"/>
    <cellStyle name="Vírgula 8 3 7 6" xfId="2568" xr:uid="{00000000-0005-0000-0000-0000AFCF0000}"/>
    <cellStyle name="Vírgula 8 3 7 6 2" xfId="53345" xr:uid="{00000000-0005-0000-0000-0000B0CF0000}"/>
    <cellStyle name="Vírgula 8 3 7 6 3" xfId="53346" xr:uid="{00000000-0005-0000-0000-0000B1CF0000}"/>
    <cellStyle name="Vírgula 8 3 7 6 4" xfId="53347" xr:uid="{00000000-0005-0000-0000-0000B2CF0000}"/>
    <cellStyle name="Vírgula 8 3 7 7" xfId="53348" xr:uid="{00000000-0005-0000-0000-0000B3CF0000}"/>
    <cellStyle name="Vírgula 8 3 7 7 2" xfId="53349" xr:uid="{00000000-0005-0000-0000-0000B4CF0000}"/>
    <cellStyle name="Vírgula 8 3 7 7 3" xfId="53350" xr:uid="{00000000-0005-0000-0000-0000B5CF0000}"/>
    <cellStyle name="Vírgula 8 3 7 8" xfId="53351" xr:uid="{00000000-0005-0000-0000-0000B6CF0000}"/>
    <cellStyle name="Vírgula 8 3 7 9" xfId="53352" xr:uid="{00000000-0005-0000-0000-0000B7CF0000}"/>
    <cellStyle name="Vírgula 8 3 8" xfId="1302" xr:uid="{00000000-0005-0000-0000-0000B8CF0000}"/>
    <cellStyle name="Vírgula 8 3 8 2" xfId="4660" xr:uid="{00000000-0005-0000-0000-0000B9CF0000}"/>
    <cellStyle name="Vírgula 8 3 8 2 2" xfId="9644" xr:uid="{00000000-0005-0000-0000-0000BACF0000}"/>
    <cellStyle name="Vírgula 8 3 8 2 2 2" xfId="53353" xr:uid="{00000000-0005-0000-0000-0000BBCF0000}"/>
    <cellStyle name="Vírgula 8 3 8 2 2 3" xfId="53354" xr:uid="{00000000-0005-0000-0000-0000BCCF0000}"/>
    <cellStyle name="Vírgula 8 3 8 2 2 4" xfId="53355" xr:uid="{00000000-0005-0000-0000-0000BDCF0000}"/>
    <cellStyle name="Vírgula 8 3 8 2 3" xfId="53356" xr:uid="{00000000-0005-0000-0000-0000BECF0000}"/>
    <cellStyle name="Vírgula 8 3 8 2 3 2" xfId="53357" xr:uid="{00000000-0005-0000-0000-0000BFCF0000}"/>
    <cellStyle name="Vírgula 8 3 8 2 3 3" xfId="53358" xr:uid="{00000000-0005-0000-0000-0000C0CF0000}"/>
    <cellStyle name="Vírgula 8 3 8 2 4" xfId="53359" xr:uid="{00000000-0005-0000-0000-0000C1CF0000}"/>
    <cellStyle name="Vírgula 8 3 8 2 5" xfId="53360" xr:uid="{00000000-0005-0000-0000-0000C2CF0000}"/>
    <cellStyle name="Vírgula 8 3 8 2 6" xfId="53361" xr:uid="{00000000-0005-0000-0000-0000C3CF0000}"/>
    <cellStyle name="Vírgula 8 3 8 3" xfId="6389" xr:uid="{00000000-0005-0000-0000-0000C4CF0000}"/>
    <cellStyle name="Vírgula 8 3 8 3 2" xfId="11331" xr:uid="{00000000-0005-0000-0000-0000C5CF0000}"/>
    <cellStyle name="Vírgula 8 3 8 3 3" xfId="53362" xr:uid="{00000000-0005-0000-0000-0000C6CF0000}"/>
    <cellStyle name="Vírgula 8 3 8 3 4" xfId="53363" xr:uid="{00000000-0005-0000-0000-0000C7CF0000}"/>
    <cellStyle name="Vírgula 8 3 8 4" xfId="7897" xr:uid="{00000000-0005-0000-0000-0000C8CF0000}"/>
    <cellStyle name="Vírgula 8 3 8 4 2" xfId="53364" xr:uid="{00000000-0005-0000-0000-0000C9CF0000}"/>
    <cellStyle name="Vírgula 8 3 8 4 3" xfId="53365" xr:uid="{00000000-0005-0000-0000-0000CACF0000}"/>
    <cellStyle name="Vírgula 8 3 8 4 4" xfId="53366" xr:uid="{00000000-0005-0000-0000-0000CBCF0000}"/>
    <cellStyle name="Vírgula 8 3 8 5" xfId="2935" xr:uid="{00000000-0005-0000-0000-0000CCCF0000}"/>
    <cellStyle name="Vírgula 8 3 8 5 2" xfId="53367" xr:uid="{00000000-0005-0000-0000-0000CDCF0000}"/>
    <cellStyle name="Vírgula 8 3 8 5 3" xfId="53368" xr:uid="{00000000-0005-0000-0000-0000CECF0000}"/>
    <cellStyle name="Vírgula 8 3 8 5 4" xfId="53369" xr:uid="{00000000-0005-0000-0000-0000CFCF0000}"/>
    <cellStyle name="Vírgula 8 3 8 6" xfId="53370" xr:uid="{00000000-0005-0000-0000-0000D0CF0000}"/>
    <cellStyle name="Vírgula 8 3 8 6 2" xfId="53371" xr:uid="{00000000-0005-0000-0000-0000D1CF0000}"/>
    <cellStyle name="Vírgula 8 3 8 6 3" xfId="53372" xr:uid="{00000000-0005-0000-0000-0000D2CF0000}"/>
    <cellStyle name="Vírgula 8 3 8 7" xfId="53373" xr:uid="{00000000-0005-0000-0000-0000D3CF0000}"/>
    <cellStyle name="Vírgula 8 3 8 8" xfId="53374" xr:uid="{00000000-0005-0000-0000-0000D4CF0000}"/>
    <cellStyle name="Vírgula 8 3 8 9" xfId="53375" xr:uid="{00000000-0005-0000-0000-0000D5CF0000}"/>
    <cellStyle name="Vírgula 8 3 9" xfId="246" xr:uid="{00000000-0005-0000-0000-0000D6CF0000}"/>
    <cellStyle name="Vírgula 8 3 9 2" xfId="3878" xr:uid="{00000000-0005-0000-0000-0000D7CF0000}"/>
    <cellStyle name="Vírgula 8 3 9 2 2" xfId="8965" xr:uid="{00000000-0005-0000-0000-0000D8CF0000}"/>
    <cellStyle name="Vírgula 8 3 9 2 2 2" xfId="53376" xr:uid="{00000000-0005-0000-0000-0000D9CF0000}"/>
    <cellStyle name="Vírgula 8 3 9 2 2 3" xfId="53377" xr:uid="{00000000-0005-0000-0000-0000DACF0000}"/>
    <cellStyle name="Vírgula 8 3 9 2 2 4" xfId="53378" xr:uid="{00000000-0005-0000-0000-0000DBCF0000}"/>
    <cellStyle name="Vírgula 8 3 9 2 3" xfId="53379" xr:uid="{00000000-0005-0000-0000-0000DCCF0000}"/>
    <cellStyle name="Vírgula 8 3 9 2 3 2" xfId="53380" xr:uid="{00000000-0005-0000-0000-0000DDCF0000}"/>
    <cellStyle name="Vírgula 8 3 9 2 3 3" xfId="53381" xr:uid="{00000000-0005-0000-0000-0000DECF0000}"/>
    <cellStyle name="Vírgula 8 3 9 2 4" xfId="53382" xr:uid="{00000000-0005-0000-0000-0000DFCF0000}"/>
    <cellStyle name="Vírgula 8 3 9 2 5" xfId="53383" xr:uid="{00000000-0005-0000-0000-0000E0CF0000}"/>
    <cellStyle name="Vírgula 8 3 9 2 6" xfId="53384" xr:uid="{00000000-0005-0000-0000-0000E1CF0000}"/>
    <cellStyle name="Vírgula 8 3 9 3" xfId="5656" xr:uid="{00000000-0005-0000-0000-0000E2CF0000}"/>
    <cellStyle name="Vírgula 8 3 9 3 2" xfId="10598" xr:uid="{00000000-0005-0000-0000-0000E3CF0000}"/>
    <cellStyle name="Vírgula 8 3 9 3 3" xfId="53385" xr:uid="{00000000-0005-0000-0000-0000E4CF0000}"/>
    <cellStyle name="Vírgula 8 3 9 3 4" xfId="53386" xr:uid="{00000000-0005-0000-0000-0000E5CF0000}"/>
    <cellStyle name="Vírgula 8 3 9 4" xfId="7164" xr:uid="{00000000-0005-0000-0000-0000E6CF0000}"/>
    <cellStyle name="Vírgula 8 3 9 4 2" xfId="53387" xr:uid="{00000000-0005-0000-0000-0000E7CF0000}"/>
    <cellStyle name="Vírgula 8 3 9 4 3" xfId="53388" xr:uid="{00000000-0005-0000-0000-0000E8CF0000}"/>
    <cellStyle name="Vírgula 8 3 9 4 4" xfId="53389" xr:uid="{00000000-0005-0000-0000-0000E9CF0000}"/>
    <cellStyle name="Vírgula 8 3 9 5" xfId="2202" xr:uid="{00000000-0005-0000-0000-0000EACF0000}"/>
    <cellStyle name="Vírgula 8 3 9 5 2" xfId="53390" xr:uid="{00000000-0005-0000-0000-0000EBCF0000}"/>
    <cellStyle name="Vírgula 8 3 9 5 3" xfId="53391" xr:uid="{00000000-0005-0000-0000-0000ECCF0000}"/>
    <cellStyle name="Vírgula 8 3 9 5 4" xfId="53392" xr:uid="{00000000-0005-0000-0000-0000EDCF0000}"/>
    <cellStyle name="Vírgula 8 3 9 6" xfId="53393" xr:uid="{00000000-0005-0000-0000-0000EECF0000}"/>
    <cellStyle name="Vírgula 8 3 9 6 2" xfId="53394" xr:uid="{00000000-0005-0000-0000-0000EFCF0000}"/>
    <cellStyle name="Vírgula 8 3 9 6 3" xfId="53395" xr:uid="{00000000-0005-0000-0000-0000F0CF0000}"/>
    <cellStyle name="Vírgula 8 3 9 7" xfId="53396" xr:uid="{00000000-0005-0000-0000-0000F1CF0000}"/>
    <cellStyle name="Vírgula 8 3 9 8" xfId="53397" xr:uid="{00000000-0005-0000-0000-0000F2CF0000}"/>
    <cellStyle name="Vírgula 8 3 9 9" xfId="53398" xr:uid="{00000000-0005-0000-0000-0000F3CF0000}"/>
    <cellStyle name="Vírgula 8 4" xfId="589" xr:uid="{00000000-0005-0000-0000-0000F4CF0000}"/>
    <cellStyle name="Vírgula 8 4 10" xfId="2340" xr:uid="{00000000-0005-0000-0000-0000F5CF0000}"/>
    <cellStyle name="Vírgula 8 4 10 2" xfId="53399" xr:uid="{00000000-0005-0000-0000-0000F6CF0000}"/>
    <cellStyle name="Vírgula 8 4 10 3" xfId="53400" xr:uid="{00000000-0005-0000-0000-0000F7CF0000}"/>
    <cellStyle name="Vírgula 8 4 10 4" xfId="53401" xr:uid="{00000000-0005-0000-0000-0000F8CF0000}"/>
    <cellStyle name="Vírgula 8 4 11" xfId="53402" xr:uid="{00000000-0005-0000-0000-0000F9CF0000}"/>
    <cellStyle name="Vírgula 8 4 11 2" xfId="53403" xr:uid="{00000000-0005-0000-0000-0000FACF0000}"/>
    <cellStyle name="Vírgula 8 4 11 3" xfId="53404" xr:uid="{00000000-0005-0000-0000-0000FBCF0000}"/>
    <cellStyle name="Vírgula 8 4 12" xfId="53405" xr:uid="{00000000-0005-0000-0000-0000FCCF0000}"/>
    <cellStyle name="Vírgula 8 4 13" xfId="53406" xr:uid="{00000000-0005-0000-0000-0000FDCF0000}"/>
    <cellStyle name="Vírgula 8 4 14" xfId="53407" xr:uid="{00000000-0005-0000-0000-0000FECF0000}"/>
    <cellStyle name="Vírgula 8 4 2" xfId="732" xr:uid="{00000000-0005-0000-0000-0000FFCF0000}"/>
    <cellStyle name="Vírgula 8 4 2 10" xfId="53408" xr:uid="{00000000-0005-0000-0000-000000D00000}"/>
    <cellStyle name="Vírgula 8 4 2 11" xfId="53409" xr:uid="{00000000-0005-0000-0000-000001D00000}"/>
    <cellStyle name="Vírgula 8 4 2 2" xfId="1197" xr:uid="{00000000-0005-0000-0000-000002D00000}"/>
    <cellStyle name="Vírgula 8 4 2 2 10" xfId="53410" xr:uid="{00000000-0005-0000-0000-000003D00000}"/>
    <cellStyle name="Vírgula 8 4 2 2 2" xfId="1982" xr:uid="{00000000-0005-0000-0000-000004D00000}"/>
    <cellStyle name="Vírgula 8 4 2 2 2 2" xfId="5340" xr:uid="{00000000-0005-0000-0000-000005D00000}"/>
    <cellStyle name="Vírgula 8 4 2 2 2 2 2" xfId="10324" xr:uid="{00000000-0005-0000-0000-000006D00000}"/>
    <cellStyle name="Vírgula 8 4 2 2 2 2 2 2" xfId="53411" xr:uid="{00000000-0005-0000-0000-000007D00000}"/>
    <cellStyle name="Vírgula 8 4 2 2 2 2 2 3" xfId="53412" xr:uid="{00000000-0005-0000-0000-000008D00000}"/>
    <cellStyle name="Vírgula 8 4 2 2 2 2 2 4" xfId="53413" xr:uid="{00000000-0005-0000-0000-000009D00000}"/>
    <cellStyle name="Vírgula 8 4 2 2 2 2 3" xfId="53414" xr:uid="{00000000-0005-0000-0000-00000AD00000}"/>
    <cellStyle name="Vírgula 8 4 2 2 2 2 3 2" xfId="53415" xr:uid="{00000000-0005-0000-0000-00000BD00000}"/>
    <cellStyle name="Vírgula 8 4 2 2 2 2 3 3" xfId="53416" xr:uid="{00000000-0005-0000-0000-00000CD00000}"/>
    <cellStyle name="Vírgula 8 4 2 2 2 2 4" xfId="53417" xr:uid="{00000000-0005-0000-0000-00000DD00000}"/>
    <cellStyle name="Vírgula 8 4 2 2 2 2 5" xfId="53418" xr:uid="{00000000-0005-0000-0000-00000ED00000}"/>
    <cellStyle name="Vírgula 8 4 2 2 2 2 6" xfId="53419" xr:uid="{00000000-0005-0000-0000-00000FD00000}"/>
    <cellStyle name="Vírgula 8 4 2 2 2 3" xfId="7069" xr:uid="{00000000-0005-0000-0000-000010D00000}"/>
    <cellStyle name="Vírgula 8 4 2 2 2 3 2" xfId="12011" xr:uid="{00000000-0005-0000-0000-000011D00000}"/>
    <cellStyle name="Vírgula 8 4 2 2 2 3 3" xfId="53420" xr:uid="{00000000-0005-0000-0000-000012D00000}"/>
    <cellStyle name="Vírgula 8 4 2 2 2 3 4" xfId="53421" xr:uid="{00000000-0005-0000-0000-000013D00000}"/>
    <cellStyle name="Vírgula 8 4 2 2 2 4" xfId="8577" xr:uid="{00000000-0005-0000-0000-000014D00000}"/>
    <cellStyle name="Vírgula 8 4 2 2 2 4 2" xfId="53422" xr:uid="{00000000-0005-0000-0000-000015D00000}"/>
    <cellStyle name="Vírgula 8 4 2 2 2 4 3" xfId="53423" xr:uid="{00000000-0005-0000-0000-000016D00000}"/>
    <cellStyle name="Vírgula 8 4 2 2 2 4 4" xfId="53424" xr:uid="{00000000-0005-0000-0000-000017D00000}"/>
    <cellStyle name="Vírgula 8 4 2 2 2 5" xfId="3615" xr:uid="{00000000-0005-0000-0000-000018D00000}"/>
    <cellStyle name="Vírgula 8 4 2 2 2 5 2" xfId="53425" xr:uid="{00000000-0005-0000-0000-000019D00000}"/>
    <cellStyle name="Vírgula 8 4 2 2 2 5 3" xfId="53426" xr:uid="{00000000-0005-0000-0000-00001AD00000}"/>
    <cellStyle name="Vírgula 8 4 2 2 2 5 4" xfId="53427" xr:uid="{00000000-0005-0000-0000-00001BD00000}"/>
    <cellStyle name="Vírgula 8 4 2 2 2 6" xfId="53428" xr:uid="{00000000-0005-0000-0000-00001CD00000}"/>
    <cellStyle name="Vírgula 8 4 2 2 2 6 2" xfId="53429" xr:uid="{00000000-0005-0000-0000-00001DD00000}"/>
    <cellStyle name="Vírgula 8 4 2 2 2 6 3" xfId="53430" xr:uid="{00000000-0005-0000-0000-00001ED00000}"/>
    <cellStyle name="Vírgula 8 4 2 2 2 7" xfId="53431" xr:uid="{00000000-0005-0000-0000-00001FD00000}"/>
    <cellStyle name="Vírgula 8 4 2 2 2 8" xfId="53432" xr:uid="{00000000-0005-0000-0000-000020D00000}"/>
    <cellStyle name="Vírgula 8 4 2 2 2 9" xfId="53433" xr:uid="{00000000-0005-0000-0000-000021D00000}"/>
    <cellStyle name="Vírgula 8 4 2 2 3" xfId="4565" xr:uid="{00000000-0005-0000-0000-000022D00000}"/>
    <cellStyle name="Vírgula 8 4 2 2 3 2" xfId="9549" xr:uid="{00000000-0005-0000-0000-000023D00000}"/>
    <cellStyle name="Vírgula 8 4 2 2 3 2 2" xfId="53434" xr:uid="{00000000-0005-0000-0000-000024D00000}"/>
    <cellStyle name="Vírgula 8 4 2 2 3 2 3" xfId="53435" xr:uid="{00000000-0005-0000-0000-000025D00000}"/>
    <cellStyle name="Vírgula 8 4 2 2 3 2 4" xfId="53436" xr:uid="{00000000-0005-0000-0000-000026D00000}"/>
    <cellStyle name="Vírgula 8 4 2 2 3 3" xfId="53437" xr:uid="{00000000-0005-0000-0000-000027D00000}"/>
    <cellStyle name="Vírgula 8 4 2 2 3 3 2" xfId="53438" xr:uid="{00000000-0005-0000-0000-000028D00000}"/>
    <cellStyle name="Vírgula 8 4 2 2 3 3 3" xfId="53439" xr:uid="{00000000-0005-0000-0000-000029D00000}"/>
    <cellStyle name="Vírgula 8 4 2 2 3 4" xfId="53440" xr:uid="{00000000-0005-0000-0000-00002AD00000}"/>
    <cellStyle name="Vírgula 8 4 2 2 3 5" xfId="53441" xr:uid="{00000000-0005-0000-0000-00002BD00000}"/>
    <cellStyle name="Vírgula 8 4 2 2 3 6" xfId="53442" xr:uid="{00000000-0005-0000-0000-00002CD00000}"/>
    <cellStyle name="Vírgula 8 4 2 2 4" xfId="6296" xr:uid="{00000000-0005-0000-0000-00002DD00000}"/>
    <cellStyle name="Vírgula 8 4 2 2 4 2" xfId="11238" xr:uid="{00000000-0005-0000-0000-00002ED00000}"/>
    <cellStyle name="Vírgula 8 4 2 2 4 3" xfId="53443" xr:uid="{00000000-0005-0000-0000-00002FD00000}"/>
    <cellStyle name="Vírgula 8 4 2 2 4 4" xfId="53444" xr:uid="{00000000-0005-0000-0000-000030D00000}"/>
    <cellStyle name="Vírgula 8 4 2 2 5" xfId="7804" xr:uid="{00000000-0005-0000-0000-000031D00000}"/>
    <cellStyle name="Vírgula 8 4 2 2 5 2" xfId="53445" xr:uid="{00000000-0005-0000-0000-000032D00000}"/>
    <cellStyle name="Vírgula 8 4 2 2 5 3" xfId="53446" xr:uid="{00000000-0005-0000-0000-000033D00000}"/>
    <cellStyle name="Vírgula 8 4 2 2 5 4" xfId="53447" xr:uid="{00000000-0005-0000-0000-000034D00000}"/>
    <cellStyle name="Vírgula 8 4 2 2 6" xfId="2842" xr:uid="{00000000-0005-0000-0000-000035D00000}"/>
    <cellStyle name="Vírgula 8 4 2 2 6 2" xfId="53448" xr:uid="{00000000-0005-0000-0000-000036D00000}"/>
    <cellStyle name="Vírgula 8 4 2 2 6 3" xfId="53449" xr:uid="{00000000-0005-0000-0000-000037D00000}"/>
    <cellStyle name="Vírgula 8 4 2 2 6 4" xfId="53450" xr:uid="{00000000-0005-0000-0000-000038D00000}"/>
    <cellStyle name="Vírgula 8 4 2 2 7" xfId="53451" xr:uid="{00000000-0005-0000-0000-000039D00000}"/>
    <cellStyle name="Vírgula 8 4 2 2 7 2" xfId="53452" xr:uid="{00000000-0005-0000-0000-00003AD00000}"/>
    <cellStyle name="Vírgula 8 4 2 2 7 3" xfId="53453" xr:uid="{00000000-0005-0000-0000-00003BD00000}"/>
    <cellStyle name="Vírgula 8 4 2 2 8" xfId="53454" xr:uid="{00000000-0005-0000-0000-00003CD00000}"/>
    <cellStyle name="Vírgula 8 4 2 2 9" xfId="53455" xr:uid="{00000000-0005-0000-0000-00003DD00000}"/>
    <cellStyle name="Vírgula 8 4 2 3" xfId="1981" xr:uid="{00000000-0005-0000-0000-00003ED00000}"/>
    <cellStyle name="Vírgula 8 4 2 3 2" xfId="5339" xr:uid="{00000000-0005-0000-0000-00003FD00000}"/>
    <cellStyle name="Vírgula 8 4 2 3 2 2" xfId="10323" xr:uid="{00000000-0005-0000-0000-000040D00000}"/>
    <cellStyle name="Vírgula 8 4 2 3 2 2 2" xfId="53456" xr:uid="{00000000-0005-0000-0000-000041D00000}"/>
    <cellStyle name="Vírgula 8 4 2 3 2 2 3" xfId="53457" xr:uid="{00000000-0005-0000-0000-000042D00000}"/>
    <cellStyle name="Vírgula 8 4 2 3 2 2 4" xfId="53458" xr:uid="{00000000-0005-0000-0000-000043D00000}"/>
    <cellStyle name="Vírgula 8 4 2 3 2 3" xfId="53459" xr:uid="{00000000-0005-0000-0000-000044D00000}"/>
    <cellStyle name="Vírgula 8 4 2 3 2 3 2" xfId="53460" xr:uid="{00000000-0005-0000-0000-000045D00000}"/>
    <cellStyle name="Vírgula 8 4 2 3 2 3 3" xfId="53461" xr:uid="{00000000-0005-0000-0000-000046D00000}"/>
    <cellStyle name="Vírgula 8 4 2 3 2 4" xfId="53462" xr:uid="{00000000-0005-0000-0000-000047D00000}"/>
    <cellStyle name="Vírgula 8 4 2 3 2 5" xfId="53463" xr:uid="{00000000-0005-0000-0000-000048D00000}"/>
    <cellStyle name="Vírgula 8 4 2 3 2 6" xfId="53464" xr:uid="{00000000-0005-0000-0000-000049D00000}"/>
    <cellStyle name="Vírgula 8 4 2 3 3" xfId="7068" xr:uid="{00000000-0005-0000-0000-00004AD00000}"/>
    <cellStyle name="Vírgula 8 4 2 3 3 2" xfId="12010" xr:uid="{00000000-0005-0000-0000-00004BD00000}"/>
    <cellStyle name="Vírgula 8 4 2 3 3 3" xfId="53465" xr:uid="{00000000-0005-0000-0000-00004CD00000}"/>
    <cellStyle name="Vírgula 8 4 2 3 3 4" xfId="53466" xr:uid="{00000000-0005-0000-0000-00004DD00000}"/>
    <cellStyle name="Vírgula 8 4 2 3 4" xfId="8576" xr:uid="{00000000-0005-0000-0000-00004ED00000}"/>
    <cellStyle name="Vírgula 8 4 2 3 4 2" xfId="53467" xr:uid="{00000000-0005-0000-0000-00004FD00000}"/>
    <cellStyle name="Vírgula 8 4 2 3 4 3" xfId="53468" xr:uid="{00000000-0005-0000-0000-000050D00000}"/>
    <cellStyle name="Vírgula 8 4 2 3 4 4" xfId="53469" xr:uid="{00000000-0005-0000-0000-000051D00000}"/>
    <cellStyle name="Vírgula 8 4 2 3 5" xfId="3614" xr:uid="{00000000-0005-0000-0000-000052D00000}"/>
    <cellStyle name="Vírgula 8 4 2 3 5 2" xfId="53470" xr:uid="{00000000-0005-0000-0000-000053D00000}"/>
    <cellStyle name="Vírgula 8 4 2 3 5 3" xfId="53471" xr:uid="{00000000-0005-0000-0000-000054D00000}"/>
    <cellStyle name="Vírgula 8 4 2 3 5 4" xfId="53472" xr:uid="{00000000-0005-0000-0000-000055D00000}"/>
    <cellStyle name="Vírgula 8 4 2 3 6" xfId="53473" xr:uid="{00000000-0005-0000-0000-000056D00000}"/>
    <cellStyle name="Vírgula 8 4 2 3 6 2" xfId="53474" xr:uid="{00000000-0005-0000-0000-000057D00000}"/>
    <cellStyle name="Vírgula 8 4 2 3 6 3" xfId="53475" xr:uid="{00000000-0005-0000-0000-000058D00000}"/>
    <cellStyle name="Vírgula 8 4 2 3 7" xfId="53476" xr:uid="{00000000-0005-0000-0000-000059D00000}"/>
    <cellStyle name="Vírgula 8 4 2 3 8" xfId="53477" xr:uid="{00000000-0005-0000-0000-00005AD00000}"/>
    <cellStyle name="Vírgula 8 4 2 3 9" xfId="53478" xr:uid="{00000000-0005-0000-0000-00005BD00000}"/>
    <cellStyle name="Vírgula 8 4 2 4" xfId="4182" xr:uid="{00000000-0005-0000-0000-00005CD00000}"/>
    <cellStyle name="Vírgula 8 4 2 4 2" xfId="9168" xr:uid="{00000000-0005-0000-0000-00005DD00000}"/>
    <cellStyle name="Vírgula 8 4 2 4 2 2" xfId="53479" xr:uid="{00000000-0005-0000-0000-00005ED00000}"/>
    <cellStyle name="Vírgula 8 4 2 4 2 3" xfId="53480" xr:uid="{00000000-0005-0000-0000-00005FD00000}"/>
    <cellStyle name="Vírgula 8 4 2 4 2 4" xfId="53481" xr:uid="{00000000-0005-0000-0000-000060D00000}"/>
    <cellStyle name="Vírgula 8 4 2 4 3" xfId="53482" xr:uid="{00000000-0005-0000-0000-000061D00000}"/>
    <cellStyle name="Vírgula 8 4 2 4 3 2" xfId="53483" xr:uid="{00000000-0005-0000-0000-000062D00000}"/>
    <cellStyle name="Vírgula 8 4 2 4 3 3" xfId="53484" xr:uid="{00000000-0005-0000-0000-000063D00000}"/>
    <cellStyle name="Vírgula 8 4 2 4 4" xfId="53485" xr:uid="{00000000-0005-0000-0000-000064D00000}"/>
    <cellStyle name="Vírgula 8 4 2 4 5" xfId="53486" xr:uid="{00000000-0005-0000-0000-000065D00000}"/>
    <cellStyle name="Vírgula 8 4 2 4 6" xfId="53487" xr:uid="{00000000-0005-0000-0000-000066D00000}"/>
    <cellStyle name="Vírgula 8 4 2 5" xfId="5929" xr:uid="{00000000-0005-0000-0000-000067D00000}"/>
    <cellStyle name="Vírgula 8 4 2 5 2" xfId="10871" xr:uid="{00000000-0005-0000-0000-000068D00000}"/>
    <cellStyle name="Vírgula 8 4 2 5 3" xfId="53488" xr:uid="{00000000-0005-0000-0000-000069D00000}"/>
    <cellStyle name="Vírgula 8 4 2 5 4" xfId="53489" xr:uid="{00000000-0005-0000-0000-00006AD00000}"/>
    <cellStyle name="Vírgula 8 4 2 6" xfId="7437" xr:uid="{00000000-0005-0000-0000-00006BD00000}"/>
    <cellStyle name="Vírgula 8 4 2 6 2" xfId="53490" xr:uid="{00000000-0005-0000-0000-00006CD00000}"/>
    <cellStyle name="Vírgula 8 4 2 6 3" xfId="53491" xr:uid="{00000000-0005-0000-0000-00006DD00000}"/>
    <cellStyle name="Vírgula 8 4 2 6 4" xfId="53492" xr:uid="{00000000-0005-0000-0000-00006ED00000}"/>
    <cellStyle name="Vírgula 8 4 2 7" xfId="2475" xr:uid="{00000000-0005-0000-0000-00006FD00000}"/>
    <cellStyle name="Vírgula 8 4 2 7 2" xfId="53493" xr:uid="{00000000-0005-0000-0000-000070D00000}"/>
    <cellStyle name="Vírgula 8 4 2 7 3" xfId="53494" xr:uid="{00000000-0005-0000-0000-000071D00000}"/>
    <cellStyle name="Vírgula 8 4 2 7 4" xfId="53495" xr:uid="{00000000-0005-0000-0000-000072D00000}"/>
    <cellStyle name="Vírgula 8 4 2 8" xfId="53496" xr:uid="{00000000-0005-0000-0000-000073D00000}"/>
    <cellStyle name="Vírgula 8 4 2 8 2" xfId="53497" xr:uid="{00000000-0005-0000-0000-000074D00000}"/>
    <cellStyle name="Vírgula 8 4 2 8 3" xfId="53498" xr:uid="{00000000-0005-0000-0000-000075D00000}"/>
    <cellStyle name="Vírgula 8 4 2 9" xfId="53499" xr:uid="{00000000-0005-0000-0000-000076D00000}"/>
    <cellStyle name="Vírgula 8 4 3" xfId="885" xr:uid="{00000000-0005-0000-0000-000077D00000}"/>
    <cellStyle name="Vírgula 8 4 3 10" xfId="53500" xr:uid="{00000000-0005-0000-0000-000078D00000}"/>
    <cellStyle name="Vírgula 8 4 3 2" xfId="1983" xr:uid="{00000000-0005-0000-0000-000079D00000}"/>
    <cellStyle name="Vírgula 8 4 3 2 2" xfId="5341" xr:uid="{00000000-0005-0000-0000-00007AD00000}"/>
    <cellStyle name="Vírgula 8 4 3 2 2 2" xfId="10325" xr:uid="{00000000-0005-0000-0000-00007BD00000}"/>
    <cellStyle name="Vírgula 8 4 3 2 2 2 2" xfId="53501" xr:uid="{00000000-0005-0000-0000-00007CD00000}"/>
    <cellStyle name="Vírgula 8 4 3 2 2 2 3" xfId="53502" xr:uid="{00000000-0005-0000-0000-00007DD00000}"/>
    <cellStyle name="Vírgula 8 4 3 2 2 2 4" xfId="53503" xr:uid="{00000000-0005-0000-0000-00007ED00000}"/>
    <cellStyle name="Vírgula 8 4 3 2 2 3" xfId="53504" xr:uid="{00000000-0005-0000-0000-00007FD00000}"/>
    <cellStyle name="Vírgula 8 4 3 2 2 3 2" xfId="53505" xr:uid="{00000000-0005-0000-0000-000080D00000}"/>
    <cellStyle name="Vírgula 8 4 3 2 2 3 3" xfId="53506" xr:uid="{00000000-0005-0000-0000-000081D00000}"/>
    <cellStyle name="Vírgula 8 4 3 2 2 4" xfId="53507" xr:uid="{00000000-0005-0000-0000-000082D00000}"/>
    <cellStyle name="Vírgula 8 4 3 2 2 5" xfId="53508" xr:uid="{00000000-0005-0000-0000-000083D00000}"/>
    <cellStyle name="Vírgula 8 4 3 2 2 6" xfId="53509" xr:uid="{00000000-0005-0000-0000-000084D00000}"/>
    <cellStyle name="Vírgula 8 4 3 2 3" xfId="7070" xr:uid="{00000000-0005-0000-0000-000085D00000}"/>
    <cellStyle name="Vírgula 8 4 3 2 3 2" xfId="12012" xr:uid="{00000000-0005-0000-0000-000086D00000}"/>
    <cellStyle name="Vírgula 8 4 3 2 3 3" xfId="53510" xr:uid="{00000000-0005-0000-0000-000087D00000}"/>
    <cellStyle name="Vírgula 8 4 3 2 3 4" xfId="53511" xr:uid="{00000000-0005-0000-0000-000088D00000}"/>
    <cellStyle name="Vírgula 8 4 3 2 4" xfId="8578" xr:uid="{00000000-0005-0000-0000-000089D00000}"/>
    <cellStyle name="Vírgula 8 4 3 2 4 2" xfId="53512" xr:uid="{00000000-0005-0000-0000-00008AD00000}"/>
    <cellStyle name="Vírgula 8 4 3 2 4 3" xfId="53513" xr:uid="{00000000-0005-0000-0000-00008BD00000}"/>
    <cellStyle name="Vírgula 8 4 3 2 4 4" xfId="53514" xr:uid="{00000000-0005-0000-0000-00008CD00000}"/>
    <cellStyle name="Vírgula 8 4 3 2 5" xfId="3616" xr:uid="{00000000-0005-0000-0000-00008DD00000}"/>
    <cellStyle name="Vírgula 8 4 3 2 5 2" xfId="53515" xr:uid="{00000000-0005-0000-0000-00008ED00000}"/>
    <cellStyle name="Vírgula 8 4 3 2 5 3" xfId="53516" xr:uid="{00000000-0005-0000-0000-00008FD00000}"/>
    <cellStyle name="Vírgula 8 4 3 2 5 4" xfId="53517" xr:uid="{00000000-0005-0000-0000-000090D00000}"/>
    <cellStyle name="Vírgula 8 4 3 2 6" xfId="53518" xr:uid="{00000000-0005-0000-0000-000091D00000}"/>
    <cellStyle name="Vírgula 8 4 3 2 6 2" xfId="53519" xr:uid="{00000000-0005-0000-0000-000092D00000}"/>
    <cellStyle name="Vírgula 8 4 3 2 6 3" xfId="53520" xr:uid="{00000000-0005-0000-0000-000093D00000}"/>
    <cellStyle name="Vírgula 8 4 3 2 7" xfId="53521" xr:uid="{00000000-0005-0000-0000-000094D00000}"/>
    <cellStyle name="Vírgula 8 4 3 2 8" xfId="53522" xr:uid="{00000000-0005-0000-0000-000095D00000}"/>
    <cellStyle name="Vírgula 8 4 3 2 9" xfId="53523" xr:uid="{00000000-0005-0000-0000-000096D00000}"/>
    <cellStyle name="Vírgula 8 4 3 3" xfId="4324" xr:uid="{00000000-0005-0000-0000-000097D00000}"/>
    <cellStyle name="Vírgula 8 4 3 3 2" xfId="9309" xr:uid="{00000000-0005-0000-0000-000098D00000}"/>
    <cellStyle name="Vírgula 8 4 3 3 2 2" xfId="53524" xr:uid="{00000000-0005-0000-0000-000099D00000}"/>
    <cellStyle name="Vírgula 8 4 3 3 2 3" xfId="53525" xr:uid="{00000000-0005-0000-0000-00009AD00000}"/>
    <cellStyle name="Vírgula 8 4 3 3 2 4" xfId="53526" xr:uid="{00000000-0005-0000-0000-00009BD00000}"/>
    <cellStyle name="Vírgula 8 4 3 3 3" xfId="53527" xr:uid="{00000000-0005-0000-0000-00009CD00000}"/>
    <cellStyle name="Vírgula 8 4 3 3 3 2" xfId="53528" xr:uid="{00000000-0005-0000-0000-00009DD00000}"/>
    <cellStyle name="Vírgula 8 4 3 3 3 3" xfId="53529" xr:uid="{00000000-0005-0000-0000-00009ED00000}"/>
    <cellStyle name="Vírgula 8 4 3 3 4" xfId="53530" xr:uid="{00000000-0005-0000-0000-00009FD00000}"/>
    <cellStyle name="Vírgula 8 4 3 3 5" xfId="53531" xr:uid="{00000000-0005-0000-0000-0000A0D00000}"/>
    <cellStyle name="Vírgula 8 4 3 3 6" xfId="53532" xr:uid="{00000000-0005-0000-0000-0000A1D00000}"/>
    <cellStyle name="Vírgula 8 4 3 4" xfId="6067" xr:uid="{00000000-0005-0000-0000-0000A2D00000}"/>
    <cellStyle name="Vírgula 8 4 3 4 2" xfId="11009" xr:uid="{00000000-0005-0000-0000-0000A3D00000}"/>
    <cellStyle name="Vírgula 8 4 3 4 3" xfId="53533" xr:uid="{00000000-0005-0000-0000-0000A4D00000}"/>
    <cellStyle name="Vírgula 8 4 3 4 4" xfId="53534" xr:uid="{00000000-0005-0000-0000-0000A5D00000}"/>
    <cellStyle name="Vírgula 8 4 3 5" xfId="7575" xr:uid="{00000000-0005-0000-0000-0000A6D00000}"/>
    <cellStyle name="Vírgula 8 4 3 5 2" xfId="53535" xr:uid="{00000000-0005-0000-0000-0000A7D00000}"/>
    <cellStyle name="Vírgula 8 4 3 5 3" xfId="53536" xr:uid="{00000000-0005-0000-0000-0000A8D00000}"/>
    <cellStyle name="Vírgula 8 4 3 5 4" xfId="53537" xr:uid="{00000000-0005-0000-0000-0000A9D00000}"/>
    <cellStyle name="Vírgula 8 4 3 6" xfId="2613" xr:uid="{00000000-0005-0000-0000-0000AAD00000}"/>
    <cellStyle name="Vírgula 8 4 3 6 2" xfId="53538" xr:uid="{00000000-0005-0000-0000-0000ABD00000}"/>
    <cellStyle name="Vírgula 8 4 3 6 3" xfId="53539" xr:uid="{00000000-0005-0000-0000-0000ACD00000}"/>
    <cellStyle name="Vírgula 8 4 3 6 4" xfId="53540" xr:uid="{00000000-0005-0000-0000-0000ADD00000}"/>
    <cellStyle name="Vírgula 8 4 3 7" xfId="53541" xr:uid="{00000000-0005-0000-0000-0000AED00000}"/>
    <cellStyle name="Vírgula 8 4 3 7 2" xfId="53542" xr:uid="{00000000-0005-0000-0000-0000AFD00000}"/>
    <cellStyle name="Vírgula 8 4 3 7 3" xfId="53543" xr:uid="{00000000-0005-0000-0000-0000B0D00000}"/>
    <cellStyle name="Vírgula 8 4 3 8" xfId="53544" xr:uid="{00000000-0005-0000-0000-0000B1D00000}"/>
    <cellStyle name="Vírgula 8 4 3 9" xfId="53545" xr:uid="{00000000-0005-0000-0000-0000B2D00000}"/>
    <cellStyle name="Vírgula 8 4 4" xfId="1980" xr:uid="{00000000-0005-0000-0000-0000B3D00000}"/>
    <cellStyle name="Vírgula 8 4 4 2" xfId="5338" xr:uid="{00000000-0005-0000-0000-0000B4D00000}"/>
    <cellStyle name="Vírgula 8 4 4 2 2" xfId="10322" xr:uid="{00000000-0005-0000-0000-0000B5D00000}"/>
    <cellStyle name="Vírgula 8 4 4 2 2 2" xfId="53546" xr:uid="{00000000-0005-0000-0000-0000B6D00000}"/>
    <cellStyle name="Vírgula 8 4 4 2 2 3" xfId="53547" xr:uid="{00000000-0005-0000-0000-0000B7D00000}"/>
    <cellStyle name="Vírgula 8 4 4 2 2 4" xfId="53548" xr:uid="{00000000-0005-0000-0000-0000B8D00000}"/>
    <cellStyle name="Vírgula 8 4 4 2 3" xfId="53549" xr:uid="{00000000-0005-0000-0000-0000B9D00000}"/>
    <cellStyle name="Vírgula 8 4 4 2 3 2" xfId="53550" xr:uid="{00000000-0005-0000-0000-0000BAD00000}"/>
    <cellStyle name="Vírgula 8 4 4 2 3 3" xfId="53551" xr:uid="{00000000-0005-0000-0000-0000BBD00000}"/>
    <cellStyle name="Vírgula 8 4 4 2 4" xfId="53552" xr:uid="{00000000-0005-0000-0000-0000BCD00000}"/>
    <cellStyle name="Vírgula 8 4 4 2 5" xfId="53553" xr:uid="{00000000-0005-0000-0000-0000BDD00000}"/>
    <cellStyle name="Vírgula 8 4 4 2 6" xfId="53554" xr:uid="{00000000-0005-0000-0000-0000BED00000}"/>
    <cellStyle name="Vírgula 8 4 4 3" xfId="7067" xr:uid="{00000000-0005-0000-0000-0000BFD00000}"/>
    <cellStyle name="Vírgula 8 4 4 3 2" xfId="12009" xr:uid="{00000000-0005-0000-0000-0000C0D00000}"/>
    <cellStyle name="Vírgula 8 4 4 3 3" xfId="53555" xr:uid="{00000000-0005-0000-0000-0000C1D00000}"/>
    <cellStyle name="Vírgula 8 4 4 3 4" xfId="53556" xr:uid="{00000000-0005-0000-0000-0000C2D00000}"/>
    <cellStyle name="Vírgula 8 4 4 4" xfId="8575" xr:uid="{00000000-0005-0000-0000-0000C3D00000}"/>
    <cellStyle name="Vírgula 8 4 4 4 2" xfId="53557" xr:uid="{00000000-0005-0000-0000-0000C4D00000}"/>
    <cellStyle name="Vírgula 8 4 4 4 3" xfId="53558" xr:uid="{00000000-0005-0000-0000-0000C5D00000}"/>
    <cellStyle name="Vírgula 8 4 4 4 4" xfId="53559" xr:uid="{00000000-0005-0000-0000-0000C6D00000}"/>
    <cellStyle name="Vírgula 8 4 4 5" xfId="3613" xr:uid="{00000000-0005-0000-0000-0000C7D00000}"/>
    <cellStyle name="Vírgula 8 4 4 5 2" xfId="53560" xr:uid="{00000000-0005-0000-0000-0000C8D00000}"/>
    <cellStyle name="Vírgula 8 4 4 5 3" xfId="53561" xr:uid="{00000000-0005-0000-0000-0000C9D00000}"/>
    <cellStyle name="Vírgula 8 4 4 5 4" xfId="53562" xr:uid="{00000000-0005-0000-0000-0000CAD00000}"/>
    <cellStyle name="Vírgula 8 4 4 6" xfId="53563" xr:uid="{00000000-0005-0000-0000-0000CBD00000}"/>
    <cellStyle name="Vírgula 8 4 4 6 2" xfId="53564" xr:uid="{00000000-0005-0000-0000-0000CCD00000}"/>
    <cellStyle name="Vírgula 8 4 4 6 3" xfId="53565" xr:uid="{00000000-0005-0000-0000-0000CDD00000}"/>
    <cellStyle name="Vírgula 8 4 4 7" xfId="53566" xr:uid="{00000000-0005-0000-0000-0000CED00000}"/>
    <cellStyle name="Vírgula 8 4 4 8" xfId="53567" xr:uid="{00000000-0005-0000-0000-0000CFD00000}"/>
    <cellStyle name="Vírgula 8 4 4 9" xfId="53568" xr:uid="{00000000-0005-0000-0000-0000D0D00000}"/>
    <cellStyle name="Vírgula 8 4 5" xfId="3722" xr:uid="{00000000-0005-0000-0000-0000D1D00000}"/>
    <cellStyle name="Vírgula 8 4 5 2" xfId="4469" xr:uid="{00000000-0005-0000-0000-0000D2D00000}"/>
    <cellStyle name="Vírgula 8 4 5 2 2" xfId="9453" xr:uid="{00000000-0005-0000-0000-0000D3D00000}"/>
    <cellStyle name="Vírgula 8 4 5 2 2 2" xfId="53569" xr:uid="{00000000-0005-0000-0000-0000D4D00000}"/>
    <cellStyle name="Vírgula 8 4 5 2 2 3" xfId="53570" xr:uid="{00000000-0005-0000-0000-0000D5D00000}"/>
    <cellStyle name="Vírgula 8 4 5 2 2 4" xfId="53571" xr:uid="{00000000-0005-0000-0000-0000D6D00000}"/>
    <cellStyle name="Vírgula 8 4 5 2 3" xfId="53572" xr:uid="{00000000-0005-0000-0000-0000D7D00000}"/>
    <cellStyle name="Vírgula 8 4 5 2 3 2" xfId="53573" xr:uid="{00000000-0005-0000-0000-0000D8D00000}"/>
    <cellStyle name="Vírgula 8 4 5 2 3 3" xfId="53574" xr:uid="{00000000-0005-0000-0000-0000D9D00000}"/>
    <cellStyle name="Vírgula 8 4 5 2 4" xfId="53575" xr:uid="{00000000-0005-0000-0000-0000DAD00000}"/>
    <cellStyle name="Vírgula 8 4 5 2 5" xfId="53576" xr:uid="{00000000-0005-0000-0000-0000DBD00000}"/>
    <cellStyle name="Vírgula 8 4 5 2 6" xfId="53577" xr:uid="{00000000-0005-0000-0000-0000DCD00000}"/>
    <cellStyle name="Vírgula 8 4 5 3" xfId="8682" xr:uid="{00000000-0005-0000-0000-0000DDD00000}"/>
    <cellStyle name="Vírgula 8 4 5 3 2" xfId="53578" xr:uid="{00000000-0005-0000-0000-0000DED00000}"/>
    <cellStyle name="Vírgula 8 4 5 3 3" xfId="53579" xr:uid="{00000000-0005-0000-0000-0000DFD00000}"/>
    <cellStyle name="Vírgula 8 4 5 3 4" xfId="53580" xr:uid="{00000000-0005-0000-0000-0000E0D00000}"/>
    <cellStyle name="Vírgula 8 4 5 4" xfId="53581" xr:uid="{00000000-0005-0000-0000-0000E1D00000}"/>
    <cellStyle name="Vírgula 8 4 5 4 2" xfId="53582" xr:uid="{00000000-0005-0000-0000-0000E2D00000}"/>
    <cellStyle name="Vírgula 8 4 5 4 3" xfId="53583" xr:uid="{00000000-0005-0000-0000-0000E3D00000}"/>
    <cellStyle name="Vírgula 8 4 5 4 4" xfId="53584" xr:uid="{00000000-0005-0000-0000-0000E4D00000}"/>
    <cellStyle name="Vírgula 8 4 5 5" xfId="53585" xr:uid="{00000000-0005-0000-0000-0000E5D00000}"/>
    <cellStyle name="Vírgula 8 4 5 5 2" xfId="53586" xr:uid="{00000000-0005-0000-0000-0000E6D00000}"/>
    <cellStyle name="Vírgula 8 4 5 5 3" xfId="53587" xr:uid="{00000000-0005-0000-0000-0000E7D00000}"/>
    <cellStyle name="Vírgula 8 4 5 5 4" xfId="53588" xr:uid="{00000000-0005-0000-0000-0000E8D00000}"/>
    <cellStyle name="Vírgula 8 4 5 6" xfId="53589" xr:uid="{00000000-0005-0000-0000-0000E9D00000}"/>
    <cellStyle name="Vírgula 8 4 5 6 2" xfId="53590" xr:uid="{00000000-0005-0000-0000-0000EAD00000}"/>
    <cellStyle name="Vírgula 8 4 5 6 3" xfId="53591" xr:uid="{00000000-0005-0000-0000-0000EBD00000}"/>
    <cellStyle name="Vírgula 8 4 5 7" xfId="53592" xr:uid="{00000000-0005-0000-0000-0000ECD00000}"/>
    <cellStyle name="Vírgula 8 4 5 8" xfId="53593" xr:uid="{00000000-0005-0000-0000-0000EDD00000}"/>
    <cellStyle name="Vírgula 8 4 5 9" xfId="53594" xr:uid="{00000000-0005-0000-0000-0000EED00000}"/>
    <cellStyle name="Vírgula 8 4 6" xfId="4046" xr:uid="{00000000-0005-0000-0000-0000EFD00000}"/>
    <cellStyle name="Vírgula 8 4 6 2" xfId="8818" xr:uid="{00000000-0005-0000-0000-0000F0D00000}"/>
    <cellStyle name="Vírgula 8 4 6 2 2" xfId="53595" xr:uid="{00000000-0005-0000-0000-0000F1D00000}"/>
    <cellStyle name="Vírgula 8 4 6 2 2 2" xfId="53596" xr:uid="{00000000-0005-0000-0000-0000F2D00000}"/>
    <cellStyle name="Vírgula 8 4 6 2 2 3" xfId="53597" xr:uid="{00000000-0005-0000-0000-0000F3D00000}"/>
    <cellStyle name="Vírgula 8 4 6 2 2 4" xfId="53598" xr:uid="{00000000-0005-0000-0000-0000F4D00000}"/>
    <cellStyle name="Vírgula 8 4 6 2 3" xfId="53599" xr:uid="{00000000-0005-0000-0000-0000F5D00000}"/>
    <cellStyle name="Vírgula 8 4 6 2 3 2" xfId="53600" xr:uid="{00000000-0005-0000-0000-0000F6D00000}"/>
    <cellStyle name="Vírgula 8 4 6 2 3 3" xfId="53601" xr:uid="{00000000-0005-0000-0000-0000F7D00000}"/>
    <cellStyle name="Vírgula 8 4 6 2 4" xfId="53602" xr:uid="{00000000-0005-0000-0000-0000F8D00000}"/>
    <cellStyle name="Vírgula 8 4 6 2 5" xfId="53603" xr:uid="{00000000-0005-0000-0000-0000F9D00000}"/>
    <cellStyle name="Vírgula 8 4 6 2 6" xfId="53604" xr:uid="{00000000-0005-0000-0000-0000FAD00000}"/>
    <cellStyle name="Vírgula 8 4 6 3" xfId="53605" xr:uid="{00000000-0005-0000-0000-0000FBD00000}"/>
    <cellStyle name="Vírgula 8 4 6 3 2" xfId="53606" xr:uid="{00000000-0005-0000-0000-0000FCD00000}"/>
    <cellStyle name="Vírgula 8 4 6 3 3" xfId="53607" xr:uid="{00000000-0005-0000-0000-0000FDD00000}"/>
    <cellStyle name="Vírgula 8 4 6 3 4" xfId="53608" xr:uid="{00000000-0005-0000-0000-0000FED00000}"/>
    <cellStyle name="Vírgula 8 4 6 4" xfId="53609" xr:uid="{00000000-0005-0000-0000-0000FFD00000}"/>
    <cellStyle name="Vírgula 8 4 6 4 2" xfId="53610" xr:uid="{00000000-0005-0000-0000-000000D10000}"/>
    <cellStyle name="Vírgula 8 4 6 4 3" xfId="53611" xr:uid="{00000000-0005-0000-0000-000001D10000}"/>
    <cellStyle name="Vírgula 8 4 6 4 4" xfId="53612" xr:uid="{00000000-0005-0000-0000-000002D10000}"/>
    <cellStyle name="Vírgula 8 4 6 5" xfId="53613" xr:uid="{00000000-0005-0000-0000-000003D10000}"/>
    <cellStyle name="Vírgula 8 4 6 5 2" xfId="53614" xr:uid="{00000000-0005-0000-0000-000004D10000}"/>
    <cellStyle name="Vírgula 8 4 6 5 3" xfId="53615" xr:uid="{00000000-0005-0000-0000-000005D10000}"/>
    <cellStyle name="Vírgula 8 4 6 6" xfId="53616" xr:uid="{00000000-0005-0000-0000-000006D10000}"/>
    <cellStyle name="Vírgula 8 4 6 7" xfId="53617" xr:uid="{00000000-0005-0000-0000-000007D10000}"/>
    <cellStyle name="Vírgula 8 4 6 8" xfId="53618" xr:uid="{00000000-0005-0000-0000-000008D10000}"/>
    <cellStyle name="Vírgula 8 4 7" xfId="5487" xr:uid="{00000000-0005-0000-0000-000009D10000}"/>
    <cellStyle name="Vírgula 8 4 7 2" xfId="10445" xr:uid="{00000000-0005-0000-0000-00000AD10000}"/>
    <cellStyle name="Vírgula 8 4 7 2 2" xfId="53619" xr:uid="{00000000-0005-0000-0000-00000BD10000}"/>
    <cellStyle name="Vírgula 8 4 7 2 3" xfId="53620" xr:uid="{00000000-0005-0000-0000-00000CD10000}"/>
    <cellStyle name="Vírgula 8 4 7 2 4" xfId="53621" xr:uid="{00000000-0005-0000-0000-00000DD10000}"/>
    <cellStyle name="Vírgula 8 4 7 3" xfId="53622" xr:uid="{00000000-0005-0000-0000-00000ED10000}"/>
    <cellStyle name="Vírgula 8 4 7 3 2" xfId="53623" xr:uid="{00000000-0005-0000-0000-00000FD10000}"/>
    <cellStyle name="Vírgula 8 4 7 3 3" xfId="53624" xr:uid="{00000000-0005-0000-0000-000010D10000}"/>
    <cellStyle name="Vírgula 8 4 7 4" xfId="53625" xr:uid="{00000000-0005-0000-0000-000011D10000}"/>
    <cellStyle name="Vírgula 8 4 7 5" xfId="53626" xr:uid="{00000000-0005-0000-0000-000012D10000}"/>
    <cellStyle name="Vírgula 8 4 7 6" xfId="53627" xr:uid="{00000000-0005-0000-0000-000013D10000}"/>
    <cellStyle name="Vírgula 8 4 8" xfId="5794" xr:uid="{00000000-0005-0000-0000-000014D10000}"/>
    <cellStyle name="Vírgula 8 4 8 2" xfId="10736" xr:uid="{00000000-0005-0000-0000-000015D10000}"/>
    <cellStyle name="Vírgula 8 4 8 3" xfId="53628" xr:uid="{00000000-0005-0000-0000-000016D10000}"/>
    <cellStyle name="Vírgula 8 4 8 4" xfId="53629" xr:uid="{00000000-0005-0000-0000-000017D10000}"/>
    <cellStyle name="Vírgula 8 4 9" xfId="7302" xr:uid="{00000000-0005-0000-0000-000018D10000}"/>
    <cellStyle name="Vírgula 8 4 9 2" xfId="53630" xr:uid="{00000000-0005-0000-0000-000019D10000}"/>
    <cellStyle name="Vírgula 8 4 9 3" xfId="53631" xr:uid="{00000000-0005-0000-0000-00001AD10000}"/>
    <cellStyle name="Vírgula 8 4 9 4" xfId="53632" xr:uid="{00000000-0005-0000-0000-00001BD10000}"/>
    <cellStyle name="Vírgula 8 5" xfId="634" xr:uid="{00000000-0005-0000-0000-00001CD10000}"/>
    <cellStyle name="Vírgula 8 5 10" xfId="2383" xr:uid="{00000000-0005-0000-0000-00001DD10000}"/>
    <cellStyle name="Vírgula 8 5 10 2" xfId="53633" xr:uid="{00000000-0005-0000-0000-00001ED10000}"/>
    <cellStyle name="Vírgula 8 5 10 3" xfId="53634" xr:uid="{00000000-0005-0000-0000-00001FD10000}"/>
    <cellStyle name="Vírgula 8 5 10 4" xfId="53635" xr:uid="{00000000-0005-0000-0000-000020D10000}"/>
    <cellStyle name="Vírgula 8 5 11" xfId="53636" xr:uid="{00000000-0005-0000-0000-000021D10000}"/>
    <cellStyle name="Vírgula 8 5 11 2" xfId="53637" xr:uid="{00000000-0005-0000-0000-000022D10000}"/>
    <cellStyle name="Vírgula 8 5 11 3" xfId="53638" xr:uid="{00000000-0005-0000-0000-000023D10000}"/>
    <cellStyle name="Vírgula 8 5 12" xfId="53639" xr:uid="{00000000-0005-0000-0000-000024D10000}"/>
    <cellStyle name="Vírgula 8 5 13" xfId="53640" xr:uid="{00000000-0005-0000-0000-000025D10000}"/>
    <cellStyle name="Vírgula 8 5 14" xfId="53641" xr:uid="{00000000-0005-0000-0000-000026D10000}"/>
    <cellStyle name="Vírgula 8 5 2" xfId="775" xr:uid="{00000000-0005-0000-0000-000027D10000}"/>
    <cellStyle name="Vírgula 8 5 2 10" xfId="53642" xr:uid="{00000000-0005-0000-0000-000028D10000}"/>
    <cellStyle name="Vírgula 8 5 2 11" xfId="53643" xr:uid="{00000000-0005-0000-0000-000029D10000}"/>
    <cellStyle name="Vírgula 8 5 2 2" xfId="1240" xr:uid="{00000000-0005-0000-0000-00002AD10000}"/>
    <cellStyle name="Vírgula 8 5 2 2 10" xfId="53644" xr:uid="{00000000-0005-0000-0000-00002BD10000}"/>
    <cellStyle name="Vírgula 8 5 2 2 2" xfId="1986" xr:uid="{00000000-0005-0000-0000-00002CD10000}"/>
    <cellStyle name="Vírgula 8 5 2 2 2 2" xfId="5344" xr:uid="{00000000-0005-0000-0000-00002DD10000}"/>
    <cellStyle name="Vírgula 8 5 2 2 2 2 2" xfId="10328" xr:uid="{00000000-0005-0000-0000-00002ED10000}"/>
    <cellStyle name="Vírgula 8 5 2 2 2 2 2 2" xfId="53645" xr:uid="{00000000-0005-0000-0000-00002FD10000}"/>
    <cellStyle name="Vírgula 8 5 2 2 2 2 2 3" xfId="53646" xr:uid="{00000000-0005-0000-0000-000030D10000}"/>
    <cellStyle name="Vírgula 8 5 2 2 2 2 2 4" xfId="53647" xr:uid="{00000000-0005-0000-0000-000031D10000}"/>
    <cellStyle name="Vírgula 8 5 2 2 2 2 3" xfId="53648" xr:uid="{00000000-0005-0000-0000-000032D10000}"/>
    <cellStyle name="Vírgula 8 5 2 2 2 2 3 2" xfId="53649" xr:uid="{00000000-0005-0000-0000-000033D10000}"/>
    <cellStyle name="Vírgula 8 5 2 2 2 2 3 3" xfId="53650" xr:uid="{00000000-0005-0000-0000-000034D10000}"/>
    <cellStyle name="Vírgula 8 5 2 2 2 2 4" xfId="53651" xr:uid="{00000000-0005-0000-0000-000035D10000}"/>
    <cellStyle name="Vírgula 8 5 2 2 2 2 5" xfId="53652" xr:uid="{00000000-0005-0000-0000-000036D10000}"/>
    <cellStyle name="Vírgula 8 5 2 2 2 2 6" xfId="53653" xr:uid="{00000000-0005-0000-0000-000037D10000}"/>
    <cellStyle name="Vírgula 8 5 2 2 2 3" xfId="7073" xr:uid="{00000000-0005-0000-0000-000038D10000}"/>
    <cellStyle name="Vírgula 8 5 2 2 2 3 2" xfId="12015" xr:uid="{00000000-0005-0000-0000-000039D10000}"/>
    <cellStyle name="Vírgula 8 5 2 2 2 3 3" xfId="53654" xr:uid="{00000000-0005-0000-0000-00003AD10000}"/>
    <cellStyle name="Vírgula 8 5 2 2 2 3 4" xfId="53655" xr:uid="{00000000-0005-0000-0000-00003BD10000}"/>
    <cellStyle name="Vírgula 8 5 2 2 2 4" xfId="8581" xr:uid="{00000000-0005-0000-0000-00003CD10000}"/>
    <cellStyle name="Vírgula 8 5 2 2 2 4 2" xfId="53656" xr:uid="{00000000-0005-0000-0000-00003DD10000}"/>
    <cellStyle name="Vírgula 8 5 2 2 2 4 3" xfId="53657" xr:uid="{00000000-0005-0000-0000-00003ED10000}"/>
    <cellStyle name="Vírgula 8 5 2 2 2 4 4" xfId="53658" xr:uid="{00000000-0005-0000-0000-00003FD10000}"/>
    <cellStyle name="Vírgula 8 5 2 2 2 5" xfId="3619" xr:uid="{00000000-0005-0000-0000-000040D10000}"/>
    <cellStyle name="Vírgula 8 5 2 2 2 5 2" xfId="53659" xr:uid="{00000000-0005-0000-0000-000041D10000}"/>
    <cellStyle name="Vírgula 8 5 2 2 2 5 3" xfId="53660" xr:uid="{00000000-0005-0000-0000-000042D10000}"/>
    <cellStyle name="Vírgula 8 5 2 2 2 5 4" xfId="53661" xr:uid="{00000000-0005-0000-0000-000043D10000}"/>
    <cellStyle name="Vírgula 8 5 2 2 2 6" xfId="53662" xr:uid="{00000000-0005-0000-0000-000044D10000}"/>
    <cellStyle name="Vírgula 8 5 2 2 2 6 2" xfId="53663" xr:uid="{00000000-0005-0000-0000-000045D10000}"/>
    <cellStyle name="Vírgula 8 5 2 2 2 6 3" xfId="53664" xr:uid="{00000000-0005-0000-0000-000046D10000}"/>
    <cellStyle name="Vírgula 8 5 2 2 2 7" xfId="53665" xr:uid="{00000000-0005-0000-0000-000047D10000}"/>
    <cellStyle name="Vírgula 8 5 2 2 2 8" xfId="53666" xr:uid="{00000000-0005-0000-0000-000048D10000}"/>
    <cellStyle name="Vírgula 8 5 2 2 2 9" xfId="53667" xr:uid="{00000000-0005-0000-0000-000049D10000}"/>
    <cellStyle name="Vírgula 8 5 2 2 3" xfId="4608" xr:uid="{00000000-0005-0000-0000-00004AD10000}"/>
    <cellStyle name="Vírgula 8 5 2 2 3 2" xfId="9592" xr:uid="{00000000-0005-0000-0000-00004BD10000}"/>
    <cellStyle name="Vírgula 8 5 2 2 3 2 2" xfId="53668" xr:uid="{00000000-0005-0000-0000-00004CD10000}"/>
    <cellStyle name="Vírgula 8 5 2 2 3 2 3" xfId="53669" xr:uid="{00000000-0005-0000-0000-00004DD10000}"/>
    <cellStyle name="Vírgula 8 5 2 2 3 2 4" xfId="53670" xr:uid="{00000000-0005-0000-0000-00004ED10000}"/>
    <cellStyle name="Vírgula 8 5 2 2 3 3" xfId="53671" xr:uid="{00000000-0005-0000-0000-00004FD10000}"/>
    <cellStyle name="Vírgula 8 5 2 2 3 3 2" xfId="53672" xr:uid="{00000000-0005-0000-0000-000050D10000}"/>
    <cellStyle name="Vírgula 8 5 2 2 3 3 3" xfId="53673" xr:uid="{00000000-0005-0000-0000-000051D10000}"/>
    <cellStyle name="Vírgula 8 5 2 2 3 4" xfId="53674" xr:uid="{00000000-0005-0000-0000-000052D10000}"/>
    <cellStyle name="Vírgula 8 5 2 2 3 5" xfId="53675" xr:uid="{00000000-0005-0000-0000-000053D10000}"/>
    <cellStyle name="Vírgula 8 5 2 2 3 6" xfId="53676" xr:uid="{00000000-0005-0000-0000-000054D10000}"/>
    <cellStyle name="Vírgula 8 5 2 2 4" xfId="6339" xr:uid="{00000000-0005-0000-0000-000055D10000}"/>
    <cellStyle name="Vírgula 8 5 2 2 4 2" xfId="11281" xr:uid="{00000000-0005-0000-0000-000056D10000}"/>
    <cellStyle name="Vírgula 8 5 2 2 4 3" xfId="53677" xr:uid="{00000000-0005-0000-0000-000057D10000}"/>
    <cellStyle name="Vírgula 8 5 2 2 4 4" xfId="53678" xr:uid="{00000000-0005-0000-0000-000058D10000}"/>
    <cellStyle name="Vírgula 8 5 2 2 5" xfId="7847" xr:uid="{00000000-0005-0000-0000-000059D10000}"/>
    <cellStyle name="Vírgula 8 5 2 2 5 2" xfId="53679" xr:uid="{00000000-0005-0000-0000-00005AD10000}"/>
    <cellStyle name="Vírgula 8 5 2 2 5 3" xfId="53680" xr:uid="{00000000-0005-0000-0000-00005BD10000}"/>
    <cellStyle name="Vírgula 8 5 2 2 5 4" xfId="53681" xr:uid="{00000000-0005-0000-0000-00005CD10000}"/>
    <cellStyle name="Vírgula 8 5 2 2 6" xfId="2885" xr:uid="{00000000-0005-0000-0000-00005DD10000}"/>
    <cellStyle name="Vírgula 8 5 2 2 6 2" xfId="53682" xr:uid="{00000000-0005-0000-0000-00005ED10000}"/>
    <cellStyle name="Vírgula 8 5 2 2 6 3" xfId="53683" xr:uid="{00000000-0005-0000-0000-00005FD10000}"/>
    <cellStyle name="Vírgula 8 5 2 2 6 4" xfId="53684" xr:uid="{00000000-0005-0000-0000-000060D10000}"/>
    <cellStyle name="Vírgula 8 5 2 2 7" xfId="53685" xr:uid="{00000000-0005-0000-0000-000061D10000}"/>
    <cellStyle name="Vírgula 8 5 2 2 7 2" xfId="53686" xr:uid="{00000000-0005-0000-0000-000062D10000}"/>
    <cellStyle name="Vírgula 8 5 2 2 7 3" xfId="53687" xr:uid="{00000000-0005-0000-0000-000063D10000}"/>
    <cellStyle name="Vírgula 8 5 2 2 8" xfId="53688" xr:uid="{00000000-0005-0000-0000-000064D10000}"/>
    <cellStyle name="Vírgula 8 5 2 2 9" xfId="53689" xr:uid="{00000000-0005-0000-0000-000065D10000}"/>
    <cellStyle name="Vírgula 8 5 2 3" xfId="1985" xr:uid="{00000000-0005-0000-0000-000066D10000}"/>
    <cellStyle name="Vírgula 8 5 2 3 2" xfId="5343" xr:uid="{00000000-0005-0000-0000-000067D10000}"/>
    <cellStyle name="Vírgula 8 5 2 3 2 2" xfId="10327" xr:uid="{00000000-0005-0000-0000-000068D10000}"/>
    <cellStyle name="Vírgula 8 5 2 3 2 2 2" xfId="53690" xr:uid="{00000000-0005-0000-0000-000069D10000}"/>
    <cellStyle name="Vírgula 8 5 2 3 2 2 3" xfId="53691" xr:uid="{00000000-0005-0000-0000-00006AD10000}"/>
    <cellStyle name="Vírgula 8 5 2 3 2 2 4" xfId="53692" xr:uid="{00000000-0005-0000-0000-00006BD10000}"/>
    <cellStyle name="Vírgula 8 5 2 3 2 3" xfId="53693" xr:uid="{00000000-0005-0000-0000-00006CD10000}"/>
    <cellStyle name="Vírgula 8 5 2 3 2 3 2" xfId="53694" xr:uid="{00000000-0005-0000-0000-00006DD10000}"/>
    <cellStyle name="Vírgula 8 5 2 3 2 3 3" xfId="53695" xr:uid="{00000000-0005-0000-0000-00006ED10000}"/>
    <cellStyle name="Vírgula 8 5 2 3 2 4" xfId="53696" xr:uid="{00000000-0005-0000-0000-00006FD10000}"/>
    <cellStyle name="Vírgula 8 5 2 3 2 5" xfId="53697" xr:uid="{00000000-0005-0000-0000-000070D10000}"/>
    <cellStyle name="Vírgula 8 5 2 3 2 6" xfId="53698" xr:uid="{00000000-0005-0000-0000-000071D10000}"/>
    <cellStyle name="Vírgula 8 5 2 3 3" xfId="7072" xr:uid="{00000000-0005-0000-0000-000072D10000}"/>
    <cellStyle name="Vírgula 8 5 2 3 3 2" xfId="12014" xr:uid="{00000000-0005-0000-0000-000073D10000}"/>
    <cellStyle name="Vírgula 8 5 2 3 3 3" xfId="53699" xr:uid="{00000000-0005-0000-0000-000074D10000}"/>
    <cellStyle name="Vírgula 8 5 2 3 3 4" xfId="53700" xr:uid="{00000000-0005-0000-0000-000075D10000}"/>
    <cellStyle name="Vírgula 8 5 2 3 4" xfId="8580" xr:uid="{00000000-0005-0000-0000-000076D10000}"/>
    <cellStyle name="Vírgula 8 5 2 3 4 2" xfId="53701" xr:uid="{00000000-0005-0000-0000-000077D10000}"/>
    <cellStyle name="Vírgula 8 5 2 3 4 3" xfId="53702" xr:uid="{00000000-0005-0000-0000-000078D10000}"/>
    <cellStyle name="Vírgula 8 5 2 3 4 4" xfId="53703" xr:uid="{00000000-0005-0000-0000-000079D10000}"/>
    <cellStyle name="Vírgula 8 5 2 3 5" xfId="3618" xr:uid="{00000000-0005-0000-0000-00007AD10000}"/>
    <cellStyle name="Vírgula 8 5 2 3 5 2" xfId="53704" xr:uid="{00000000-0005-0000-0000-00007BD10000}"/>
    <cellStyle name="Vírgula 8 5 2 3 5 3" xfId="53705" xr:uid="{00000000-0005-0000-0000-00007CD10000}"/>
    <cellStyle name="Vírgula 8 5 2 3 5 4" xfId="53706" xr:uid="{00000000-0005-0000-0000-00007DD10000}"/>
    <cellStyle name="Vírgula 8 5 2 3 6" xfId="53707" xr:uid="{00000000-0005-0000-0000-00007ED10000}"/>
    <cellStyle name="Vírgula 8 5 2 3 6 2" xfId="53708" xr:uid="{00000000-0005-0000-0000-00007FD10000}"/>
    <cellStyle name="Vírgula 8 5 2 3 6 3" xfId="53709" xr:uid="{00000000-0005-0000-0000-000080D10000}"/>
    <cellStyle name="Vírgula 8 5 2 3 7" xfId="53710" xr:uid="{00000000-0005-0000-0000-000081D10000}"/>
    <cellStyle name="Vírgula 8 5 2 3 8" xfId="53711" xr:uid="{00000000-0005-0000-0000-000082D10000}"/>
    <cellStyle name="Vírgula 8 5 2 3 9" xfId="53712" xr:uid="{00000000-0005-0000-0000-000083D10000}"/>
    <cellStyle name="Vírgula 8 5 2 4" xfId="4225" xr:uid="{00000000-0005-0000-0000-000084D10000}"/>
    <cellStyle name="Vírgula 8 5 2 4 2" xfId="9211" xr:uid="{00000000-0005-0000-0000-000085D10000}"/>
    <cellStyle name="Vírgula 8 5 2 4 2 2" xfId="53713" xr:uid="{00000000-0005-0000-0000-000086D10000}"/>
    <cellStyle name="Vírgula 8 5 2 4 2 3" xfId="53714" xr:uid="{00000000-0005-0000-0000-000087D10000}"/>
    <cellStyle name="Vírgula 8 5 2 4 2 4" xfId="53715" xr:uid="{00000000-0005-0000-0000-000088D10000}"/>
    <cellStyle name="Vírgula 8 5 2 4 3" xfId="53716" xr:uid="{00000000-0005-0000-0000-000089D10000}"/>
    <cellStyle name="Vírgula 8 5 2 4 3 2" xfId="53717" xr:uid="{00000000-0005-0000-0000-00008AD10000}"/>
    <cellStyle name="Vírgula 8 5 2 4 3 3" xfId="53718" xr:uid="{00000000-0005-0000-0000-00008BD10000}"/>
    <cellStyle name="Vírgula 8 5 2 4 4" xfId="53719" xr:uid="{00000000-0005-0000-0000-00008CD10000}"/>
    <cellStyle name="Vírgula 8 5 2 4 5" xfId="53720" xr:uid="{00000000-0005-0000-0000-00008DD10000}"/>
    <cellStyle name="Vírgula 8 5 2 4 6" xfId="53721" xr:uid="{00000000-0005-0000-0000-00008ED10000}"/>
    <cellStyle name="Vírgula 8 5 2 5" xfId="5972" xr:uid="{00000000-0005-0000-0000-00008FD10000}"/>
    <cellStyle name="Vírgula 8 5 2 5 2" xfId="10914" xr:uid="{00000000-0005-0000-0000-000090D10000}"/>
    <cellStyle name="Vírgula 8 5 2 5 3" xfId="53722" xr:uid="{00000000-0005-0000-0000-000091D10000}"/>
    <cellStyle name="Vírgula 8 5 2 5 4" xfId="53723" xr:uid="{00000000-0005-0000-0000-000092D10000}"/>
    <cellStyle name="Vírgula 8 5 2 6" xfId="7480" xr:uid="{00000000-0005-0000-0000-000093D10000}"/>
    <cellStyle name="Vírgula 8 5 2 6 2" xfId="53724" xr:uid="{00000000-0005-0000-0000-000094D10000}"/>
    <cellStyle name="Vírgula 8 5 2 6 3" xfId="53725" xr:uid="{00000000-0005-0000-0000-000095D10000}"/>
    <cellStyle name="Vírgula 8 5 2 6 4" xfId="53726" xr:uid="{00000000-0005-0000-0000-000096D10000}"/>
    <cellStyle name="Vírgula 8 5 2 7" xfId="2518" xr:uid="{00000000-0005-0000-0000-000097D10000}"/>
    <cellStyle name="Vírgula 8 5 2 7 2" xfId="53727" xr:uid="{00000000-0005-0000-0000-000098D10000}"/>
    <cellStyle name="Vírgula 8 5 2 7 3" xfId="53728" xr:uid="{00000000-0005-0000-0000-000099D10000}"/>
    <cellStyle name="Vírgula 8 5 2 7 4" xfId="53729" xr:uid="{00000000-0005-0000-0000-00009AD10000}"/>
    <cellStyle name="Vírgula 8 5 2 8" xfId="53730" xr:uid="{00000000-0005-0000-0000-00009BD10000}"/>
    <cellStyle name="Vírgula 8 5 2 8 2" xfId="53731" xr:uid="{00000000-0005-0000-0000-00009CD10000}"/>
    <cellStyle name="Vírgula 8 5 2 8 3" xfId="53732" xr:uid="{00000000-0005-0000-0000-00009DD10000}"/>
    <cellStyle name="Vírgula 8 5 2 9" xfId="53733" xr:uid="{00000000-0005-0000-0000-00009ED10000}"/>
    <cellStyle name="Vírgula 8 5 3" xfId="928" xr:uid="{00000000-0005-0000-0000-00009FD10000}"/>
    <cellStyle name="Vírgula 8 5 3 10" xfId="53734" xr:uid="{00000000-0005-0000-0000-0000A0D10000}"/>
    <cellStyle name="Vírgula 8 5 3 2" xfId="1987" xr:uid="{00000000-0005-0000-0000-0000A1D10000}"/>
    <cellStyle name="Vírgula 8 5 3 2 2" xfId="5345" xr:uid="{00000000-0005-0000-0000-0000A2D10000}"/>
    <cellStyle name="Vírgula 8 5 3 2 2 2" xfId="10329" xr:uid="{00000000-0005-0000-0000-0000A3D10000}"/>
    <cellStyle name="Vírgula 8 5 3 2 2 2 2" xfId="53735" xr:uid="{00000000-0005-0000-0000-0000A4D10000}"/>
    <cellStyle name="Vírgula 8 5 3 2 2 2 3" xfId="53736" xr:uid="{00000000-0005-0000-0000-0000A5D10000}"/>
    <cellStyle name="Vírgula 8 5 3 2 2 2 4" xfId="53737" xr:uid="{00000000-0005-0000-0000-0000A6D10000}"/>
    <cellStyle name="Vírgula 8 5 3 2 2 3" xfId="53738" xr:uid="{00000000-0005-0000-0000-0000A7D10000}"/>
    <cellStyle name="Vírgula 8 5 3 2 2 3 2" xfId="53739" xr:uid="{00000000-0005-0000-0000-0000A8D10000}"/>
    <cellStyle name="Vírgula 8 5 3 2 2 3 3" xfId="53740" xr:uid="{00000000-0005-0000-0000-0000A9D10000}"/>
    <cellStyle name="Vírgula 8 5 3 2 2 4" xfId="53741" xr:uid="{00000000-0005-0000-0000-0000AAD10000}"/>
    <cellStyle name="Vírgula 8 5 3 2 2 5" xfId="53742" xr:uid="{00000000-0005-0000-0000-0000ABD10000}"/>
    <cellStyle name="Vírgula 8 5 3 2 2 6" xfId="53743" xr:uid="{00000000-0005-0000-0000-0000ACD10000}"/>
    <cellStyle name="Vírgula 8 5 3 2 3" xfId="7074" xr:uid="{00000000-0005-0000-0000-0000ADD10000}"/>
    <cellStyle name="Vírgula 8 5 3 2 3 2" xfId="12016" xr:uid="{00000000-0005-0000-0000-0000AED10000}"/>
    <cellStyle name="Vírgula 8 5 3 2 3 3" xfId="53744" xr:uid="{00000000-0005-0000-0000-0000AFD10000}"/>
    <cellStyle name="Vírgula 8 5 3 2 3 4" xfId="53745" xr:uid="{00000000-0005-0000-0000-0000B0D10000}"/>
    <cellStyle name="Vírgula 8 5 3 2 4" xfId="8582" xr:uid="{00000000-0005-0000-0000-0000B1D10000}"/>
    <cellStyle name="Vírgula 8 5 3 2 4 2" xfId="53746" xr:uid="{00000000-0005-0000-0000-0000B2D10000}"/>
    <cellStyle name="Vírgula 8 5 3 2 4 3" xfId="53747" xr:uid="{00000000-0005-0000-0000-0000B3D10000}"/>
    <cellStyle name="Vírgula 8 5 3 2 4 4" xfId="53748" xr:uid="{00000000-0005-0000-0000-0000B4D10000}"/>
    <cellStyle name="Vírgula 8 5 3 2 5" xfId="3620" xr:uid="{00000000-0005-0000-0000-0000B5D10000}"/>
    <cellStyle name="Vírgula 8 5 3 2 5 2" xfId="53749" xr:uid="{00000000-0005-0000-0000-0000B6D10000}"/>
    <cellStyle name="Vírgula 8 5 3 2 5 3" xfId="53750" xr:uid="{00000000-0005-0000-0000-0000B7D10000}"/>
    <cellStyle name="Vírgula 8 5 3 2 5 4" xfId="53751" xr:uid="{00000000-0005-0000-0000-0000B8D10000}"/>
    <cellStyle name="Vírgula 8 5 3 2 6" xfId="53752" xr:uid="{00000000-0005-0000-0000-0000B9D10000}"/>
    <cellStyle name="Vírgula 8 5 3 2 6 2" xfId="53753" xr:uid="{00000000-0005-0000-0000-0000BAD10000}"/>
    <cellStyle name="Vírgula 8 5 3 2 6 3" xfId="53754" xr:uid="{00000000-0005-0000-0000-0000BBD10000}"/>
    <cellStyle name="Vírgula 8 5 3 2 7" xfId="53755" xr:uid="{00000000-0005-0000-0000-0000BCD10000}"/>
    <cellStyle name="Vírgula 8 5 3 2 8" xfId="53756" xr:uid="{00000000-0005-0000-0000-0000BDD10000}"/>
    <cellStyle name="Vírgula 8 5 3 2 9" xfId="53757" xr:uid="{00000000-0005-0000-0000-0000BED10000}"/>
    <cellStyle name="Vírgula 8 5 3 3" xfId="4367" xr:uid="{00000000-0005-0000-0000-0000BFD10000}"/>
    <cellStyle name="Vírgula 8 5 3 3 2" xfId="9352" xr:uid="{00000000-0005-0000-0000-0000C0D10000}"/>
    <cellStyle name="Vírgula 8 5 3 3 2 2" xfId="53758" xr:uid="{00000000-0005-0000-0000-0000C1D10000}"/>
    <cellStyle name="Vírgula 8 5 3 3 2 3" xfId="53759" xr:uid="{00000000-0005-0000-0000-0000C2D10000}"/>
    <cellStyle name="Vírgula 8 5 3 3 2 4" xfId="53760" xr:uid="{00000000-0005-0000-0000-0000C3D10000}"/>
    <cellStyle name="Vírgula 8 5 3 3 3" xfId="53761" xr:uid="{00000000-0005-0000-0000-0000C4D10000}"/>
    <cellStyle name="Vírgula 8 5 3 3 3 2" xfId="53762" xr:uid="{00000000-0005-0000-0000-0000C5D10000}"/>
    <cellStyle name="Vírgula 8 5 3 3 3 3" xfId="53763" xr:uid="{00000000-0005-0000-0000-0000C6D10000}"/>
    <cellStyle name="Vírgula 8 5 3 3 4" xfId="53764" xr:uid="{00000000-0005-0000-0000-0000C7D10000}"/>
    <cellStyle name="Vírgula 8 5 3 3 5" xfId="53765" xr:uid="{00000000-0005-0000-0000-0000C8D10000}"/>
    <cellStyle name="Vírgula 8 5 3 3 6" xfId="53766" xr:uid="{00000000-0005-0000-0000-0000C9D10000}"/>
    <cellStyle name="Vírgula 8 5 3 4" xfId="6110" xr:uid="{00000000-0005-0000-0000-0000CAD10000}"/>
    <cellStyle name="Vírgula 8 5 3 4 2" xfId="11052" xr:uid="{00000000-0005-0000-0000-0000CBD10000}"/>
    <cellStyle name="Vírgula 8 5 3 4 3" xfId="53767" xr:uid="{00000000-0005-0000-0000-0000CCD10000}"/>
    <cellStyle name="Vírgula 8 5 3 4 4" xfId="53768" xr:uid="{00000000-0005-0000-0000-0000CDD10000}"/>
    <cellStyle name="Vírgula 8 5 3 5" xfId="7618" xr:uid="{00000000-0005-0000-0000-0000CED10000}"/>
    <cellStyle name="Vírgula 8 5 3 5 2" xfId="53769" xr:uid="{00000000-0005-0000-0000-0000CFD10000}"/>
    <cellStyle name="Vírgula 8 5 3 5 3" xfId="53770" xr:uid="{00000000-0005-0000-0000-0000D0D10000}"/>
    <cellStyle name="Vírgula 8 5 3 5 4" xfId="53771" xr:uid="{00000000-0005-0000-0000-0000D1D10000}"/>
    <cellStyle name="Vírgula 8 5 3 6" xfId="2656" xr:uid="{00000000-0005-0000-0000-0000D2D10000}"/>
    <cellStyle name="Vírgula 8 5 3 6 2" xfId="53772" xr:uid="{00000000-0005-0000-0000-0000D3D10000}"/>
    <cellStyle name="Vírgula 8 5 3 6 3" xfId="53773" xr:uid="{00000000-0005-0000-0000-0000D4D10000}"/>
    <cellStyle name="Vírgula 8 5 3 6 4" xfId="53774" xr:uid="{00000000-0005-0000-0000-0000D5D10000}"/>
    <cellStyle name="Vírgula 8 5 3 7" xfId="53775" xr:uid="{00000000-0005-0000-0000-0000D6D10000}"/>
    <cellStyle name="Vírgula 8 5 3 7 2" xfId="53776" xr:uid="{00000000-0005-0000-0000-0000D7D10000}"/>
    <cellStyle name="Vírgula 8 5 3 7 3" xfId="53777" xr:uid="{00000000-0005-0000-0000-0000D8D10000}"/>
    <cellStyle name="Vírgula 8 5 3 8" xfId="53778" xr:uid="{00000000-0005-0000-0000-0000D9D10000}"/>
    <cellStyle name="Vírgula 8 5 3 9" xfId="53779" xr:uid="{00000000-0005-0000-0000-0000DAD10000}"/>
    <cellStyle name="Vírgula 8 5 4" xfId="1984" xr:uid="{00000000-0005-0000-0000-0000DBD10000}"/>
    <cellStyle name="Vírgula 8 5 4 2" xfId="5342" xr:uid="{00000000-0005-0000-0000-0000DCD10000}"/>
    <cellStyle name="Vírgula 8 5 4 2 2" xfId="10326" xr:uid="{00000000-0005-0000-0000-0000DDD10000}"/>
    <cellStyle name="Vírgula 8 5 4 2 2 2" xfId="53780" xr:uid="{00000000-0005-0000-0000-0000DED10000}"/>
    <cellStyle name="Vírgula 8 5 4 2 2 3" xfId="53781" xr:uid="{00000000-0005-0000-0000-0000DFD10000}"/>
    <cellStyle name="Vírgula 8 5 4 2 2 4" xfId="53782" xr:uid="{00000000-0005-0000-0000-0000E0D10000}"/>
    <cellStyle name="Vírgula 8 5 4 2 3" xfId="53783" xr:uid="{00000000-0005-0000-0000-0000E1D10000}"/>
    <cellStyle name="Vírgula 8 5 4 2 3 2" xfId="53784" xr:uid="{00000000-0005-0000-0000-0000E2D10000}"/>
    <cellStyle name="Vírgula 8 5 4 2 3 3" xfId="53785" xr:uid="{00000000-0005-0000-0000-0000E3D10000}"/>
    <cellStyle name="Vírgula 8 5 4 2 4" xfId="53786" xr:uid="{00000000-0005-0000-0000-0000E4D10000}"/>
    <cellStyle name="Vírgula 8 5 4 2 5" xfId="53787" xr:uid="{00000000-0005-0000-0000-0000E5D10000}"/>
    <cellStyle name="Vírgula 8 5 4 2 6" xfId="53788" xr:uid="{00000000-0005-0000-0000-0000E6D10000}"/>
    <cellStyle name="Vírgula 8 5 4 3" xfId="7071" xr:uid="{00000000-0005-0000-0000-0000E7D10000}"/>
    <cellStyle name="Vírgula 8 5 4 3 2" xfId="12013" xr:uid="{00000000-0005-0000-0000-0000E8D10000}"/>
    <cellStyle name="Vírgula 8 5 4 3 3" xfId="53789" xr:uid="{00000000-0005-0000-0000-0000E9D10000}"/>
    <cellStyle name="Vírgula 8 5 4 3 4" xfId="53790" xr:uid="{00000000-0005-0000-0000-0000EAD10000}"/>
    <cellStyle name="Vírgula 8 5 4 4" xfId="8579" xr:uid="{00000000-0005-0000-0000-0000EBD10000}"/>
    <cellStyle name="Vírgula 8 5 4 4 2" xfId="53791" xr:uid="{00000000-0005-0000-0000-0000ECD10000}"/>
    <cellStyle name="Vírgula 8 5 4 4 3" xfId="53792" xr:uid="{00000000-0005-0000-0000-0000EDD10000}"/>
    <cellStyle name="Vírgula 8 5 4 4 4" xfId="53793" xr:uid="{00000000-0005-0000-0000-0000EED10000}"/>
    <cellStyle name="Vírgula 8 5 4 5" xfId="3617" xr:uid="{00000000-0005-0000-0000-0000EFD10000}"/>
    <cellStyle name="Vírgula 8 5 4 5 2" xfId="53794" xr:uid="{00000000-0005-0000-0000-0000F0D10000}"/>
    <cellStyle name="Vírgula 8 5 4 5 3" xfId="53795" xr:uid="{00000000-0005-0000-0000-0000F1D10000}"/>
    <cellStyle name="Vírgula 8 5 4 5 4" xfId="53796" xr:uid="{00000000-0005-0000-0000-0000F2D10000}"/>
    <cellStyle name="Vírgula 8 5 4 6" xfId="53797" xr:uid="{00000000-0005-0000-0000-0000F3D10000}"/>
    <cellStyle name="Vírgula 8 5 4 6 2" xfId="53798" xr:uid="{00000000-0005-0000-0000-0000F4D10000}"/>
    <cellStyle name="Vírgula 8 5 4 6 3" xfId="53799" xr:uid="{00000000-0005-0000-0000-0000F5D10000}"/>
    <cellStyle name="Vírgula 8 5 4 7" xfId="53800" xr:uid="{00000000-0005-0000-0000-0000F6D10000}"/>
    <cellStyle name="Vírgula 8 5 4 8" xfId="53801" xr:uid="{00000000-0005-0000-0000-0000F7D10000}"/>
    <cellStyle name="Vírgula 8 5 4 9" xfId="53802" xr:uid="{00000000-0005-0000-0000-0000F8D10000}"/>
    <cellStyle name="Vírgula 8 5 5" xfId="3765" xr:uid="{00000000-0005-0000-0000-0000F9D10000}"/>
    <cellStyle name="Vírgula 8 5 5 2" xfId="5550" xr:uid="{00000000-0005-0000-0000-0000FAD10000}"/>
    <cellStyle name="Vírgula 8 5 5 2 2" xfId="10499" xr:uid="{00000000-0005-0000-0000-0000FBD10000}"/>
    <cellStyle name="Vírgula 8 5 5 2 2 2" xfId="53803" xr:uid="{00000000-0005-0000-0000-0000FCD10000}"/>
    <cellStyle name="Vírgula 8 5 5 2 2 3" xfId="53804" xr:uid="{00000000-0005-0000-0000-0000FDD10000}"/>
    <cellStyle name="Vírgula 8 5 5 2 2 4" xfId="53805" xr:uid="{00000000-0005-0000-0000-0000FED10000}"/>
    <cellStyle name="Vírgula 8 5 5 2 3" xfId="53806" xr:uid="{00000000-0005-0000-0000-0000FFD10000}"/>
    <cellStyle name="Vírgula 8 5 5 2 3 2" xfId="53807" xr:uid="{00000000-0005-0000-0000-000000D20000}"/>
    <cellStyle name="Vírgula 8 5 5 2 3 3" xfId="53808" xr:uid="{00000000-0005-0000-0000-000001D20000}"/>
    <cellStyle name="Vírgula 8 5 5 2 4" xfId="53809" xr:uid="{00000000-0005-0000-0000-000002D20000}"/>
    <cellStyle name="Vírgula 8 5 5 2 5" xfId="53810" xr:uid="{00000000-0005-0000-0000-000003D20000}"/>
    <cellStyle name="Vírgula 8 5 5 2 6" xfId="53811" xr:uid="{00000000-0005-0000-0000-000004D20000}"/>
    <cellStyle name="Vírgula 8 5 5 3" xfId="8725" xr:uid="{00000000-0005-0000-0000-000005D20000}"/>
    <cellStyle name="Vírgula 8 5 5 3 2" xfId="53812" xr:uid="{00000000-0005-0000-0000-000006D20000}"/>
    <cellStyle name="Vírgula 8 5 5 3 3" xfId="53813" xr:uid="{00000000-0005-0000-0000-000007D20000}"/>
    <cellStyle name="Vírgula 8 5 5 3 4" xfId="53814" xr:uid="{00000000-0005-0000-0000-000008D20000}"/>
    <cellStyle name="Vírgula 8 5 5 4" xfId="53815" xr:uid="{00000000-0005-0000-0000-000009D20000}"/>
    <cellStyle name="Vírgula 8 5 5 4 2" xfId="53816" xr:uid="{00000000-0005-0000-0000-00000AD20000}"/>
    <cellStyle name="Vírgula 8 5 5 4 3" xfId="53817" xr:uid="{00000000-0005-0000-0000-00000BD20000}"/>
    <cellStyle name="Vírgula 8 5 5 4 4" xfId="53818" xr:uid="{00000000-0005-0000-0000-00000CD20000}"/>
    <cellStyle name="Vírgula 8 5 5 5" xfId="53819" xr:uid="{00000000-0005-0000-0000-00000DD20000}"/>
    <cellStyle name="Vírgula 8 5 5 5 2" xfId="53820" xr:uid="{00000000-0005-0000-0000-00000ED20000}"/>
    <cellStyle name="Vírgula 8 5 5 5 3" xfId="53821" xr:uid="{00000000-0005-0000-0000-00000FD20000}"/>
    <cellStyle name="Vírgula 8 5 5 5 4" xfId="53822" xr:uid="{00000000-0005-0000-0000-000010D20000}"/>
    <cellStyle name="Vírgula 8 5 5 6" xfId="53823" xr:uid="{00000000-0005-0000-0000-000011D20000}"/>
    <cellStyle name="Vírgula 8 5 5 6 2" xfId="53824" xr:uid="{00000000-0005-0000-0000-000012D20000}"/>
    <cellStyle name="Vírgula 8 5 5 6 3" xfId="53825" xr:uid="{00000000-0005-0000-0000-000013D20000}"/>
    <cellStyle name="Vírgula 8 5 5 7" xfId="53826" xr:uid="{00000000-0005-0000-0000-000014D20000}"/>
    <cellStyle name="Vírgula 8 5 5 8" xfId="53827" xr:uid="{00000000-0005-0000-0000-000015D20000}"/>
    <cellStyle name="Vírgula 8 5 5 9" xfId="53828" xr:uid="{00000000-0005-0000-0000-000016D20000}"/>
    <cellStyle name="Vírgula 8 5 6" xfId="4090" xr:uid="{00000000-0005-0000-0000-000017D20000}"/>
    <cellStyle name="Vírgula 8 5 6 2" xfId="8861" xr:uid="{00000000-0005-0000-0000-000018D20000}"/>
    <cellStyle name="Vírgula 8 5 6 2 2" xfId="53829" xr:uid="{00000000-0005-0000-0000-000019D20000}"/>
    <cellStyle name="Vírgula 8 5 6 2 2 2" xfId="53830" xr:uid="{00000000-0005-0000-0000-00001AD20000}"/>
    <cellStyle name="Vírgula 8 5 6 2 2 3" xfId="53831" xr:uid="{00000000-0005-0000-0000-00001BD20000}"/>
    <cellStyle name="Vírgula 8 5 6 2 2 4" xfId="53832" xr:uid="{00000000-0005-0000-0000-00001CD20000}"/>
    <cellStyle name="Vírgula 8 5 6 2 3" xfId="53833" xr:uid="{00000000-0005-0000-0000-00001DD20000}"/>
    <cellStyle name="Vírgula 8 5 6 2 3 2" xfId="53834" xr:uid="{00000000-0005-0000-0000-00001ED20000}"/>
    <cellStyle name="Vírgula 8 5 6 2 3 3" xfId="53835" xr:uid="{00000000-0005-0000-0000-00001FD20000}"/>
    <cellStyle name="Vírgula 8 5 6 2 4" xfId="53836" xr:uid="{00000000-0005-0000-0000-000020D20000}"/>
    <cellStyle name="Vírgula 8 5 6 2 5" xfId="53837" xr:uid="{00000000-0005-0000-0000-000021D20000}"/>
    <cellStyle name="Vírgula 8 5 6 2 6" xfId="53838" xr:uid="{00000000-0005-0000-0000-000022D20000}"/>
    <cellStyle name="Vírgula 8 5 6 3" xfId="53839" xr:uid="{00000000-0005-0000-0000-000023D20000}"/>
    <cellStyle name="Vírgula 8 5 6 3 2" xfId="53840" xr:uid="{00000000-0005-0000-0000-000024D20000}"/>
    <cellStyle name="Vírgula 8 5 6 3 3" xfId="53841" xr:uid="{00000000-0005-0000-0000-000025D20000}"/>
    <cellStyle name="Vírgula 8 5 6 3 4" xfId="53842" xr:uid="{00000000-0005-0000-0000-000026D20000}"/>
    <cellStyle name="Vírgula 8 5 6 4" xfId="53843" xr:uid="{00000000-0005-0000-0000-000027D20000}"/>
    <cellStyle name="Vírgula 8 5 6 4 2" xfId="53844" xr:uid="{00000000-0005-0000-0000-000028D20000}"/>
    <cellStyle name="Vírgula 8 5 6 4 3" xfId="53845" xr:uid="{00000000-0005-0000-0000-000029D20000}"/>
    <cellStyle name="Vírgula 8 5 6 4 4" xfId="53846" xr:uid="{00000000-0005-0000-0000-00002AD20000}"/>
    <cellStyle name="Vírgula 8 5 6 5" xfId="53847" xr:uid="{00000000-0005-0000-0000-00002BD20000}"/>
    <cellStyle name="Vírgula 8 5 6 5 2" xfId="53848" xr:uid="{00000000-0005-0000-0000-00002CD20000}"/>
    <cellStyle name="Vírgula 8 5 6 5 3" xfId="53849" xr:uid="{00000000-0005-0000-0000-00002DD20000}"/>
    <cellStyle name="Vírgula 8 5 6 6" xfId="53850" xr:uid="{00000000-0005-0000-0000-00002ED20000}"/>
    <cellStyle name="Vírgula 8 5 6 7" xfId="53851" xr:uid="{00000000-0005-0000-0000-00002FD20000}"/>
    <cellStyle name="Vírgula 8 5 6 8" xfId="53852" xr:uid="{00000000-0005-0000-0000-000030D20000}"/>
    <cellStyle name="Vírgula 8 5 7" xfId="5490" xr:uid="{00000000-0005-0000-0000-000031D20000}"/>
    <cellStyle name="Vírgula 8 5 7 2" xfId="10448" xr:uid="{00000000-0005-0000-0000-000032D20000}"/>
    <cellStyle name="Vírgula 8 5 7 2 2" xfId="53853" xr:uid="{00000000-0005-0000-0000-000033D20000}"/>
    <cellStyle name="Vírgula 8 5 7 2 3" xfId="53854" xr:uid="{00000000-0005-0000-0000-000034D20000}"/>
    <cellStyle name="Vírgula 8 5 7 2 4" xfId="53855" xr:uid="{00000000-0005-0000-0000-000035D20000}"/>
    <cellStyle name="Vírgula 8 5 7 3" xfId="53856" xr:uid="{00000000-0005-0000-0000-000036D20000}"/>
    <cellStyle name="Vírgula 8 5 7 3 2" xfId="53857" xr:uid="{00000000-0005-0000-0000-000037D20000}"/>
    <cellStyle name="Vírgula 8 5 7 3 3" xfId="53858" xr:uid="{00000000-0005-0000-0000-000038D20000}"/>
    <cellStyle name="Vírgula 8 5 7 4" xfId="53859" xr:uid="{00000000-0005-0000-0000-000039D20000}"/>
    <cellStyle name="Vírgula 8 5 7 5" xfId="53860" xr:uid="{00000000-0005-0000-0000-00003AD20000}"/>
    <cellStyle name="Vírgula 8 5 7 6" xfId="53861" xr:uid="{00000000-0005-0000-0000-00003BD20000}"/>
    <cellStyle name="Vírgula 8 5 8" xfId="5837" xr:uid="{00000000-0005-0000-0000-00003CD20000}"/>
    <cellStyle name="Vírgula 8 5 8 2" xfId="10779" xr:uid="{00000000-0005-0000-0000-00003DD20000}"/>
    <cellStyle name="Vírgula 8 5 8 3" xfId="53862" xr:uid="{00000000-0005-0000-0000-00003ED20000}"/>
    <cellStyle name="Vírgula 8 5 8 4" xfId="53863" xr:uid="{00000000-0005-0000-0000-00003FD20000}"/>
    <cellStyle name="Vírgula 8 5 9" xfId="7345" xr:uid="{00000000-0005-0000-0000-000040D20000}"/>
    <cellStyle name="Vírgula 8 5 9 2" xfId="53864" xr:uid="{00000000-0005-0000-0000-000041D20000}"/>
    <cellStyle name="Vírgula 8 5 9 3" xfId="53865" xr:uid="{00000000-0005-0000-0000-000042D20000}"/>
    <cellStyle name="Vírgula 8 5 9 4" xfId="53866" xr:uid="{00000000-0005-0000-0000-000043D20000}"/>
    <cellStyle name="Vírgula 8 6" xfId="475" xr:uid="{00000000-0005-0000-0000-000044D20000}"/>
    <cellStyle name="Vírgula 8 6 10" xfId="53867" xr:uid="{00000000-0005-0000-0000-000045D20000}"/>
    <cellStyle name="Vírgula 8 6 11" xfId="53868" xr:uid="{00000000-0005-0000-0000-000046D20000}"/>
    <cellStyle name="Vírgula 8 6 2" xfId="1037" xr:uid="{00000000-0005-0000-0000-000047D20000}"/>
    <cellStyle name="Vírgula 8 6 2 10" xfId="53869" xr:uid="{00000000-0005-0000-0000-000048D20000}"/>
    <cellStyle name="Vírgula 8 6 2 2" xfId="1989" xr:uid="{00000000-0005-0000-0000-000049D20000}"/>
    <cellStyle name="Vírgula 8 6 2 2 2" xfId="5347" xr:uid="{00000000-0005-0000-0000-00004AD20000}"/>
    <cellStyle name="Vírgula 8 6 2 2 2 2" xfId="10331" xr:uid="{00000000-0005-0000-0000-00004BD20000}"/>
    <cellStyle name="Vírgula 8 6 2 2 2 2 2" xfId="53870" xr:uid="{00000000-0005-0000-0000-00004CD20000}"/>
    <cellStyle name="Vírgula 8 6 2 2 2 2 3" xfId="53871" xr:uid="{00000000-0005-0000-0000-00004DD20000}"/>
    <cellStyle name="Vírgula 8 6 2 2 2 2 4" xfId="53872" xr:uid="{00000000-0005-0000-0000-00004ED20000}"/>
    <cellStyle name="Vírgula 8 6 2 2 2 3" xfId="53873" xr:uid="{00000000-0005-0000-0000-00004FD20000}"/>
    <cellStyle name="Vírgula 8 6 2 2 2 3 2" xfId="53874" xr:uid="{00000000-0005-0000-0000-000050D20000}"/>
    <cellStyle name="Vírgula 8 6 2 2 2 3 3" xfId="53875" xr:uid="{00000000-0005-0000-0000-000051D20000}"/>
    <cellStyle name="Vírgula 8 6 2 2 2 4" xfId="53876" xr:uid="{00000000-0005-0000-0000-000052D20000}"/>
    <cellStyle name="Vírgula 8 6 2 2 2 5" xfId="53877" xr:uid="{00000000-0005-0000-0000-000053D20000}"/>
    <cellStyle name="Vírgula 8 6 2 2 2 6" xfId="53878" xr:uid="{00000000-0005-0000-0000-000054D20000}"/>
    <cellStyle name="Vírgula 8 6 2 2 3" xfId="7076" xr:uid="{00000000-0005-0000-0000-000055D20000}"/>
    <cellStyle name="Vírgula 8 6 2 2 3 2" xfId="12018" xr:uid="{00000000-0005-0000-0000-000056D20000}"/>
    <cellStyle name="Vírgula 8 6 2 2 3 3" xfId="53879" xr:uid="{00000000-0005-0000-0000-000057D20000}"/>
    <cellStyle name="Vírgula 8 6 2 2 3 4" xfId="53880" xr:uid="{00000000-0005-0000-0000-000058D20000}"/>
    <cellStyle name="Vírgula 8 6 2 2 4" xfId="8584" xr:uid="{00000000-0005-0000-0000-000059D20000}"/>
    <cellStyle name="Vírgula 8 6 2 2 4 2" xfId="53881" xr:uid="{00000000-0005-0000-0000-00005AD20000}"/>
    <cellStyle name="Vírgula 8 6 2 2 4 3" xfId="53882" xr:uid="{00000000-0005-0000-0000-00005BD20000}"/>
    <cellStyle name="Vírgula 8 6 2 2 4 4" xfId="53883" xr:uid="{00000000-0005-0000-0000-00005CD20000}"/>
    <cellStyle name="Vírgula 8 6 2 2 5" xfId="3622" xr:uid="{00000000-0005-0000-0000-00005DD20000}"/>
    <cellStyle name="Vírgula 8 6 2 2 5 2" xfId="53884" xr:uid="{00000000-0005-0000-0000-00005ED20000}"/>
    <cellStyle name="Vírgula 8 6 2 2 5 3" xfId="53885" xr:uid="{00000000-0005-0000-0000-00005FD20000}"/>
    <cellStyle name="Vírgula 8 6 2 2 5 4" xfId="53886" xr:uid="{00000000-0005-0000-0000-000060D20000}"/>
    <cellStyle name="Vírgula 8 6 2 2 6" xfId="53887" xr:uid="{00000000-0005-0000-0000-000061D20000}"/>
    <cellStyle name="Vírgula 8 6 2 2 6 2" xfId="53888" xr:uid="{00000000-0005-0000-0000-000062D20000}"/>
    <cellStyle name="Vírgula 8 6 2 2 6 3" xfId="53889" xr:uid="{00000000-0005-0000-0000-000063D20000}"/>
    <cellStyle name="Vírgula 8 6 2 2 7" xfId="53890" xr:uid="{00000000-0005-0000-0000-000064D20000}"/>
    <cellStyle name="Vírgula 8 6 2 2 8" xfId="53891" xr:uid="{00000000-0005-0000-0000-000065D20000}"/>
    <cellStyle name="Vírgula 8 6 2 2 9" xfId="53892" xr:uid="{00000000-0005-0000-0000-000066D20000}"/>
    <cellStyle name="Vírgula 8 6 2 3" xfId="4459" xr:uid="{00000000-0005-0000-0000-000067D20000}"/>
    <cellStyle name="Vírgula 8 6 2 3 2" xfId="9444" xr:uid="{00000000-0005-0000-0000-000068D20000}"/>
    <cellStyle name="Vírgula 8 6 2 3 2 2" xfId="53893" xr:uid="{00000000-0005-0000-0000-000069D20000}"/>
    <cellStyle name="Vírgula 8 6 2 3 2 3" xfId="53894" xr:uid="{00000000-0005-0000-0000-00006AD20000}"/>
    <cellStyle name="Vírgula 8 6 2 3 2 4" xfId="53895" xr:uid="{00000000-0005-0000-0000-00006BD20000}"/>
    <cellStyle name="Vírgula 8 6 2 3 3" xfId="53896" xr:uid="{00000000-0005-0000-0000-00006CD20000}"/>
    <cellStyle name="Vírgula 8 6 2 3 3 2" xfId="53897" xr:uid="{00000000-0005-0000-0000-00006DD20000}"/>
    <cellStyle name="Vírgula 8 6 2 3 3 3" xfId="53898" xr:uid="{00000000-0005-0000-0000-00006ED20000}"/>
    <cellStyle name="Vírgula 8 6 2 3 4" xfId="53899" xr:uid="{00000000-0005-0000-0000-00006FD20000}"/>
    <cellStyle name="Vírgula 8 6 2 3 5" xfId="53900" xr:uid="{00000000-0005-0000-0000-000070D20000}"/>
    <cellStyle name="Vírgula 8 6 2 3 6" xfId="53901" xr:uid="{00000000-0005-0000-0000-000071D20000}"/>
    <cellStyle name="Vírgula 8 6 2 4" xfId="6199" xr:uid="{00000000-0005-0000-0000-000072D20000}"/>
    <cellStyle name="Vírgula 8 6 2 4 2" xfId="11141" xr:uid="{00000000-0005-0000-0000-000073D20000}"/>
    <cellStyle name="Vírgula 8 6 2 4 3" xfId="53902" xr:uid="{00000000-0005-0000-0000-000074D20000}"/>
    <cellStyle name="Vírgula 8 6 2 4 4" xfId="53903" xr:uid="{00000000-0005-0000-0000-000075D20000}"/>
    <cellStyle name="Vírgula 8 6 2 5" xfId="7707" xr:uid="{00000000-0005-0000-0000-000076D20000}"/>
    <cellStyle name="Vírgula 8 6 2 5 2" xfId="53904" xr:uid="{00000000-0005-0000-0000-000077D20000}"/>
    <cellStyle name="Vírgula 8 6 2 5 3" xfId="53905" xr:uid="{00000000-0005-0000-0000-000078D20000}"/>
    <cellStyle name="Vírgula 8 6 2 5 4" xfId="53906" xr:uid="{00000000-0005-0000-0000-000079D20000}"/>
    <cellStyle name="Vírgula 8 6 2 6" xfId="2745" xr:uid="{00000000-0005-0000-0000-00007AD20000}"/>
    <cellStyle name="Vírgula 8 6 2 6 2" xfId="53907" xr:uid="{00000000-0005-0000-0000-00007BD20000}"/>
    <cellStyle name="Vírgula 8 6 2 6 3" xfId="53908" xr:uid="{00000000-0005-0000-0000-00007CD20000}"/>
    <cellStyle name="Vírgula 8 6 2 6 4" xfId="53909" xr:uid="{00000000-0005-0000-0000-00007DD20000}"/>
    <cellStyle name="Vírgula 8 6 2 7" xfId="53910" xr:uid="{00000000-0005-0000-0000-00007ED20000}"/>
    <cellStyle name="Vírgula 8 6 2 7 2" xfId="53911" xr:uid="{00000000-0005-0000-0000-00007FD20000}"/>
    <cellStyle name="Vírgula 8 6 2 7 3" xfId="53912" xr:uid="{00000000-0005-0000-0000-000080D20000}"/>
    <cellStyle name="Vírgula 8 6 2 8" xfId="53913" xr:uid="{00000000-0005-0000-0000-000081D20000}"/>
    <cellStyle name="Vírgula 8 6 2 9" xfId="53914" xr:uid="{00000000-0005-0000-0000-000082D20000}"/>
    <cellStyle name="Vírgula 8 6 3" xfId="1988" xr:uid="{00000000-0005-0000-0000-000083D20000}"/>
    <cellStyle name="Vírgula 8 6 3 2" xfId="5346" xr:uid="{00000000-0005-0000-0000-000084D20000}"/>
    <cellStyle name="Vírgula 8 6 3 2 2" xfId="10330" xr:uid="{00000000-0005-0000-0000-000085D20000}"/>
    <cellStyle name="Vírgula 8 6 3 2 2 2" xfId="53915" xr:uid="{00000000-0005-0000-0000-000086D20000}"/>
    <cellStyle name="Vírgula 8 6 3 2 2 3" xfId="53916" xr:uid="{00000000-0005-0000-0000-000087D20000}"/>
    <cellStyle name="Vírgula 8 6 3 2 2 4" xfId="53917" xr:uid="{00000000-0005-0000-0000-000088D20000}"/>
    <cellStyle name="Vírgula 8 6 3 2 3" xfId="53918" xr:uid="{00000000-0005-0000-0000-000089D20000}"/>
    <cellStyle name="Vírgula 8 6 3 2 3 2" xfId="53919" xr:uid="{00000000-0005-0000-0000-00008AD20000}"/>
    <cellStyle name="Vírgula 8 6 3 2 3 3" xfId="53920" xr:uid="{00000000-0005-0000-0000-00008BD20000}"/>
    <cellStyle name="Vírgula 8 6 3 2 4" xfId="53921" xr:uid="{00000000-0005-0000-0000-00008CD20000}"/>
    <cellStyle name="Vírgula 8 6 3 2 5" xfId="53922" xr:uid="{00000000-0005-0000-0000-00008DD20000}"/>
    <cellStyle name="Vírgula 8 6 3 2 6" xfId="53923" xr:uid="{00000000-0005-0000-0000-00008ED20000}"/>
    <cellStyle name="Vírgula 8 6 3 3" xfId="7075" xr:uid="{00000000-0005-0000-0000-00008FD20000}"/>
    <cellStyle name="Vírgula 8 6 3 3 2" xfId="12017" xr:uid="{00000000-0005-0000-0000-000090D20000}"/>
    <cellStyle name="Vírgula 8 6 3 3 3" xfId="53924" xr:uid="{00000000-0005-0000-0000-000091D20000}"/>
    <cellStyle name="Vírgula 8 6 3 3 4" xfId="53925" xr:uid="{00000000-0005-0000-0000-000092D20000}"/>
    <cellStyle name="Vírgula 8 6 3 4" xfId="8583" xr:uid="{00000000-0005-0000-0000-000093D20000}"/>
    <cellStyle name="Vírgula 8 6 3 4 2" xfId="53926" xr:uid="{00000000-0005-0000-0000-000094D20000}"/>
    <cellStyle name="Vírgula 8 6 3 4 3" xfId="53927" xr:uid="{00000000-0005-0000-0000-000095D20000}"/>
    <cellStyle name="Vírgula 8 6 3 4 4" xfId="53928" xr:uid="{00000000-0005-0000-0000-000096D20000}"/>
    <cellStyle name="Vírgula 8 6 3 5" xfId="3621" xr:uid="{00000000-0005-0000-0000-000097D20000}"/>
    <cellStyle name="Vírgula 8 6 3 5 2" xfId="53929" xr:uid="{00000000-0005-0000-0000-000098D20000}"/>
    <cellStyle name="Vírgula 8 6 3 5 3" xfId="53930" xr:uid="{00000000-0005-0000-0000-000099D20000}"/>
    <cellStyle name="Vírgula 8 6 3 5 4" xfId="53931" xr:uid="{00000000-0005-0000-0000-00009AD20000}"/>
    <cellStyle name="Vírgula 8 6 3 6" xfId="53932" xr:uid="{00000000-0005-0000-0000-00009BD20000}"/>
    <cellStyle name="Vírgula 8 6 3 6 2" xfId="53933" xr:uid="{00000000-0005-0000-0000-00009CD20000}"/>
    <cellStyle name="Vírgula 8 6 3 6 3" xfId="53934" xr:uid="{00000000-0005-0000-0000-00009DD20000}"/>
    <cellStyle name="Vírgula 8 6 3 7" xfId="53935" xr:uid="{00000000-0005-0000-0000-00009ED20000}"/>
    <cellStyle name="Vírgula 8 6 3 8" xfId="53936" xr:uid="{00000000-0005-0000-0000-00009FD20000}"/>
    <cellStyle name="Vírgula 8 6 3 9" xfId="53937" xr:uid="{00000000-0005-0000-0000-0000A0D20000}"/>
    <cellStyle name="Vírgula 8 6 4" xfId="3991" xr:uid="{00000000-0005-0000-0000-0000A1D20000}"/>
    <cellStyle name="Vírgula 8 6 4 2" xfId="9063" xr:uid="{00000000-0005-0000-0000-0000A2D20000}"/>
    <cellStyle name="Vírgula 8 6 4 2 2" xfId="53938" xr:uid="{00000000-0005-0000-0000-0000A3D20000}"/>
    <cellStyle name="Vírgula 8 6 4 2 3" xfId="53939" xr:uid="{00000000-0005-0000-0000-0000A4D20000}"/>
    <cellStyle name="Vírgula 8 6 4 2 4" xfId="53940" xr:uid="{00000000-0005-0000-0000-0000A5D20000}"/>
    <cellStyle name="Vírgula 8 6 4 3" xfId="53941" xr:uid="{00000000-0005-0000-0000-0000A6D20000}"/>
    <cellStyle name="Vírgula 8 6 4 3 2" xfId="53942" xr:uid="{00000000-0005-0000-0000-0000A7D20000}"/>
    <cellStyle name="Vírgula 8 6 4 3 3" xfId="53943" xr:uid="{00000000-0005-0000-0000-0000A8D20000}"/>
    <cellStyle name="Vírgula 8 6 4 4" xfId="53944" xr:uid="{00000000-0005-0000-0000-0000A9D20000}"/>
    <cellStyle name="Vírgula 8 6 4 5" xfId="53945" xr:uid="{00000000-0005-0000-0000-0000AAD20000}"/>
    <cellStyle name="Vírgula 8 6 4 6" xfId="53946" xr:uid="{00000000-0005-0000-0000-0000ABD20000}"/>
    <cellStyle name="Vírgula 8 6 5" xfId="5747" xr:uid="{00000000-0005-0000-0000-0000ACD20000}"/>
    <cellStyle name="Vírgula 8 6 5 2" xfId="10689" xr:uid="{00000000-0005-0000-0000-0000ADD20000}"/>
    <cellStyle name="Vírgula 8 6 5 3" xfId="53947" xr:uid="{00000000-0005-0000-0000-0000AED20000}"/>
    <cellStyle name="Vírgula 8 6 5 4" xfId="53948" xr:uid="{00000000-0005-0000-0000-0000AFD20000}"/>
    <cellStyle name="Vírgula 8 6 6" xfId="7255" xr:uid="{00000000-0005-0000-0000-0000B0D20000}"/>
    <cellStyle name="Vírgula 8 6 6 2" xfId="53949" xr:uid="{00000000-0005-0000-0000-0000B1D20000}"/>
    <cellStyle name="Vírgula 8 6 6 3" xfId="53950" xr:uid="{00000000-0005-0000-0000-0000B2D20000}"/>
    <cellStyle name="Vírgula 8 6 6 4" xfId="53951" xr:uid="{00000000-0005-0000-0000-0000B3D20000}"/>
    <cellStyle name="Vírgula 8 6 7" xfId="2293" xr:uid="{00000000-0005-0000-0000-0000B4D20000}"/>
    <cellStyle name="Vírgula 8 6 7 2" xfId="53952" xr:uid="{00000000-0005-0000-0000-0000B5D20000}"/>
    <cellStyle name="Vírgula 8 6 7 3" xfId="53953" xr:uid="{00000000-0005-0000-0000-0000B6D20000}"/>
    <cellStyle name="Vírgula 8 6 7 4" xfId="53954" xr:uid="{00000000-0005-0000-0000-0000B7D20000}"/>
    <cellStyle name="Vírgula 8 6 8" xfId="53955" xr:uid="{00000000-0005-0000-0000-0000B8D20000}"/>
    <cellStyle name="Vírgula 8 6 8 2" xfId="53956" xr:uid="{00000000-0005-0000-0000-0000B9D20000}"/>
    <cellStyle name="Vírgula 8 6 8 3" xfId="53957" xr:uid="{00000000-0005-0000-0000-0000BAD20000}"/>
    <cellStyle name="Vírgula 8 6 9" xfId="53958" xr:uid="{00000000-0005-0000-0000-0000BBD20000}"/>
    <cellStyle name="Vírgula 8 7" xfId="684" xr:uid="{00000000-0005-0000-0000-0000BCD20000}"/>
    <cellStyle name="Vírgula 8 7 10" xfId="53959" xr:uid="{00000000-0005-0000-0000-0000BDD20000}"/>
    <cellStyle name="Vírgula 8 7 11" xfId="53960" xr:uid="{00000000-0005-0000-0000-0000BED20000}"/>
    <cellStyle name="Vírgula 8 7 2" xfId="1150" xr:uid="{00000000-0005-0000-0000-0000BFD20000}"/>
    <cellStyle name="Vírgula 8 7 2 10" xfId="53961" xr:uid="{00000000-0005-0000-0000-0000C0D20000}"/>
    <cellStyle name="Vírgula 8 7 2 2" xfId="1991" xr:uid="{00000000-0005-0000-0000-0000C1D20000}"/>
    <cellStyle name="Vírgula 8 7 2 2 2" xfId="5349" xr:uid="{00000000-0005-0000-0000-0000C2D20000}"/>
    <cellStyle name="Vírgula 8 7 2 2 2 2" xfId="10333" xr:uid="{00000000-0005-0000-0000-0000C3D20000}"/>
    <cellStyle name="Vírgula 8 7 2 2 2 2 2" xfId="53962" xr:uid="{00000000-0005-0000-0000-0000C4D20000}"/>
    <cellStyle name="Vírgula 8 7 2 2 2 2 3" xfId="53963" xr:uid="{00000000-0005-0000-0000-0000C5D20000}"/>
    <cellStyle name="Vírgula 8 7 2 2 2 2 4" xfId="53964" xr:uid="{00000000-0005-0000-0000-0000C6D20000}"/>
    <cellStyle name="Vírgula 8 7 2 2 2 3" xfId="53965" xr:uid="{00000000-0005-0000-0000-0000C7D20000}"/>
    <cellStyle name="Vírgula 8 7 2 2 2 3 2" xfId="53966" xr:uid="{00000000-0005-0000-0000-0000C8D20000}"/>
    <cellStyle name="Vírgula 8 7 2 2 2 3 3" xfId="53967" xr:uid="{00000000-0005-0000-0000-0000C9D20000}"/>
    <cellStyle name="Vírgula 8 7 2 2 2 4" xfId="53968" xr:uid="{00000000-0005-0000-0000-0000CAD20000}"/>
    <cellStyle name="Vírgula 8 7 2 2 2 5" xfId="53969" xr:uid="{00000000-0005-0000-0000-0000CBD20000}"/>
    <cellStyle name="Vírgula 8 7 2 2 2 6" xfId="53970" xr:uid="{00000000-0005-0000-0000-0000CCD20000}"/>
    <cellStyle name="Vírgula 8 7 2 2 3" xfId="7078" xr:uid="{00000000-0005-0000-0000-0000CDD20000}"/>
    <cellStyle name="Vírgula 8 7 2 2 3 2" xfId="12020" xr:uid="{00000000-0005-0000-0000-0000CED20000}"/>
    <cellStyle name="Vírgula 8 7 2 2 3 3" xfId="53971" xr:uid="{00000000-0005-0000-0000-0000CFD20000}"/>
    <cellStyle name="Vírgula 8 7 2 2 3 4" xfId="53972" xr:uid="{00000000-0005-0000-0000-0000D0D20000}"/>
    <cellStyle name="Vírgula 8 7 2 2 4" xfId="8586" xr:uid="{00000000-0005-0000-0000-0000D1D20000}"/>
    <cellStyle name="Vírgula 8 7 2 2 4 2" xfId="53973" xr:uid="{00000000-0005-0000-0000-0000D2D20000}"/>
    <cellStyle name="Vírgula 8 7 2 2 4 3" xfId="53974" xr:uid="{00000000-0005-0000-0000-0000D3D20000}"/>
    <cellStyle name="Vírgula 8 7 2 2 4 4" xfId="53975" xr:uid="{00000000-0005-0000-0000-0000D4D20000}"/>
    <cellStyle name="Vírgula 8 7 2 2 5" xfId="3624" xr:uid="{00000000-0005-0000-0000-0000D5D20000}"/>
    <cellStyle name="Vírgula 8 7 2 2 5 2" xfId="53976" xr:uid="{00000000-0005-0000-0000-0000D6D20000}"/>
    <cellStyle name="Vírgula 8 7 2 2 5 3" xfId="53977" xr:uid="{00000000-0005-0000-0000-0000D7D20000}"/>
    <cellStyle name="Vírgula 8 7 2 2 5 4" xfId="53978" xr:uid="{00000000-0005-0000-0000-0000D8D20000}"/>
    <cellStyle name="Vírgula 8 7 2 2 6" xfId="53979" xr:uid="{00000000-0005-0000-0000-0000D9D20000}"/>
    <cellStyle name="Vírgula 8 7 2 2 6 2" xfId="53980" xr:uid="{00000000-0005-0000-0000-0000DAD20000}"/>
    <cellStyle name="Vírgula 8 7 2 2 6 3" xfId="53981" xr:uid="{00000000-0005-0000-0000-0000DBD20000}"/>
    <cellStyle name="Vírgula 8 7 2 2 7" xfId="53982" xr:uid="{00000000-0005-0000-0000-0000DCD20000}"/>
    <cellStyle name="Vírgula 8 7 2 2 8" xfId="53983" xr:uid="{00000000-0005-0000-0000-0000DDD20000}"/>
    <cellStyle name="Vírgula 8 7 2 2 9" xfId="53984" xr:uid="{00000000-0005-0000-0000-0000DED20000}"/>
    <cellStyle name="Vírgula 8 7 2 3" xfId="4518" xr:uid="{00000000-0005-0000-0000-0000DFD20000}"/>
    <cellStyle name="Vírgula 8 7 2 3 2" xfId="9502" xr:uid="{00000000-0005-0000-0000-0000E0D20000}"/>
    <cellStyle name="Vírgula 8 7 2 3 2 2" xfId="53985" xr:uid="{00000000-0005-0000-0000-0000E1D20000}"/>
    <cellStyle name="Vírgula 8 7 2 3 2 3" xfId="53986" xr:uid="{00000000-0005-0000-0000-0000E2D20000}"/>
    <cellStyle name="Vírgula 8 7 2 3 2 4" xfId="53987" xr:uid="{00000000-0005-0000-0000-0000E3D20000}"/>
    <cellStyle name="Vírgula 8 7 2 3 3" xfId="53988" xr:uid="{00000000-0005-0000-0000-0000E4D20000}"/>
    <cellStyle name="Vírgula 8 7 2 3 3 2" xfId="53989" xr:uid="{00000000-0005-0000-0000-0000E5D20000}"/>
    <cellStyle name="Vírgula 8 7 2 3 3 3" xfId="53990" xr:uid="{00000000-0005-0000-0000-0000E6D20000}"/>
    <cellStyle name="Vírgula 8 7 2 3 4" xfId="53991" xr:uid="{00000000-0005-0000-0000-0000E7D20000}"/>
    <cellStyle name="Vírgula 8 7 2 3 5" xfId="53992" xr:uid="{00000000-0005-0000-0000-0000E8D20000}"/>
    <cellStyle name="Vírgula 8 7 2 3 6" xfId="53993" xr:uid="{00000000-0005-0000-0000-0000E9D20000}"/>
    <cellStyle name="Vírgula 8 7 2 4" xfId="6249" xr:uid="{00000000-0005-0000-0000-0000EAD20000}"/>
    <cellStyle name="Vírgula 8 7 2 4 2" xfId="11191" xr:uid="{00000000-0005-0000-0000-0000EBD20000}"/>
    <cellStyle name="Vírgula 8 7 2 4 3" xfId="53994" xr:uid="{00000000-0005-0000-0000-0000ECD20000}"/>
    <cellStyle name="Vírgula 8 7 2 4 4" xfId="53995" xr:uid="{00000000-0005-0000-0000-0000EDD20000}"/>
    <cellStyle name="Vírgula 8 7 2 5" xfId="7757" xr:uid="{00000000-0005-0000-0000-0000EED20000}"/>
    <cellStyle name="Vírgula 8 7 2 5 2" xfId="53996" xr:uid="{00000000-0005-0000-0000-0000EFD20000}"/>
    <cellStyle name="Vírgula 8 7 2 5 3" xfId="53997" xr:uid="{00000000-0005-0000-0000-0000F0D20000}"/>
    <cellStyle name="Vírgula 8 7 2 5 4" xfId="53998" xr:uid="{00000000-0005-0000-0000-0000F1D20000}"/>
    <cellStyle name="Vírgula 8 7 2 6" xfId="2795" xr:uid="{00000000-0005-0000-0000-0000F2D20000}"/>
    <cellStyle name="Vírgula 8 7 2 6 2" xfId="53999" xr:uid="{00000000-0005-0000-0000-0000F3D20000}"/>
    <cellStyle name="Vírgula 8 7 2 6 3" xfId="54000" xr:uid="{00000000-0005-0000-0000-0000F4D20000}"/>
    <cellStyle name="Vírgula 8 7 2 6 4" xfId="54001" xr:uid="{00000000-0005-0000-0000-0000F5D20000}"/>
    <cellStyle name="Vírgula 8 7 2 7" xfId="54002" xr:uid="{00000000-0005-0000-0000-0000F6D20000}"/>
    <cellStyle name="Vírgula 8 7 2 7 2" xfId="54003" xr:uid="{00000000-0005-0000-0000-0000F7D20000}"/>
    <cellStyle name="Vírgula 8 7 2 7 3" xfId="54004" xr:uid="{00000000-0005-0000-0000-0000F8D20000}"/>
    <cellStyle name="Vírgula 8 7 2 8" xfId="54005" xr:uid="{00000000-0005-0000-0000-0000F9D20000}"/>
    <cellStyle name="Vírgula 8 7 2 9" xfId="54006" xr:uid="{00000000-0005-0000-0000-0000FAD20000}"/>
    <cellStyle name="Vírgula 8 7 3" xfId="1990" xr:uid="{00000000-0005-0000-0000-0000FBD20000}"/>
    <cellStyle name="Vírgula 8 7 3 2" xfId="5348" xr:uid="{00000000-0005-0000-0000-0000FCD20000}"/>
    <cellStyle name="Vírgula 8 7 3 2 2" xfId="10332" xr:uid="{00000000-0005-0000-0000-0000FDD20000}"/>
    <cellStyle name="Vírgula 8 7 3 2 2 2" xfId="54007" xr:uid="{00000000-0005-0000-0000-0000FED20000}"/>
    <cellStyle name="Vírgula 8 7 3 2 2 3" xfId="54008" xr:uid="{00000000-0005-0000-0000-0000FFD20000}"/>
    <cellStyle name="Vírgula 8 7 3 2 2 4" xfId="54009" xr:uid="{00000000-0005-0000-0000-000000D30000}"/>
    <cellStyle name="Vírgula 8 7 3 2 3" xfId="54010" xr:uid="{00000000-0005-0000-0000-000001D30000}"/>
    <cellStyle name="Vírgula 8 7 3 2 3 2" xfId="54011" xr:uid="{00000000-0005-0000-0000-000002D30000}"/>
    <cellStyle name="Vírgula 8 7 3 2 3 3" xfId="54012" xr:uid="{00000000-0005-0000-0000-000003D30000}"/>
    <cellStyle name="Vírgula 8 7 3 2 4" xfId="54013" xr:uid="{00000000-0005-0000-0000-000004D30000}"/>
    <cellStyle name="Vírgula 8 7 3 2 5" xfId="54014" xr:uid="{00000000-0005-0000-0000-000005D30000}"/>
    <cellStyle name="Vírgula 8 7 3 2 6" xfId="54015" xr:uid="{00000000-0005-0000-0000-000006D30000}"/>
    <cellStyle name="Vírgula 8 7 3 3" xfId="7077" xr:uid="{00000000-0005-0000-0000-000007D30000}"/>
    <cellStyle name="Vírgula 8 7 3 3 2" xfId="12019" xr:uid="{00000000-0005-0000-0000-000008D30000}"/>
    <cellStyle name="Vírgula 8 7 3 3 3" xfId="54016" xr:uid="{00000000-0005-0000-0000-000009D30000}"/>
    <cellStyle name="Vírgula 8 7 3 3 4" xfId="54017" xr:uid="{00000000-0005-0000-0000-00000AD30000}"/>
    <cellStyle name="Vírgula 8 7 3 4" xfId="8585" xr:uid="{00000000-0005-0000-0000-00000BD30000}"/>
    <cellStyle name="Vírgula 8 7 3 4 2" xfId="54018" xr:uid="{00000000-0005-0000-0000-00000CD30000}"/>
    <cellStyle name="Vírgula 8 7 3 4 3" xfId="54019" xr:uid="{00000000-0005-0000-0000-00000DD30000}"/>
    <cellStyle name="Vírgula 8 7 3 4 4" xfId="54020" xr:uid="{00000000-0005-0000-0000-00000ED30000}"/>
    <cellStyle name="Vírgula 8 7 3 5" xfId="3623" xr:uid="{00000000-0005-0000-0000-00000FD30000}"/>
    <cellStyle name="Vírgula 8 7 3 5 2" xfId="54021" xr:uid="{00000000-0005-0000-0000-000010D30000}"/>
    <cellStyle name="Vírgula 8 7 3 5 3" xfId="54022" xr:uid="{00000000-0005-0000-0000-000011D30000}"/>
    <cellStyle name="Vírgula 8 7 3 5 4" xfId="54023" xr:uid="{00000000-0005-0000-0000-000012D30000}"/>
    <cellStyle name="Vírgula 8 7 3 6" xfId="54024" xr:uid="{00000000-0005-0000-0000-000013D30000}"/>
    <cellStyle name="Vírgula 8 7 3 6 2" xfId="54025" xr:uid="{00000000-0005-0000-0000-000014D30000}"/>
    <cellStyle name="Vírgula 8 7 3 6 3" xfId="54026" xr:uid="{00000000-0005-0000-0000-000015D30000}"/>
    <cellStyle name="Vírgula 8 7 3 7" xfId="54027" xr:uid="{00000000-0005-0000-0000-000016D30000}"/>
    <cellStyle name="Vírgula 8 7 3 8" xfId="54028" xr:uid="{00000000-0005-0000-0000-000017D30000}"/>
    <cellStyle name="Vírgula 8 7 3 9" xfId="54029" xr:uid="{00000000-0005-0000-0000-000018D30000}"/>
    <cellStyle name="Vírgula 8 7 4" xfId="4135" xr:uid="{00000000-0005-0000-0000-000019D30000}"/>
    <cellStyle name="Vírgula 8 7 4 2" xfId="9121" xr:uid="{00000000-0005-0000-0000-00001AD30000}"/>
    <cellStyle name="Vírgula 8 7 4 2 2" xfId="54030" xr:uid="{00000000-0005-0000-0000-00001BD30000}"/>
    <cellStyle name="Vírgula 8 7 4 2 3" xfId="54031" xr:uid="{00000000-0005-0000-0000-00001CD30000}"/>
    <cellStyle name="Vírgula 8 7 4 2 4" xfId="54032" xr:uid="{00000000-0005-0000-0000-00001DD30000}"/>
    <cellStyle name="Vírgula 8 7 4 3" xfId="54033" xr:uid="{00000000-0005-0000-0000-00001ED30000}"/>
    <cellStyle name="Vírgula 8 7 4 3 2" xfId="54034" xr:uid="{00000000-0005-0000-0000-00001FD30000}"/>
    <cellStyle name="Vírgula 8 7 4 3 3" xfId="54035" xr:uid="{00000000-0005-0000-0000-000020D30000}"/>
    <cellStyle name="Vírgula 8 7 4 4" xfId="54036" xr:uid="{00000000-0005-0000-0000-000021D30000}"/>
    <cellStyle name="Vírgula 8 7 4 5" xfId="54037" xr:uid="{00000000-0005-0000-0000-000022D30000}"/>
    <cellStyle name="Vírgula 8 7 4 6" xfId="54038" xr:uid="{00000000-0005-0000-0000-000023D30000}"/>
    <cellStyle name="Vírgula 8 7 5" xfId="5882" xr:uid="{00000000-0005-0000-0000-000024D30000}"/>
    <cellStyle name="Vírgula 8 7 5 2" xfId="10824" xr:uid="{00000000-0005-0000-0000-000025D30000}"/>
    <cellStyle name="Vírgula 8 7 5 3" xfId="54039" xr:uid="{00000000-0005-0000-0000-000026D30000}"/>
    <cellStyle name="Vírgula 8 7 5 4" xfId="54040" xr:uid="{00000000-0005-0000-0000-000027D30000}"/>
    <cellStyle name="Vírgula 8 7 6" xfId="7390" xr:uid="{00000000-0005-0000-0000-000028D30000}"/>
    <cellStyle name="Vírgula 8 7 6 2" xfId="54041" xr:uid="{00000000-0005-0000-0000-000029D30000}"/>
    <cellStyle name="Vírgula 8 7 6 3" xfId="54042" xr:uid="{00000000-0005-0000-0000-00002AD30000}"/>
    <cellStyle name="Vírgula 8 7 6 4" xfId="54043" xr:uid="{00000000-0005-0000-0000-00002BD30000}"/>
    <cellStyle name="Vírgula 8 7 7" xfId="2428" xr:uid="{00000000-0005-0000-0000-00002CD30000}"/>
    <cellStyle name="Vírgula 8 7 7 2" xfId="54044" xr:uid="{00000000-0005-0000-0000-00002DD30000}"/>
    <cellStyle name="Vírgula 8 7 7 3" xfId="54045" xr:uid="{00000000-0005-0000-0000-00002ED30000}"/>
    <cellStyle name="Vírgula 8 7 7 4" xfId="54046" xr:uid="{00000000-0005-0000-0000-00002FD30000}"/>
    <cellStyle name="Vírgula 8 7 8" xfId="54047" xr:uid="{00000000-0005-0000-0000-000030D30000}"/>
    <cellStyle name="Vírgula 8 7 8 2" xfId="54048" xr:uid="{00000000-0005-0000-0000-000031D30000}"/>
    <cellStyle name="Vírgula 8 7 8 3" xfId="54049" xr:uid="{00000000-0005-0000-0000-000032D30000}"/>
    <cellStyle name="Vírgula 8 7 9" xfId="54050" xr:uid="{00000000-0005-0000-0000-000033D30000}"/>
    <cellStyle name="Vírgula 8 8" xfId="359" xr:uid="{00000000-0005-0000-0000-000034D30000}"/>
    <cellStyle name="Vírgula 8 8 10" xfId="54051" xr:uid="{00000000-0005-0000-0000-000035D30000}"/>
    <cellStyle name="Vírgula 8 8 11" xfId="54052" xr:uid="{00000000-0005-0000-0000-000036D30000}"/>
    <cellStyle name="Vírgula 8 8 2" xfId="981" xr:uid="{00000000-0005-0000-0000-000037D30000}"/>
    <cellStyle name="Vírgula 8 8 2 10" xfId="54053" xr:uid="{00000000-0005-0000-0000-000038D30000}"/>
    <cellStyle name="Vírgula 8 8 2 2" xfId="1993" xr:uid="{00000000-0005-0000-0000-000039D30000}"/>
    <cellStyle name="Vírgula 8 8 2 2 2" xfId="5351" xr:uid="{00000000-0005-0000-0000-00003AD30000}"/>
    <cellStyle name="Vírgula 8 8 2 2 2 2" xfId="10335" xr:uid="{00000000-0005-0000-0000-00003BD30000}"/>
    <cellStyle name="Vírgula 8 8 2 2 2 2 2" xfId="54054" xr:uid="{00000000-0005-0000-0000-00003CD30000}"/>
    <cellStyle name="Vírgula 8 8 2 2 2 2 3" xfId="54055" xr:uid="{00000000-0005-0000-0000-00003DD30000}"/>
    <cellStyle name="Vírgula 8 8 2 2 2 2 4" xfId="54056" xr:uid="{00000000-0005-0000-0000-00003ED30000}"/>
    <cellStyle name="Vírgula 8 8 2 2 2 3" xfId="54057" xr:uid="{00000000-0005-0000-0000-00003FD30000}"/>
    <cellStyle name="Vírgula 8 8 2 2 2 3 2" xfId="54058" xr:uid="{00000000-0005-0000-0000-000040D30000}"/>
    <cellStyle name="Vírgula 8 8 2 2 2 3 3" xfId="54059" xr:uid="{00000000-0005-0000-0000-000041D30000}"/>
    <cellStyle name="Vírgula 8 8 2 2 2 4" xfId="54060" xr:uid="{00000000-0005-0000-0000-000042D30000}"/>
    <cellStyle name="Vírgula 8 8 2 2 2 5" xfId="54061" xr:uid="{00000000-0005-0000-0000-000043D30000}"/>
    <cellStyle name="Vírgula 8 8 2 2 2 6" xfId="54062" xr:uid="{00000000-0005-0000-0000-000044D30000}"/>
    <cellStyle name="Vírgula 8 8 2 2 3" xfId="7080" xr:uid="{00000000-0005-0000-0000-000045D30000}"/>
    <cellStyle name="Vírgula 8 8 2 2 3 2" xfId="12022" xr:uid="{00000000-0005-0000-0000-000046D30000}"/>
    <cellStyle name="Vírgula 8 8 2 2 3 3" xfId="54063" xr:uid="{00000000-0005-0000-0000-000047D30000}"/>
    <cellStyle name="Vírgula 8 8 2 2 3 4" xfId="54064" xr:uid="{00000000-0005-0000-0000-000048D30000}"/>
    <cellStyle name="Vírgula 8 8 2 2 4" xfId="8588" xr:uid="{00000000-0005-0000-0000-000049D30000}"/>
    <cellStyle name="Vírgula 8 8 2 2 4 2" xfId="54065" xr:uid="{00000000-0005-0000-0000-00004AD30000}"/>
    <cellStyle name="Vírgula 8 8 2 2 4 3" xfId="54066" xr:uid="{00000000-0005-0000-0000-00004BD30000}"/>
    <cellStyle name="Vírgula 8 8 2 2 4 4" xfId="54067" xr:uid="{00000000-0005-0000-0000-00004CD30000}"/>
    <cellStyle name="Vírgula 8 8 2 2 5" xfId="3626" xr:uid="{00000000-0005-0000-0000-00004DD30000}"/>
    <cellStyle name="Vírgula 8 8 2 2 5 2" xfId="54068" xr:uid="{00000000-0005-0000-0000-00004ED30000}"/>
    <cellStyle name="Vírgula 8 8 2 2 5 3" xfId="54069" xr:uid="{00000000-0005-0000-0000-00004FD30000}"/>
    <cellStyle name="Vírgula 8 8 2 2 5 4" xfId="54070" xr:uid="{00000000-0005-0000-0000-000050D30000}"/>
    <cellStyle name="Vírgula 8 8 2 2 6" xfId="54071" xr:uid="{00000000-0005-0000-0000-000051D30000}"/>
    <cellStyle name="Vírgula 8 8 2 2 6 2" xfId="54072" xr:uid="{00000000-0005-0000-0000-000052D30000}"/>
    <cellStyle name="Vírgula 8 8 2 2 6 3" xfId="54073" xr:uid="{00000000-0005-0000-0000-000053D30000}"/>
    <cellStyle name="Vírgula 8 8 2 2 7" xfId="54074" xr:uid="{00000000-0005-0000-0000-000054D30000}"/>
    <cellStyle name="Vírgula 8 8 2 2 8" xfId="54075" xr:uid="{00000000-0005-0000-0000-000055D30000}"/>
    <cellStyle name="Vírgula 8 8 2 2 9" xfId="54076" xr:uid="{00000000-0005-0000-0000-000056D30000}"/>
    <cellStyle name="Vírgula 8 8 2 3" xfId="4413" xr:uid="{00000000-0005-0000-0000-000057D30000}"/>
    <cellStyle name="Vírgula 8 8 2 3 2" xfId="9398" xr:uid="{00000000-0005-0000-0000-000058D30000}"/>
    <cellStyle name="Vírgula 8 8 2 3 2 2" xfId="54077" xr:uid="{00000000-0005-0000-0000-000059D30000}"/>
    <cellStyle name="Vírgula 8 8 2 3 2 3" xfId="54078" xr:uid="{00000000-0005-0000-0000-00005AD30000}"/>
    <cellStyle name="Vírgula 8 8 2 3 2 4" xfId="54079" xr:uid="{00000000-0005-0000-0000-00005BD30000}"/>
    <cellStyle name="Vírgula 8 8 2 3 3" xfId="54080" xr:uid="{00000000-0005-0000-0000-00005CD30000}"/>
    <cellStyle name="Vírgula 8 8 2 3 3 2" xfId="54081" xr:uid="{00000000-0005-0000-0000-00005DD30000}"/>
    <cellStyle name="Vírgula 8 8 2 3 3 3" xfId="54082" xr:uid="{00000000-0005-0000-0000-00005ED30000}"/>
    <cellStyle name="Vírgula 8 8 2 3 4" xfId="54083" xr:uid="{00000000-0005-0000-0000-00005FD30000}"/>
    <cellStyle name="Vírgula 8 8 2 3 5" xfId="54084" xr:uid="{00000000-0005-0000-0000-000060D30000}"/>
    <cellStyle name="Vírgula 8 8 2 3 6" xfId="54085" xr:uid="{00000000-0005-0000-0000-000061D30000}"/>
    <cellStyle name="Vírgula 8 8 2 4" xfId="6155" xr:uid="{00000000-0005-0000-0000-000062D30000}"/>
    <cellStyle name="Vírgula 8 8 2 4 2" xfId="11097" xr:uid="{00000000-0005-0000-0000-000063D30000}"/>
    <cellStyle name="Vírgula 8 8 2 4 3" xfId="54086" xr:uid="{00000000-0005-0000-0000-000064D30000}"/>
    <cellStyle name="Vírgula 8 8 2 4 4" xfId="54087" xr:uid="{00000000-0005-0000-0000-000065D30000}"/>
    <cellStyle name="Vírgula 8 8 2 5" xfId="7663" xr:uid="{00000000-0005-0000-0000-000066D30000}"/>
    <cellStyle name="Vírgula 8 8 2 5 2" xfId="54088" xr:uid="{00000000-0005-0000-0000-000067D30000}"/>
    <cellStyle name="Vírgula 8 8 2 5 3" xfId="54089" xr:uid="{00000000-0005-0000-0000-000068D30000}"/>
    <cellStyle name="Vírgula 8 8 2 5 4" xfId="54090" xr:uid="{00000000-0005-0000-0000-000069D30000}"/>
    <cellStyle name="Vírgula 8 8 2 6" xfId="2701" xr:uid="{00000000-0005-0000-0000-00006AD30000}"/>
    <cellStyle name="Vírgula 8 8 2 6 2" xfId="54091" xr:uid="{00000000-0005-0000-0000-00006BD30000}"/>
    <cellStyle name="Vírgula 8 8 2 6 3" xfId="54092" xr:uid="{00000000-0005-0000-0000-00006CD30000}"/>
    <cellStyle name="Vírgula 8 8 2 6 4" xfId="54093" xr:uid="{00000000-0005-0000-0000-00006DD30000}"/>
    <cellStyle name="Vírgula 8 8 2 7" xfId="54094" xr:uid="{00000000-0005-0000-0000-00006ED30000}"/>
    <cellStyle name="Vírgula 8 8 2 7 2" xfId="54095" xr:uid="{00000000-0005-0000-0000-00006FD30000}"/>
    <cellStyle name="Vírgula 8 8 2 7 3" xfId="54096" xr:uid="{00000000-0005-0000-0000-000070D30000}"/>
    <cellStyle name="Vírgula 8 8 2 8" xfId="54097" xr:uid="{00000000-0005-0000-0000-000071D30000}"/>
    <cellStyle name="Vírgula 8 8 2 9" xfId="54098" xr:uid="{00000000-0005-0000-0000-000072D30000}"/>
    <cellStyle name="Vírgula 8 8 3" xfId="1992" xr:uid="{00000000-0005-0000-0000-000073D30000}"/>
    <cellStyle name="Vírgula 8 8 3 2" xfId="5350" xr:uid="{00000000-0005-0000-0000-000074D30000}"/>
    <cellStyle name="Vírgula 8 8 3 2 2" xfId="10334" xr:uid="{00000000-0005-0000-0000-000075D30000}"/>
    <cellStyle name="Vírgula 8 8 3 2 2 2" xfId="54099" xr:uid="{00000000-0005-0000-0000-000076D30000}"/>
    <cellStyle name="Vírgula 8 8 3 2 2 3" xfId="54100" xr:uid="{00000000-0005-0000-0000-000077D30000}"/>
    <cellStyle name="Vírgula 8 8 3 2 2 4" xfId="54101" xr:uid="{00000000-0005-0000-0000-000078D30000}"/>
    <cellStyle name="Vírgula 8 8 3 2 3" xfId="54102" xr:uid="{00000000-0005-0000-0000-000079D30000}"/>
    <cellStyle name="Vírgula 8 8 3 2 3 2" xfId="54103" xr:uid="{00000000-0005-0000-0000-00007AD30000}"/>
    <cellStyle name="Vírgula 8 8 3 2 3 3" xfId="54104" xr:uid="{00000000-0005-0000-0000-00007BD30000}"/>
    <cellStyle name="Vírgula 8 8 3 2 4" xfId="54105" xr:uid="{00000000-0005-0000-0000-00007CD30000}"/>
    <cellStyle name="Vírgula 8 8 3 2 5" xfId="54106" xr:uid="{00000000-0005-0000-0000-00007DD30000}"/>
    <cellStyle name="Vírgula 8 8 3 2 6" xfId="54107" xr:uid="{00000000-0005-0000-0000-00007ED30000}"/>
    <cellStyle name="Vírgula 8 8 3 3" xfId="7079" xr:uid="{00000000-0005-0000-0000-00007FD30000}"/>
    <cellStyle name="Vírgula 8 8 3 3 2" xfId="12021" xr:uid="{00000000-0005-0000-0000-000080D30000}"/>
    <cellStyle name="Vírgula 8 8 3 3 3" xfId="54108" xr:uid="{00000000-0005-0000-0000-000081D30000}"/>
    <cellStyle name="Vírgula 8 8 3 3 4" xfId="54109" xr:uid="{00000000-0005-0000-0000-000082D30000}"/>
    <cellStyle name="Vírgula 8 8 3 4" xfId="8587" xr:uid="{00000000-0005-0000-0000-000083D30000}"/>
    <cellStyle name="Vírgula 8 8 3 4 2" xfId="54110" xr:uid="{00000000-0005-0000-0000-000084D30000}"/>
    <cellStyle name="Vírgula 8 8 3 4 3" xfId="54111" xr:uid="{00000000-0005-0000-0000-000085D30000}"/>
    <cellStyle name="Vírgula 8 8 3 4 4" xfId="54112" xr:uid="{00000000-0005-0000-0000-000086D30000}"/>
    <cellStyle name="Vírgula 8 8 3 5" xfId="3625" xr:uid="{00000000-0005-0000-0000-000087D30000}"/>
    <cellStyle name="Vírgula 8 8 3 5 2" xfId="54113" xr:uid="{00000000-0005-0000-0000-000088D30000}"/>
    <cellStyle name="Vírgula 8 8 3 5 3" xfId="54114" xr:uid="{00000000-0005-0000-0000-000089D30000}"/>
    <cellStyle name="Vírgula 8 8 3 5 4" xfId="54115" xr:uid="{00000000-0005-0000-0000-00008AD30000}"/>
    <cellStyle name="Vírgula 8 8 3 6" xfId="54116" xr:uid="{00000000-0005-0000-0000-00008BD30000}"/>
    <cellStyle name="Vírgula 8 8 3 6 2" xfId="54117" xr:uid="{00000000-0005-0000-0000-00008CD30000}"/>
    <cellStyle name="Vírgula 8 8 3 6 3" xfId="54118" xr:uid="{00000000-0005-0000-0000-00008DD30000}"/>
    <cellStyle name="Vírgula 8 8 3 7" xfId="54119" xr:uid="{00000000-0005-0000-0000-00008ED30000}"/>
    <cellStyle name="Vírgula 8 8 3 8" xfId="54120" xr:uid="{00000000-0005-0000-0000-00008FD30000}"/>
    <cellStyle name="Vírgula 8 8 3 9" xfId="54121" xr:uid="{00000000-0005-0000-0000-000090D30000}"/>
    <cellStyle name="Vírgula 8 8 4" xfId="3932" xr:uid="{00000000-0005-0000-0000-000091D30000}"/>
    <cellStyle name="Vírgula 8 8 4 2" xfId="9011" xr:uid="{00000000-0005-0000-0000-000092D30000}"/>
    <cellStyle name="Vírgula 8 8 4 2 2" xfId="54122" xr:uid="{00000000-0005-0000-0000-000093D30000}"/>
    <cellStyle name="Vírgula 8 8 4 2 3" xfId="54123" xr:uid="{00000000-0005-0000-0000-000094D30000}"/>
    <cellStyle name="Vírgula 8 8 4 2 4" xfId="54124" xr:uid="{00000000-0005-0000-0000-000095D30000}"/>
    <cellStyle name="Vírgula 8 8 4 3" xfId="54125" xr:uid="{00000000-0005-0000-0000-000096D30000}"/>
    <cellStyle name="Vírgula 8 8 4 3 2" xfId="54126" xr:uid="{00000000-0005-0000-0000-000097D30000}"/>
    <cellStyle name="Vírgula 8 8 4 3 3" xfId="54127" xr:uid="{00000000-0005-0000-0000-000098D30000}"/>
    <cellStyle name="Vírgula 8 8 4 4" xfId="54128" xr:uid="{00000000-0005-0000-0000-000099D30000}"/>
    <cellStyle name="Vírgula 8 8 4 5" xfId="54129" xr:uid="{00000000-0005-0000-0000-00009AD30000}"/>
    <cellStyle name="Vírgula 8 8 4 6" xfId="54130" xr:uid="{00000000-0005-0000-0000-00009BD30000}"/>
    <cellStyle name="Vírgula 8 8 5" xfId="5698" xr:uid="{00000000-0005-0000-0000-00009CD30000}"/>
    <cellStyle name="Vírgula 8 8 5 2" xfId="10640" xr:uid="{00000000-0005-0000-0000-00009DD30000}"/>
    <cellStyle name="Vírgula 8 8 5 3" xfId="54131" xr:uid="{00000000-0005-0000-0000-00009ED30000}"/>
    <cellStyle name="Vírgula 8 8 5 4" xfId="54132" xr:uid="{00000000-0005-0000-0000-00009FD30000}"/>
    <cellStyle name="Vírgula 8 8 6" xfId="7206" xr:uid="{00000000-0005-0000-0000-0000A0D30000}"/>
    <cellStyle name="Vírgula 8 8 6 2" xfId="54133" xr:uid="{00000000-0005-0000-0000-0000A1D30000}"/>
    <cellStyle name="Vírgula 8 8 6 3" xfId="54134" xr:uid="{00000000-0005-0000-0000-0000A2D30000}"/>
    <cellStyle name="Vírgula 8 8 6 4" xfId="54135" xr:uid="{00000000-0005-0000-0000-0000A3D30000}"/>
    <cellStyle name="Vírgula 8 8 7" xfId="2244" xr:uid="{00000000-0005-0000-0000-0000A4D30000}"/>
    <cellStyle name="Vírgula 8 8 7 2" xfId="54136" xr:uid="{00000000-0005-0000-0000-0000A5D30000}"/>
    <cellStyle name="Vírgula 8 8 7 3" xfId="54137" xr:uid="{00000000-0005-0000-0000-0000A6D30000}"/>
    <cellStyle name="Vírgula 8 8 7 4" xfId="54138" xr:uid="{00000000-0005-0000-0000-0000A7D30000}"/>
    <cellStyle name="Vírgula 8 8 8" xfId="54139" xr:uid="{00000000-0005-0000-0000-0000A8D30000}"/>
    <cellStyle name="Vírgula 8 8 8 2" xfId="54140" xr:uid="{00000000-0005-0000-0000-0000A9D30000}"/>
    <cellStyle name="Vírgula 8 8 8 3" xfId="54141" xr:uid="{00000000-0005-0000-0000-0000AAD30000}"/>
    <cellStyle name="Vírgula 8 8 9" xfId="54142" xr:uid="{00000000-0005-0000-0000-0000ABD30000}"/>
    <cellStyle name="Vírgula 8 9" xfId="834" xr:uid="{00000000-0005-0000-0000-0000ACD30000}"/>
    <cellStyle name="Vírgula 8 9 10" xfId="54143" xr:uid="{00000000-0005-0000-0000-0000ADD30000}"/>
    <cellStyle name="Vírgula 8 9 2" xfId="1994" xr:uid="{00000000-0005-0000-0000-0000AED30000}"/>
    <cellStyle name="Vírgula 8 9 2 2" xfId="5352" xr:uid="{00000000-0005-0000-0000-0000AFD30000}"/>
    <cellStyle name="Vírgula 8 9 2 2 2" xfId="10336" xr:uid="{00000000-0005-0000-0000-0000B0D30000}"/>
    <cellStyle name="Vírgula 8 9 2 2 2 2" xfId="54144" xr:uid="{00000000-0005-0000-0000-0000B1D30000}"/>
    <cellStyle name="Vírgula 8 9 2 2 2 3" xfId="54145" xr:uid="{00000000-0005-0000-0000-0000B2D30000}"/>
    <cellStyle name="Vírgula 8 9 2 2 2 4" xfId="54146" xr:uid="{00000000-0005-0000-0000-0000B3D30000}"/>
    <cellStyle name="Vírgula 8 9 2 2 3" xfId="54147" xr:uid="{00000000-0005-0000-0000-0000B4D30000}"/>
    <cellStyle name="Vírgula 8 9 2 2 3 2" xfId="54148" xr:uid="{00000000-0005-0000-0000-0000B5D30000}"/>
    <cellStyle name="Vírgula 8 9 2 2 3 3" xfId="54149" xr:uid="{00000000-0005-0000-0000-0000B6D30000}"/>
    <cellStyle name="Vírgula 8 9 2 2 4" xfId="54150" xr:uid="{00000000-0005-0000-0000-0000B7D30000}"/>
    <cellStyle name="Vírgula 8 9 2 2 5" xfId="54151" xr:uid="{00000000-0005-0000-0000-0000B8D30000}"/>
    <cellStyle name="Vírgula 8 9 2 2 6" xfId="54152" xr:uid="{00000000-0005-0000-0000-0000B9D30000}"/>
    <cellStyle name="Vírgula 8 9 2 3" xfId="7081" xr:uid="{00000000-0005-0000-0000-0000BAD30000}"/>
    <cellStyle name="Vírgula 8 9 2 3 2" xfId="12023" xr:uid="{00000000-0005-0000-0000-0000BBD30000}"/>
    <cellStyle name="Vírgula 8 9 2 3 3" xfId="54153" xr:uid="{00000000-0005-0000-0000-0000BCD30000}"/>
    <cellStyle name="Vírgula 8 9 2 3 4" xfId="54154" xr:uid="{00000000-0005-0000-0000-0000BDD30000}"/>
    <cellStyle name="Vírgula 8 9 2 4" xfId="8589" xr:uid="{00000000-0005-0000-0000-0000BED30000}"/>
    <cellStyle name="Vírgula 8 9 2 4 2" xfId="54155" xr:uid="{00000000-0005-0000-0000-0000BFD30000}"/>
    <cellStyle name="Vírgula 8 9 2 4 3" xfId="54156" xr:uid="{00000000-0005-0000-0000-0000C0D30000}"/>
    <cellStyle name="Vírgula 8 9 2 4 4" xfId="54157" xr:uid="{00000000-0005-0000-0000-0000C1D30000}"/>
    <cellStyle name="Vírgula 8 9 2 5" xfId="3627" xr:uid="{00000000-0005-0000-0000-0000C2D30000}"/>
    <cellStyle name="Vírgula 8 9 2 5 2" xfId="54158" xr:uid="{00000000-0005-0000-0000-0000C3D30000}"/>
    <cellStyle name="Vírgula 8 9 2 5 3" xfId="54159" xr:uid="{00000000-0005-0000-0000-0000C4D30000}"/>
    <cellStyle name="Vírgula 8 9 2 5 4" xfId="54160" xr:uid="{00000000-0005-0000-0000-0000C5D30000}"/>
    <cellStyle name="Vírgula 8 9 2 6" xfId="54161" xr:uid="{00000000-0005-0000-0000-0000C6D30000}"/>
    <cellStyle name="Vírgula 8 9 2 6 2" xfId="54162" xr:uid="{00000000-0005-0000-0000-0000C7D30000}"/>
    <cellStyle name="Vírgula 8 9 2 6 3" xfId="54163" xr:uid="{00000000-0005-0000-0000-0000C8D30000}"/>
    <cellStyle name="Vírgula 8 9 2 7" xfId="54164" xr:uid="{00000000-0005-0000-0000-0000C9D30000}"/>
    <cellStyle name="Vírgula 8 9 2 8" xfId="54165" xr:uid="{00000000-0005-0000-0000-0000CAD30000}"/>
    <cellStyle name="Vírgula 8 9 2 9" xfId="54166" xr:uid="{00000000-0005-0000-0000-0000CBD30000}"/>
    <cellStyle name="Vírgula 8 9 3" xfId="4276" xr:uid="{00000000-0005-0000-0000-0000CCD30000}"/>
    <cellStyle name="Vírgula 8 9 3 2" xfId="9262" xr:uid="{00000000-0005-0000-0000-0000CDD30000}"/>
    <cellStyle name="Vírgula 8 9 3 2 2" xfId="54167" xr:uid="{00000000-0005-0000-0000-0000CED30000}"/>
    <cellStyle name="Vírgula 8 9 3 2 3" xfId="54168" xr:uid="{00000000-0005-0000-0000-0000CFD30000}"/>
    <cellStyle name="Vírgula 8 9 3 2 4" xfId="54169" xr:uid="{00000000-0005-0000-0000-0000D0D30000}"/>
    <cellStyle name="Vírgula 8 9 3 3" xfId="54170" xr:uid="{00000000-0005-0000-0000-0000D1D30000}"/>
    <cellStyle name="Vírgula 8 9 3 3 2" xfId="54171" xr:uid="{00000000-0005-0000-0000-0000D2D30000}"/>
    <cellStyle name="Vírgula 8 9 3 3 3" xfId="54172" xr:uid="{00000000-0005-0000-0000-0000D3D30000}"/>
    <cellStyle name="Vírgula 8 9 3 4" xfId="54173" xr:uid="{00000000-0005-0000-0000-0000D4D30000}"/>
    <cellStyle name="Vírgula 8 9 3 5" xfId="54174" xr:uid="{00000000-0005-0000-0000-0000D5D30000}"/>
    <cellStyle name="Vírgula 8 9 3 6" xfId="54175" xr:uid="{00000000-0005-0000-0000-0000D6D30000}"/>
    <cellStyle name="Vírgula 8 9 4" xfId="6020" xr:uid="{00000000-0005-0000-0000-0000D7D30000}"/>
    <cellStyle name="Vírgula 8 9 4 2" xfId="10962" xr:uid="{00000000-0005-0000-0000-0000D8D30000}"/>
    <cellStyle name="Vírgula 8 9 4 3" xfId="54176" xr:uid="{00000000-0005-0000-0000-0000D9D30000}"/>
    <cellStyle name="Vírgula 8 9 4 4" xfId="54177" xr:uid="{00000000-0005-0000-0000-0000DAD30000}"/>
    <cellStyle name="Vírgula 8 9 5" xfId="7528" xr:uid="{00000000-0005-0000-0000-0000DBD30000}"/>
    <cellStyle name="Vírgula 8 9 5 2" xfId="54178" xr:uid="{00000000-0005-0000-0000-0000DCD30000}"/>
    <cellStyle name="Vírgula 8 9 5 3" xfId="54179" xr:uid="{00000000-0005-0000-0000-0000DDD30000}"/>
    <cellStyle name="Vírgula 8 9 5 4" xfId="54180" xr:uid="{00000000-0005-0000-0000-0000DED30000}"/>
    <cellStyle name="Vírgula 8 9 6" xfId="2566" xr:uid="{00000000-0005-0000-0000-0000DFD30000}"/>
    <cellStyle name="Vírgula 8 9 6 2" xfId="54181" xr:uid="{00000000-0005-0000-0000-0000E0D30000}"/>
    <cellStyle name="Vírgula 8 9 6 3" xfId="54182" xr:uid="{00000000-0005-0000-0000-0000E1D30000}"/>
    <cellStyle name="Vírgula 8 9 6 4" xfId="54183" xr:uid="{00000000-0005-0000-0000-0000E2D30000}"/>
    <cellStyle name="Vírgula 8 9 7" xfId="54184" xr:uid="{00000000-0005-0000-0000-0000E3D30000}"/>
    <cellStyle name="Vírgula 8 9 7 2" xfId="54185" xr:uid="{00000000-0005-0000-0000-0000E4D30000}"/>
    <cellStyle name="Vírgula 8 9 7 3" xfId="54186" xr:uid="{00000000-0005-0000-0000-0000E5D30000}"/>
    <cellStyle name="Vírgula 8 9 8" xfId="54187" xr:uid="{00000000-0005-0000-0000-0000E6D30000}"/>
    <cellStyle name="Vírgula 8 9 9" xfId="54188" xr:uid="{00000000-0005-0000-0000-0000E7D30000}"/>
    <cellStyle name="Vírgula 9" xfId="59" xr:uid="{00000000-0005-0000-0000-0000E8D30000}"/>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1</xdr:col>
          <xdr:colOff>95250</xdr:colOff>
          <xdr:row>2</xdr:row>
          <xdr:rowOff>171450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000-0000011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485774</xdr:colOff>
      <xdr:row>0</xdr:row>
      <xdr:rowOff>85725</xdr:rowOff>
    </xdr:from>
    <xdr:to>
      <xdr:col>1</xdr:col>
      <xdr:colOff>973844</xdr:colOff>
      <xdr:row>2</xdr:row>
      <xdr:rowOff>428625</xdr:rowOff>
    </xdr:to>
    <xdr:pic>
      <xdr:nvPicPr>
        <xdr:cNvPr id="2" name="Imagem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0549" y="85725"/>
          <a:ext cx="1145295" cy="112395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285750</xdr:colOff>
      <xdr:row>0</xdr:row>
      <xdr:rowOff>9525</xdr:rowOff>
    </xdr:from>
    <xdr:to>
      <xdr:col>0</xdr:col>
      <xdr:colOff>1429437</xdr:colOff>
      <xdr:row>1</xdr:row>
      <xdr:rowOff>741218</xdr:rowOff>
    </xdr:to>
    <xdr:pic>
      <xdr:nvPicPr>
        <xdr:cNvPr id="3" name="Imagem 2">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9525"/>
          <a:ext cx="1143687" cy="112221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214312</xdr:colOff>
      <xdr:row>0</xdr:row>
      <xdr:rowOff>226218</xdr:rowOff>
    </xdr:from>
    <xdr:to>
      <xdr:col>3</xdr:col>
      <xdr:colOff>1359607</xdr:colOff>
      <xdr:row>2</xdr:row>
      <xdr:rowOff>421480</xdr:rowOff>
    </xdr:to>
    <xdr:pic>
      <xdr:nvPicPr>
        <xdr:cNvPr id="3" name="Imagem 2">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4406" y="226218"/>
          <a:ext cx="1145295" cy="112395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PLANILHA%20TOTAL/PLANILHA%20MURO%20DE%20ARRIMO%20SALA%20DE%20VACINA.xlsx" TargetMode="External"/><Relationship Id="rId2" Type="http://schemas.openxmlformats.org/officeDocument/2006/relationships/externalLinkPath" Target="file:///C:\Users\Setor%20Obras\Desktop\DOCUMENTOS\PREFEITURA%202026\SALA%20DE%20VACINA-%20T&#201;RMINO\PLANILHA%20TOTAL\PLANILHA%20MURO%20DE%20ARRIMO%20SALA%20DE%20VACINA.xlsx" TargetMode="External"/><Relationship Id="rId1" Type="http://schemas.openxmlformats.org/officeDocument/2006/relationships/externalLinkPath" Target="/Users/Setor%20Obras/Desktop/DOCUMENTOS/PREFEITURA%202026/SALA%20DE%20VACINA-%20T&#201;RMINO/PLANILHA%20TOTAL/PLANILHA%20MURO%20DE%20ARRIMO%20SALA%20DE%20VACINA.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LANILHA%20TOTAL/PLANILHA%20SALA%20DE%20VACINA%20SENADOR%20AMARAL%20DANIEL-%20MG.xlsx" TargetMode="External"/><Relationship Id="rId2" Type="http://schemas.openxmlformats.org/officeDocument/2006/relationships/externalLinkPath" Target="file:///C:\Users\Setor%20Obras\Desktop\DOCUMENTOS\PREFEITURA%202026\SALA%20DE%20VACINA-%20T&#201;RMINO\PLANILHA%20TOTAL\PLANILHA%20SALA%20DE%20VACINA%20SENADOR%20AMARAL%20DANIEL-%20MG.xlsx" TargetMode="External"/><Relationship Id="rId1" Type="http://schemas.openxmlformats.org/officeDocument/2006/relationships/externalLinkPath" Target="/Users/Setor%20Obras/Desktop/DOCUMENTOS/PREFEITURA%202026/SALA%20DE%20VACINA-%20T&#201;RMINO/PLANILHA%20TOTAL/PLANILHA%20SALA%20DE%20VACINA%20SENADOR%20AMARAL%20DANIEL-%20M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RÇAMENTO"/>
      <sheetName val="CRONOGRAMA"/>
      <sheetName val="MEMORIA DE CÁLCULO"/>
      <sheetName val="BDI"/>
    </sheetNames>
    <sheetDataSet>
      <sheetData sheetId="0"/>
      <sheetData sheetId="1"/>
      <sheetData sheetId="2">
        <row r="33">
          <cell r="M33">
            <v>11.105</v>
          </cell>
        </row>
        <row r="219">
          <cell r="J219">
            <v>49.769999999999996</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ORÇAMENTO"/>
      <sheetName val="CRONOGRAMA"/>
      <sheetName val="MEMORIA DE CÁLCULO"/>
      <sheetName val="BDI"/>
    </sheetNames>
    <sheetDataSet>
      <sheetData sheetId="0">
        <row r="72">
          <cell r="F72">
            <v>357.9</v>
          </cell>
        </row>
        <row r="73">
          <cell r="F73">
            <v>51.1</v>
          </cell>
        </row>
        <row r="74">
          <cell r="F74">
            <v>19.5</v>
          </cell>
        </row>
        <row r="75">
          <cell r="F75">
            <v>627.4</v>
          </cell>
        </row>
        <row r="76">
          <cell r="F76">
            <v>58.8</v>
          </cell>
        </row>
        <row r="77">
          <cell r="F77">
            <v>30</v>
          </cell>
        </row>
        <row r="78">
          <cell r="F78">
            <v>7</v>
          </cell>
        </row>
        <row r="79">
          <cell r="F79">
            <v>1</v>
          </cell>
        </row>
        <row r="80">
          <cell r="F80">
            <v>22</v>
          </cell>
        </row>
        <row r="81">
          <cell r="F81">
            <v>3</v>
          </cell>
        </row>
        <row r="82">
          <cell r="F82">
            <v>3</v>
          </cell>
        </row>
        <row r="83">
          <cell r="F83">
            <v>2</v>
          </cell>
        </row>
        <row r="84">
          <cell r="F84">
            <v>2</v>
          </cell>
        </row>
        <row r="85">
          <cell r="F85">
            <v>4</v>
          </cell>
        </row>
        <row r="86">
          <cell r="F86">
            <v>1</v>
          </cell>
        </row>
        <row r="87">
          <cell r="F87">
            <v>1</v>
          </cell>
        </row>
        <row r="88">
          <cell r="F88">
            <v>22</v>
          </cell>
        </row>
        <row r="89">
          <cell r="F89">
            <v>3</v>
          </cell>
        </row>
        <row r="90">
          <cell r="F90">
            <v>3</v>
          </cell>
        </row>
        <row r="91">
          <cell r="F91">
            <v>5</v>
          </cell>
        </row>
        <row r="92">
          <cell r="F92">
            <v>3</v>
          </cell>
        </row>
        <row r="94">
          <cell r="F94">
            <v>1</v>
          </cell>
        </row>
        <row r="95">
          <cell r="F95">
            <v>3</v>
          </cell>
        </row>
        <row r="96">
          <cell r="F96">
            <v>1</v>
          </cell>
        </row>
        <row r="105">
          <cell r="F105">
            <v>2</v>
          </cell>
        </row>
        <row r="106">
          <cell r="F106">
            <v>6</v>
          </cell>
        </row>
        <row r="107">
          <cell r="F107">
            <v>7</v>
          </cell>
        </row>
        <row r="108">
          <cell r="F108">
            <v>10</v>
          </cell>
        </row>
        <row r="109">
          <cell r="F109">
            <v>6</v>
          </cell>
        </row>
        <row r="110">
          <cell r="F110">
            <v>7</v>
          </cell>
        </row>
        <row r="111">
          <cell r="F111">
            <v>1</v>
          </cell>
        </row>
        <row r="116">
          <cell r="F116">
            <v>2</v>
          </cell>
        </row>
        <row r="117">
          <cell r="F117">
            <v>4</v>
          </cell>
        </row>
        <row r="121">
          <cell r="F121">
            <v>9</v>
          </cell>
        </row>
      </sheetData>
      <sheetData sheetId="1" refreshError="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view="pageBreakPreview" topLeftCell="A10" zoomScale="70" zoomScaleNormal="100" zoomScaleSheetLayoutView="70" workbookViewId="0">
      <selection activeCell="H31" sqref="H31"/>
    </sheetView>
  </sheetViews>
  <sheetFormatPr defaultRowHeight="14.25"/>
  <cols>
    <col min="3" max="3" width="2.5" customWidth="1"/>
    <col min="5" max="5" width="21.25" customWidth="1"/>
    <col min="6" max="6" width="10.25" customWidth="1"/>
    <col min="7" max="7" width="13.25" customWidth="1"/>
  </cols>
  <sheetData>
    <row r="1" spans="1:10" ht="27.75" customHeight="1">
      <c r="B1" s="301" t="s">
        <v>213</v>
      </c>
      <c r="C1" s="301"/>
      <c r="D1" s="301"/>
      <c r="E1" s="301"/>
      <c r="F1" s="301"/>
      <c r="G1" s="301"/>
      <c r="H1" s="301"/>
      <c r="I1" s="301"/>
      <c r="J1" s="302"/>
    </row>
    <row r="2" spans="1:10" ht="15">
      <c r="B2" s="301" t="s">
        <v>214</v>
      </c>
      <c r="C2" s="301"/>
      <c r="D2" s="301"/>
      <c r="E2" s="301"/>
      <c r="F2" s="301"/>
      <c r="G2" s="301"/>
      <c r="H2" s="301"/>
      <c r="I2" s="301"/>
      <c r="J2" s="302"/>
    </row>
    <row r="3" spans="1:10" ht="15">
      <c r="B3" s="303" t="s">
        <v>215</v>
      </c>
      <c r="C3" s="303"/>
      <c r="D3" s="303"/>
      <c r="E3" s="303"/>
      <c r="F3" s="303"/>
      <c r="G3" s="303"/>
      <c r="H3" s="303"/>
      <c r="I3" s="303"/>
      <c r="J3" s="304"/>
    </row>
    <row r="4" spans="1:10" ht="33.75" customHeight="1">
      <c r="A4" s="312" t="s">
        <v>216</v>
      </c>
      <c r="B4" s="312"/>
      <c r="C4" s="312"/>
      <c r="D4" s="312"/>
      <c r="E4" s="312"/>
      <c r="F4" s="312"/>
      <c r="G4" s="312"/>
      <c r="H4" s="309" t="s">
        <v>220</v>
      </c>
      <c r="I4" s="309"/>
      <c r="J4" s="309"/>
    </row>
    <row r="5" spans="1:10" ht="15">
      <c r="A5" s="308" t="s">
        <v>217</v>
      </c>
      <c r="B5" s="308"/>
      <c r="C5" s="308"/>
      <c r="D5" s="308" t="s">
        <v>218</v>
      </c>
      <c r="E5" s="308"/>
      <c r="F5" s="308"/>
      <c r="G5" s="102" t="s">
        <v>219</v>
      </c>
      <c r="H5" s="310" t="s">
        <v>221</v>
      </c>
      <c r="I5" s="310"/>
      <c r="J5" s="310"/>
    </row>
    <row r="6" spans="1:10">
      <c r="A6" s="311" t="s">
        <v>222</v>
      </c>
      <c r="B6" s="311"/>
      <c r="C6" s="311"/>
      <c r="D6" s="311"/>
      <c r="E6" s="311"/>
      <c r="F6" s="311"/>
      <c r="G6" s="311"/>
      <c r="H6" s="89" t="s">
        <v>223</v>
      </c>
      <c r="I6" s="89" t="s">
        <v>223</v>
      </c>
      <c r="J6" s="89" t="s">
        <v>223</v>
      </c>
    </row>
    <row r="7" spans="1:10">
      <c r="A7" s="306" t="s">
        <v>192</v>
      </c>
      <c r="B7" s="306"/>
      <c r="C7" s="306"/>
      <c r="D7" s="306"/>
      <c r="E7" s="306"/>
      <c r="F7" s="306"/>
      <c r="G7" s="100" t="s">
        <v>191</v>
      </c>
      <c r="H7" s="89" t="s">
        <v>191</v>
      </c>
      <c r="I7" s="89" t="s">
        <v>191</v>
      </c>
      <c r="J7" s="89" t="s">
        <v>191</v>
      </c>
    </row>
    <row r="8" spans="1:10">
      <c r="A8" s="306">
        <v>1</v>
      </c>
      <c r="B8" s="306"/>
      <c r="C8" s="306"/>
      <c r="D8" s="306" t="s">
        <v>224</v>
      </c>
      <c r="E8" s="306"/>
      <c r="F8" s="306"/>
      <c r="G8" s="98">
        <v>1</v>
      </c>
      <c r="H8" s="53">
        <v>0.8</v>
      </c>
      <c r="I8" s="53">
        <v>0.8</v>
      </c>
      <c r="J8" s="53">
        <v>1</v>
      </c>
    </row>
    <row r="9" spans="1:10">
      <c r="A9" s="306">
        <v>2</v>
      </c>
      <c r="B9" s="306"/>
      <c r="C9" s="306"/>
      <c r="D9" s="306" t="s">
        <v>225</v>
      </c>
      <c r="E9" s="306"/>
      <c r="F9" s="306"/>
      <c r="G9" s="98">
        <v>0.97</v>
      </c>
      <c r="H9" s="53">
        <v>0.97</v>
      </c>
      <c r="I9" s="53">
        <v>1.27</v>
      </c>
      <c r="J9" s="53">
        <v>1.27</v>
      </c>
    </row>
    <row r="10" spans="1:10">
      <c r="A10" s="306">
        <v>3</v>
      </c>
      <c r="B10" s="306"/>
      <c r="C10" s="306"/>
      <c r="D10" s="306" t="s">
        <v>226</v>
      </c>
      <c r="E10" s="306"/>
      <c r="F10" s="306"/>
      <c r="G10" s="98">
        <v>3.15</v>
      </c>
      <c r="H10" s="53">
        <v>3</v>
      </c>
      <c r="I10" s="53">
        <v>4</v>
      </c>
      <c r="J10" s="53">
        <v>5.5</v>
      </c>
    </row>
    <row r="11" spans="1:10">
      <c r="A11" s="300" t="s">
        <v>227</v>
      </c>
      <c r="B11" s="300"/>
      <c r="C11" s="300"/>
      <c r="D11" s="300"/>
      <c r="E11" s="300"/>
      <c r="F11" s="300"/>
      <c r="G11" s="52">
        <f>1+((G8+G9+G10)/100)</f>
        <v>1.0511999999999999</v>
      </c>
    </row>
    <row r="12" spans="1:10">
      <c r="A12" s="306">
        <v>4</v>
      </c>
      <c r="B12" s="306"/>
      <c r="C12" s="306"/>
      <c r="D12" s="306" t="s">
        <v>228</v>
      </c>
      <c r="E12" s="306"/>
      <c r="F12" s="306"/>
      <c r="G12" s="98">
        <v>0.59</v>
      </c>
      <c r="H12" s="81">
        <v>0.59</v>
      </c>
      <c r="I12" s="53">
        <v>1.23</v>
      </c>
      <c r="J12" s="53">
        <v>1.39</v>
      </c>
    </row>
    <row r="13" spans="1:10">
      <c r="A13" s="300" t="s">
        <v>229</v>
      </c>
      <c r="B13" s="300"/>
      <c r="C13" s="300"/>
      <c r="D13" s="300"/>
      <c r="E13" s="300"/>
      <c r="F13" s="300"/>
      <c r="G13" s="52">
        <f>1+(G12/100)</f>
        <v>1.0059</v>
      </c>
    </row>
    <row r="14" spans="1:10">
      <c r="A14" s="306">
        <v>5</v>
      </c>
      <c r="B14" s="306"/>
      <c r="C14" s="306"/>
      <c r="D14" s="306" t="s">
        <v>230</v>
      </c>
      <c r="E14" s="306"/>
      <c r="F14" s="306"/>
      <c r="G14" s="98">
        <v>6.16</v>
      </c>
      <c r="H14" s="81">
        <v>6.16</v>
      </c>
      <c r="I14" s="53">
        <v>7.4</v>
      </c>
      <c r="J14" s="53">
        <v>8.9600000000000009</v>
      </c>
    </row>
    <row r="15" spans="1:10">
      <c r="A15" s="306" t="s">
        <v>231</v>
      </c>
      <c r="B15" s="306"/>
      <c r="C15" s="306"/>
      <c r="D15" s="306"/>
      <c r="E15" s="306"/>
      <c r="F15" s="306"/>
      <c r="G15" s="52">
        <f>1+(G14/100)</f>
        <v>1.0616000000000001</v>
      </c>
    </row>
    <row r="16" spans="1:10">
      <c r="A16" s="306" t="s">
        <v>190</v>
      </c>
      <c r="B16" s="306"/>
      <c r="C16" s="306"/>
      <c r="D16" s="306"/>
      <c r="E16" s="306"/>
      <c r="F16" s="306"/>
      <c r="G16" s="306"/>
    </row>
    <row r="17" spans="1:10">
      <c r="A17" s="306">
        <v>6</v>
      </c>
      <c r="B17" s="306"/>
      <c r="C17" s="306"/>
      <c r="D17" s="306" t="s">
        <v>232</v>
      </c>
      <c r="E17" s="306"/>
      <c r="F17" s="306"/>
      <c r="G17" s="99">
        <v>3</v>
      </c>
      <c r="H17" s="53">
        <v>3</v>
      </c>
      <c r="I17" s="53">
        <v>3</v>
      </c>
      <c r="J17" s="53">
        <v>3</v>
      </c>
    </row>
    <row r="18" spans="1:10">
      <c r="A18" s="306">
        <v>7</v>
      </c>
      <c r="B18" s="306"/>
      <c r="C18" s="306"/>
      <c r="D18" s="306" t="s">
        <v>233</v>
      </c>
      <c r="E18" s="306"/>
      <c r="F18" s="306"/>
      <c r="G18" s="98">
        <v>0.65</v>
      </c>
      <c r="H18" s="52">
        <v>0.65</v>
      </c>
      <c r="I18" s="52">
        <v>0.65</v>
      </c>
      <c r="J18" s="52">
        <v>0.65</v>
      </c>
    </row>
    <row r="19" spans="1:10">
      <c r="A19" s="306">
        <v>8</v>
      </c>
      <c r="B19" s="306"/>
      <c r="C19" s="306"/>
      <c r="D19" s="306" t="s">
        <v>189</v>
      </c>
      <c r="E19" s="306"/>
      <c r="F19" s="306"/>
      <c r="G19" s="52"/>
      <c r="H19" s="300" t="s">
        <v>234</v>
      </c>
      <c r="I19" s="300"/>
      <c r="J19" s="300"/>
    </row>
    <row r="20" spans="1:10">
      <c r="A20" s="306">
        <v>9</v>
      </c>
      <c r="B20" s="306"/>
      <c r="C20" s="306"/>
      <c r="D20" s="306" t="s">
        <v>188</v>
      </c>
      <c r="E20" s="306"/>
      <c r="F20" s="306"/>
      <c r="G20" s="52"/>
      <c r="H20" s="300" t="s">
        <v>234</v>
      </c>
      <c r="I20" s="300"/>
      <c r="J20" s="300"/>
    </row>
    <row r="21" spans="1:10">
      <c r="A21" s="306" t="s">
        <v>187</v>
      </c>
      <c r="B21" s="306"/>
      <c r="C21" s="306"/>
      <c r="D21" s="306"/>
      <c r="E21" s="306"/>
      <c r="F21" s="306"/>
      <c r="G21" s="306"/>
    </row>
    <row r="22" spans="1:10">
      <c r="A22" s="306">
        <v>10</v>
      </c>
      <c r="B22" s="306"/>
      <c r="C22" s="306"/>
      <c r="D22" s="306" t="s">
        <v>186</v>
      </c>
      <c r="E22" s="306"/>
      <c r="F22" s="306"/>
      <c r="G22" s="101">
        <v>5</v>
      </c>
      <c r="H22" s="307" t="s">
        <v>235</v>
      </c>
      <c r="I22" s="306"/>
      <c r="J22" s="306"/>
    </row>
    <row r="23" spans="1:10">
      <c r="A23" s="306" t="s">
        <v>236</v>
      </c>
      <c r="B23" s="306"/>
      <c r="C23" s="306"/>
      <c r="D23" s="306"/>
      <c r="E23" s="306"/>
      <c r="F23" s="306"/>
      <c r="G23" s="52">
        <f>(G17+G18+G19+G20+G22)/100</f>
        <v>8.6500000000000007E-2</v>
      </c>
    </row>
    <row r="24" spans="1:10">
      <c r="A24" s="306" t="s">
        <v>185</v>
      </c>
      <c r="B24" s="306"/>
      <c r="C24" s="306"/>
      <c r="D24" s="306"/>
      <c r="E24" s="306"/>
      <c r="F24" s="306"/>
      <c r="G24" s="99">
        <f>(((G11*G13*G15)/(1-G23))-1)*100</f>
        <v>22.883201765517256</v>
      </c>
      <c r="H24" s="80">
        <v>20.34</v>
      </c>
      <c r="I24" s="52">
        <v>22.12</v>
      </c>
      <c r="J24" s="53">
        <v>25</v>
      </c>
    </row>
    <row r="27" spans="1:10">
      <c r="B27" t="s">
        <v>243</v>
      </c>
      <c r="E27" s="305" t="s">
        <v>253</v>
      </c>
      <c r="F27" s="305"/>
      <c r="G27" s="299"/>
    </row>
    <row r="28" spans="1:10">
      <c r="E28" s="300" t="s">
        <v>244</v>
      </c>
      <c r="F28" s="300"/>
      <c r="G28" s="299"/>
    </row>
    <row r="29" spans="1:10">
      <c r="A29" t="s">
        <v>251</v>
      </c>
    </row>
    <row r="30" spans="1:10">
      <c r="A30" t="s">
        <v>245</v>
      </c>
      <c r="B30" s="300" t="s">
        <v>224</v>
      </c>
      <c r="C30" s="300"/>
      <c r="D30" s="300"/>
    </row>
    <row r="31" spans="1:10">
      <c r="A31" t="s">
        <v>246</v>
      </c>
      <c r="B31" s="300" t="s">
        <v>225</v>
      </c>
      <c r="C31" s="300"/>
      <c r="D31" s="300"/>
    </row>
    <row r="32" spans="1:10">
      <c r="A32" t="s">
        <v>247</v>
      </c>
      <c r="B32" s="300" t="s">
        <v>226</v>
      </c>
      <c r="C32" s="300"/>
      <c r="D32" s="300"/>
    </row>
    <row r="33" spans="1:6">
      <c r="A33" t="s">
        <v>248</v>
      </c>
      <c r="B33" s="300" t="s">
        <v>228</v>
      </c>
      <c r="C33" s="300"/>
      <c r="D33" s="300"/>
    </row>
    <row r="34" spans="1:6">
      <c r="A34" t="s">
        <v>249</v>
      </c>
      <c r="B34" s="300" t="s">
        <v>230</v>
      </c>
      <c r="C34" s="300"/>
      <c r="D34" s="300"/>
    </row>
    <row r="35" spans="1:6">
      <c r="A35" t="s">
        <v>250</v>
      </c>
      <c r="B35" s="299" t="s">
        <v>252</v>
      </c>
      <c r="C35" s="299"/>
      <c r="D35" s="299"/>
    </row>
    <row r="36" spans="1:6">
      <c r="F36" t="s">
        <v>419</v>
      </c>
    </row>
    <row r="41" spans="1:6">
      <c r="F41" t="s">
        <v>184</v>
      </c>
    </row>
    <row r="42" spans="1:6">
      <c r="F42" t="s">
        <v>210</v>
      </c>
    </row>
  </sheetData>
  <mergeCells count="49">
    <mergeCell ref="A5:C5"/>
    <mergeCell ref="D5:F5"/>
    <mergeCell ref="H4:J4"/>
    <mergeCell ref="H5:J5"/>
    <mergeCell ref="A7:F7"/>
    <mergeCell ref="A6:G6"/>
    <mergeCell ref="A4:G4"/>
    <mergeCell ref="A8:C8"/>
    <mergeCell ref="A9:C9"/>
    <mergeCell ref="A10:C10"/>
    <mergeCell ref="D8:F8"/>
    <mergeCell ref="D9:F9"/>
    <mergeCell ref="D10:F10"/>
    <mergeCell ref="A17:C17"/>
    <mergeCell ref="A18:C18"/>
    <mergeCell ref="D18:F18"/>
    <mergeCell ref="A11:F11"/>
    <mergeCell ref="A12:C12"/>
    <mergeCell ref="D12:F12"/>
    <mergeCell ref="A13:F13"/>
    <mergeCell ref="A14:C14"/>
    <mergeCell ref="D14:F14"/>
    <mergeCell ref="B30:D30"/>
    <mergeCell ref="D22:F22"/>
    <mergeCell ref="H22:J22"/>
    <mergeCell ref="A23:F23"/>
    <mergeCell ref="A24:F24"/>
    <mergeCell ref="A22:C22"/>
    <mergeCell ref="B1:J1"/>
    <mergeCell ref="B2:J2"/>
    <mergeCell ref="B3:J3"/>
    <mergeCell ref="E27:F27"/>
    <mergeCell ref="E28:F28"/>
    <mergeCell ref="G27:G28"/>
    <mergeCell ref="H19:J19"/>
    <mergeCell ref="H20:J20"/>
    <mergeCell ref="A21:G21"/>
    <mergeCell ref="A19:C19"/>
    <mergeCell ref="A20:C20"/>
    <mergeCell ref="D19:F19"/>
    <mergeCell ref="D20:F20"/>
    <mergeCell ref="D17:F17"/>
    <mergeCell ref="A15:F15"/>
    <mergeCell ref="A16:G16"/>
    <mergeCell ref="B35:D35"/>
    <mergeCell ref="B31:D31"/>
    <mergeCell ref="B32:D32"/>
    <mergeCell ref="B33:D33"/>
    <mergeCell ref="B34:D34"/>
  </mergeCells>
  <pageMargins left="0.7" right="0.7" top="0.75" bottom="0.75" header="0.3" footer="0.3"/>
  <pageSetup paperSize="9" scale="79" orientation="portrait" r:id="rId1"/>
  <drawing r:id="rId2"/>
  <legacyDrawing r:id="rId3"/>
  <oleObjects>
    <mc:AlternateContent xmlns:mc="http://schemas.openxmlformats.org/markup-compatibility/2006">
      <mc:Choice Requires="x14">
        <oleObject shapeId="5121" r:id="rId4">
          <objectPr defaultSize="0" autoPict="0" r:id="rId5">
            <anchor moveWithCells="1">
              <from>
                <xdr:col>0</xdr:col>
                <xdr:colOff>0</xdr:colOff>
                <xdr:row>0</xdr:row>
                <xdr:rowOff>0</xdr:rowOff>
              </from>
              <to>
                <xdr:col>1</xdr:col>
                <xdr:colOff>95250</xdr:colOff>
                <xdr:row>2</xdr:row>
                <xdr:rowOff>171450</xdr:rowOff>
              </to>
            </anchor>
          </objectPr>
        </oleObject>
      </mc:Choice>
      <mc:Fallback>
        <oleObject shapeId="5121"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222"/>
  <sheetViews>
    <sheetView showGridLines="0" tabSelected="1" view="pageBreakPreview" zoomScaleNormal="70" zoomScaleSheetLayoutView="100" workbookViewId="0">
      <selection activeCell="B213" sqref="B213:H213"/>
    </sheetView>
  </sheetViews>
  <sheetFormatPr defaultColWidth="9" defaultRowHeight="18.75" customHeight="1" outlineLevelRow="1"/>
  <cols>
    <col min="1" max="1" width="8.625" style="2" customWidth="1"/>
    <col min="2" max="2" width="13.25" style="2" customWidth="1"/>
    <col min="3" max="3" width="65.75" style="3" customWidth="1"/>
    <col min="4" max="4" width="7.75" style="24" customWidth="1"/>
    <col min="5" max="5" width="11.5" style="26" customWidth="1"/>
    <col min="6" max="6" width="13.75" style="7" customWidth="1"/>
    <col min="7" max="7" width="15.125" style="1" customWidth="1"/>
    <col min="8" max="8" width="16.75" style="1" bestFit="1" customWidth="1"/>
    <col min="9" max="9" width="21" style="1" customWidth="1"/>
    <col min="10" max="16384" width="9" style="1"/>
  </cols>
  <sheetData>
    <row r="1" spans="1:8" ht="15" customHeight="1">
      <c r="A1" s="277" t="s">
        <v>177</v>
      </c>
      <c r="B1" s="313"/>
      <c r="C1" s="313"/>
      <c r="D1" s="313"/>
      <c r="E1" s="313"/>
      <c r="F1" s="313"/>
      <c r="G1" s="313"/>
      <c r="H1" s="314"/>
    </row>
    <row r="2" spans="1:8" ht="46.5" customHeight="1">
      <c r="A2" s="315"/>
      <c r="B2" s="316"/>
      <c r="C2" s="316"/>
      <c r="D2" s="316"/>
      <c r="E2" s="316"/>
      <c r="F2" s="316"/>
      <c r="G2" s="316"/>
      <c r="H2" s="317"/>
    </row>
    <row r="3" spans="1:8" ht="44.25" customHeight="1" thickBot="1">
      <c r="A3" s="318"/>
      <c r="B3" s="319"/>
      <c r="C3" s="319"/>
      <c r="D3" s="319"/>
      <c r="E3" s="319"/>
      <c r="F3" s="319"/>
      <c r="G3" s="319"/>
      <c r="H3" s="320"/>
    </row>
    <row r="4" spans="1:8" ht="12.75" customHeight="1" thickBot="1">
      <c r="A4" s="341" t="s">
        <v>171</v>
      </c>
      <c r="B4" s="342"/>
      <c r="C4" s="342"/>
      <c r="D4" s="342"/>
      <c r="E4" s="342"/>
      <c r="F4" s="342"/>
      <c r="G4" s="342"/>
      <c r="H4" s="343"/>
    </row>
    <row r="5" spans="1:8" ht="18.75" customHeight="1" thickBot="1">
      <c r="A5" s="181"/>
      <c r="B5" s="84"/>
      <c r="C5" s="84"/>
      <c r="D5" s="84"/>
      <c r="E5" s="84"/>
      <c r="F5" s="84"/>
      <c r="G5" s="84"/>
      <c r="H5" s="182"/>
    </row>
    <row r="6" spans="1:8" ht="18.75" customHeight="1">
      <c r="A6" s="334" t="s">
        <v>176</v>
      </c>
      <c r="B6" s="335"/>
      <c r="C6" s="335"/>
      <c r="D6" s="335"/>
      <c r="E6" s="336"/>
      <c r="F6" s="93" t="s">
        <v>211</v>
      </c>
      <c r="G6" s="94" t="s">
        <v>212</v>
      </c>
      <c r="H6" s="95">
        <v>0.05</v>
      </c>
    </row>
    <row r="7" spans="1:8" ht="18.75" customHeight="1">
      <c r="A7" s="337" t="s">
        <v>418</v>
      </c>
      <c r="B7" s="322"/>
      <c r="C7" s="322"/>
      <c r="D7" s="322"/>
      <c r="E7" s="323"/>
      <c r="F7" s="107" t="s">
        <v>275</v>
      </c>
      <c r="G7" s="109">
        <f ca="1">TODAY()</f>
        <v>46118</v>
      </c>
      <c r="H7" s="108"/>
    </row>
    <row r="8" spans="1:8" ht="18.75" customHeight="1">
      <c r="A8" s="321" t="s">
        <v>257</v>
      </c>
      <c r="B8" s="322"/>
      <c r="C8" s="322"/>
      <c r="D8" s="323"/>
      <c r="E8" s="338" t="s">
        <v>172</v>
      </c>
      <c r="F8" s="339"/>
      <c r="G8" s="339"/>
      <c r="H8" s="340"/>
    </row>
    <row r="9" spans="1:8" ht="27" customHeight="1">
      <c r="A9" s="327" t="s">
        <v>535</v>
      </c>
      <c r="B9" s="328"/>
      <c r="C9" s="328"/>
      <c r="D9" s="329"/>
      <c r="E9" s="332" t="s">
        <v>173</v>
      </c>
      <c r="F9" s="330" t="s">
        <v>174</v>
      </c>
      <c r="G9" s="87" t="s">
        <v>183</v>
      </c>
      <c r="H9" s="97" t="s">
        <v>242</v>
      </c>
    </row>
    <row r="10" spans="1:8" ht="18.75" customHeight="1" thickBot="1">
      <c r="A10" s="324" t="s">
        <v>193</v>
      </c>
      <c r="B10" s="325"/>
      <c r="C10" s="325"/>
      <c r="D10" s="326"/>
      <c r="E10" s="333"/>
      <c r="F10" s="331"/>
      <c r="G10" s="85" t="s">
        <v>175</v>
      </c>
      <c r="H10" s="86">
        <v>0.24740000000000001</v>
      </c>
    </row>
    <row r="11" spans="1:8" ht="19.5" customHeight="1" thickBot="1">
      <c r="A11" s="183"/>
      <c r="B11" s="274"/>
      <c r="C11" s="274"/>
      <c r="D11" s="274"/>
      <c r="E11" s="275"/>
      <c r="F11" s="276"/>
      <c r="G11" s="275"/>
      <c r="H11" s="184"/>
    </row>
    <row r="12" spans="1:8" ht="39.75" customHeight="1" thickBot="1">
      <c r="A12" s="23" t="s">
        <v>10</v>
      </c>
      <c r="B12" s="39" t="s">
        <v>11</v>
      </c>
      <c r="C12" s="39" t="s">
        <v>12</v>
      </c>
      <c r="D12" s="36" t="s">
        <v>56</v>
      </c>
      <c r="E12" s="37" t="s">
        <v>13</v>
      </c>
      <c r="F12" s="31" t="s">
        <v>178</v>
      </c>
      <c r="G12" s="31" t="s">
        <v>179</v>
      </c>
      <c r="H12" s="21" t="s">
        <v>180</v>
      </c>
    </row>
    <row r="13" spans="1:8" ht="17.25" customHeight="1" thickBot="1">
      <c r="A13" s="185"/>
      <c r="B13" s="24"/>
      <c r="E13" s="9"/>
      <c r="F13" s="8"/>
      <c r="H13" s="186"/>
    </row>
    <row r="14" spans="1:8" ht="18.75" customHeight="1">
      <c r="A14" s="353" t="s">
        <v>256</v>
      </c>
      <c r="B14" s="354"/>
      <c r="C14" s="354"/>
      <c r="D14" s="354"/>
      <c r="E14" s="354"/>
      <c r="F14" s="354"/>
      <c r="G14" s="354"/>
      <c r="H14" s="355"/>
    </row>
    <row r="15" spans="1:8" ht="18.75" customHeight="1">
      <c r="A15" s="185"/>
      <c r="B15" s="24"/>
      <c r="E15" s="9"/>
      <c r="F15" s="8"/>
      <c r="H15" s="186"/>
    </row>
    <row r="16" spans="1:8" ht="18.75" customHeight="1">
      <c r="A16" s="187">
        <v>1</v>
      </c>
      <c r="B16" s="350" t="s">
        <v>25</v>
      </c>
      <c r="C16" s="351"/>
      <c r="D16" s="351"/>
      <c r="E16" s="351"/>
      <c r="F16" s="351"/>
      <c r="G16" s="351"/>
      <c r="H16" s="352"/>
    </row>
    <row r="17" spans="1:9" ht="68.099999999999994" customHeight="1" outlineLevel="1">
      <c r="A17" s="188" t="s">
        <v>15</v>
      </c>
      <c r="B17" s="32" t="s">
        <v>64</v>
      </c>
      <c r="C17" s="46" t="s">
        <v>237</v>
      </c>
      <c r="D17" s="32" t="s">
        <v>76</v>
      </c>
      <c r="E17" s="22">
        <v>1</v>
      </c>
      <c r="F17" s="49">
        <v>1206.72</v>
      </c>
      <c r="G17" s="50">
        <f>ROUND((F17+(F17*$H$10)),2)</f>
        <v>1505.26</v>
      </c>
      <c r="H17" s="189">
        <f>ROUND((E17*G17),2)</f>
        <v>1505.26</v>
      </c>
    </row>
    <row r="18" spans="1:9" ht="51.75" customHeight="1" outlineLevel="1">
      <c r="A18" s="188" t="s">
        <v>26</v>
      </c>
      <c r="B18" s="32" t="s">
        <v>537</v>
      </c>
      <c r="C18" s="46" t="s">
        <v>536</v>
      </c>
      <c r="D18" s="32" t="s">
        <v>538</v>
      </c>
      <c r="E18" s="22">
        <v>10</v>
      </c>
      <c r="F18" s="49">
        <v>213.83</v>
      </c>
      <c r="G18" s="50">
        <f>ROUND((F18+(F18*$H$10)),2)</f>
        <v>266.73</v>
      </c>
      <c r="H18" s="189">
        <f>ROUND((E18*G18),2)</f>
        <v>2667.3</v>
      </c>
    </row>
    <row r="19" spans="1:9" ht="57.6" customHeight="1" outlineLevel="1">
      <c r="A19" s="188" t="s">
        <v>27</v>
      </c>
      <c r="B19" s="32" t="s">
        <v>65</v>
      </c>
      <c r="C19" s="46" t="s">
        <v>238</v>
      </c>
      <c r="D19" s="32" t="s">
        <v>146</v>
      </c>
      <c r="E19" s="22">
        <v>5.72</v>
      </c>
      <c r="F19" s="49">
        <v>172.04</v>
      </c>
      <c r="G19" s="50">
        <f t="shared" ref="G19:G20" si="0">ROUND((F19+(F19*$H$10)),2)</f>
        <v>214.6</v>
      </c>
      <c r="H19" s="189">
        <f>ROUND((E19*G19),2)</f>
        <v>1227.51</v>
      </c>
    </row>
    <row r="20" spans="1:9" ht="41.1" customHeight="1" outlineLevel="1">
      <c r="A20" s="188" t="s">
        <v>539</v>
      </c>
      <c r="B20" s="35" t="s">
        <v>540</v>
      </c>
      <c r="C20" s="46" t="s">
        <v>239</v>
      </c>
      <c r="D20" s="32" t="s">
        <v>118</v>
      </c>
      <c r="E20" s="22">
        <f>('MEMÓRIA DE CÁLCULO'!H49)</f>
        <v>33.21</v>
      </c>
      <c r="F20" s="49">
        <v>64.33</v>
      </c>
      <c r="G20" s="50">
        <f t="shared" si="0"/>
        <v>80.25</v>
      </c>
      <c r="H20" s="189">
        <f>ROUND((E20*G20),2)</f>
        <v>2665.1</v>
      </c>
    </row>
    <row r="21" spans="1:9" ht="22.5" customHeight="1" outlineLevel="1">
      <c r="A21" s="188" t="s">
        <v>541</v>
      </c>
      <c r="B21" s="35">
        <v>98524</v>
      </c>
      <c r="C21" s="46" t="s">
        <v>542</v>
      </c>
      <c r="D21" s="32" t="s">
        <v>94</v>
      </c>
      <c r="E21" s="22">
        <v>135.65</v>
      </c>
      <c r="F21" s="49">
        <v>5.3</v>
      </c>
      <c r="G21" s="50">
        <f t="shared" ref="G21" si="1">ROUND((F21+(F21*$H$10)),2)</f>
        <v>6.61</v>
      </c>
      <c r="H21" s="189">
        <f>ROUND((E21*G21),2)</f>
        <v>896.65</v>
      </c>
    </row>
    <row r="22" spans="1:9" ht="18.75" customHeight="1" outlineLevel="1">
      <c r="A22" s="190"/>
      <c r="B22" s="54"/>
      <c r="C22" s="54"/>
      <c r="D22" s="54"/>
      <c r="E22" s="57" t="s">
        <v>40</v>
      </c>
      <c r="F22" s="58"/>
      <c r="G22" s="59"/>
      <c r="H22" s="191">
        <f>SUM(H17:H21)</f>
        <v>8961.82</v>
      </c>
    </row>
    <row r="23" spans="1:9" ht="18.75" customHeight="1">
      <c r="A23" s="187">
        <v>2</v>
      </c>
      <c r="B23" s="350" t="s">
        <v>507</v>
      </c>
      <c r="C23" s="351"/>
      <c r="D23" s="351"/>
      <c r="E23" s="351"/>
      <c r="F23" s="351"/>
      <c r="G23" s="351"/>
      <c r="H23" s="352"/>
    </row>
    <row r="24" spans="1:9" ht="18.75" customHeight="1" outlineLevel="1">
      <c r="A24" s="192" t="s">
        <v>16</v>
      </c>
      <c r="B24" s="359" t="s">
        <v>508</v>
      </c>
      <c r="C24" s="360"/>
      <c r="D24" s="140"/>
      <c r="E24" s="141"/>
      <c r="F24" s="141"/>
      <c r="G24" s="141"/>
      <c r="H24" s="193"/>
    </row>
    <row r="25" spans="1:9" ht="39.75" customHeight="1" outlineLevel="1">
      <c r="A25" s="194" t="s">
        <v>73</v>
      </c>
      <c r="B25" s="42" t="s">
        <v>74</v>
      </c>
      <c r="C25" s="112" t="s">
        <v>75</v>
      </c>
      <c r="D25" s="55" t="s">
        <v>76</v>
      </c>
      <c r="E25" s="92">
        <v>1</v>
      </c>
      <c r="F25" s="113">
        <v>3471.72</v>
      </c>
      <c r="G25" s="50">
        <f t="shared" ref="G25:G29" si="2">ROUND((F25+(F25*$H$10)),2)</f>
        <v>4330.62</v>
      </c>
      <c r="H25" s="189">
        <f>ROUND((E25*G25),2)</f>
        <v>4330.62</v>
      </c>
    </row>
    <row r="26" spans="1:9" ht="34.5" customHeight="1" outlineLevel="1">
      <c r="A26" s="194" t="s">
        <v>77</v>
      </c>
      <c r="B26" s="42" t="s">
        <v>78</v>
      </c>
      <c r="C26" s="112" t="s">
        <v>79</v>
      </c>
      <c r="D26" s="55" t="s">
        <v>80</v>
      </c>
      <c r="E26" s="92">
        <v>48.8</v>
      </c>
      <c r="F26" s="113">
        <v>19.57</v>
      </c>
      <c r="G26" s="50">
        <f t="shared" si="2"/>
        <v>24.41</v>
      </c>
      <c r="H26" s="189">
        <f>ROUND((E26*G26),2)</f>
        <v>1191.21</v>
      </c>
    </row>
    <row r="27" spans="1:9" ht="39" customHeight="1" outlineLevel="1">
      <c r="A27" s="194" t="s">
        <v>81</v>
      </c>
      <c r="B27" s="42" t="s">
        <v>331</v>
      </c>
      <c r="C27" s="112" t="s">
        <v>332</v>
      </c>
      <c r="D27" s="55" t="s">
        <v>82</v>
      </c>
      <c r="E27" s="92">
        <v>11.45</v>
      </c>
      <c r="F27" s="113">
        <v>83.04</v>
      </c>
      <c r="G27" s="50">
        <f t="shared" si="2"/>
        <v>103.58</v>
      </c>
      <c r="H27" s="189">
        <f>ROUND((E27*G27),2)</f>
        <v>1185.99</v>
      </c>
    </row>
    <row r="28" spans="1:9" ht="30" customHeight="1" outlineLevel="1">
      <c r="A28" s="194" t="s">
        <v>83</v>
      </c>
      <c r="B28" s="42" t="s">
        <v>84</v>
      </c>
      <c r="C28" s="112" t="s">
        <v>85</v>
      </c>
      <c r="D28" s="55" t="s">
        <v>82</v>
      </c>
      <c r="E28" s="92">
        <v>11.45</v>
      </c>
      <c r="F28" s="113">
        <v>701.44</v>
      </c>
      <c r="G28" s="50">
        <f t="shared" si="2"/>
        <v>874.98</v>
      </c>
      <c r="H28" s="189">
        <f>ROUND((E28*G28),2)</f>
        <v>10018.52</v>
      </c>
    </row>
    <row r="29" spans="1:9" ht="20.25" customHeight="1" outlineLevel="1">
      <c r="A29" s="194" t="s">
        <v>86</v>
      </c>
      <c r="B29" s="91" t="s">
        <v>96</v>
      </c>
      <c r="C29" s="129" t="s">
        <v>97</v>
      </c>
      <c r="D29" s="92" t="s">
        <v>98</v>
      </c>
      <c r="E29" s="92">
        <v>1285.57</v>
      </c>
      <c r="F29" s="113">
        <v>14</v>
      </c>
      <c r="G29" s="50">
        <f t="shared" si="2"/>
        <v>17.46</v>
      </c>
      <c r="H29" s="189">
        <f>ROUND((E29*G29),2)</f>
        <v>22446.05</v>
      </c>
    </row>
    <row r="30" spans="1:9" ht="18.75" customHeight="1" outlineLevel="1">
      <c r="A30" s="195" t="s">
        <v>28</v>
      </c>
      <c r="B30" s="139" t="s">
        <v>87</v>
      </c>
      <c r="C30" s="140"/>
      <c r="D30" s="141"/>
      <c r="E30" s="141"/>
      <c r="F30" s="141"/>
      <c r="G30" s="141"/>
      <c r="H30" s="193"/>
      <c r="I30" s="120"/>
    </row>
    <row r="31" spans="1:9" ht="27" customHeight="1" outlineLevel="1">
      <c r="A31" s="196" t="s">
        <v>88</v>
      </c>
      <c r="B31" s="114" t="s">
        <v>84</v>
      </c>
      <c r="C31" s="117" t="s">
        <v>89</v>
      </c>
      <c r="D31" s="92" t="s">
        <v>82</v>
      </c>
      <c r="E31" s="92">
        <v>5.14</v>
      </c>
      <c r="F31" s="113">
        <v>701.44</v>
      </c>
      <c r="G31" s="50">
        <f t="shared" ref="G31:G36" si="3">ROUND((F31+(F31*$H$10)),2)</f>
        <v>874.98</v>
      </c>
      <c r="H31" s="189">
        <f t="shared" ref="H31:H36" si="4">ROUND((E31*G31),2)</f>
        <v>4497.3999999999996</v>
      </c>
    </row>
    <row r="32" spans="1:9" ht="28.5" customHeight="1" outlineLevel="1">
      <c r="A32" s="196" t="s">
        <v>90</v>
      </c>
      <c r="B32" s="114" t="s">
        <v>92</v>
      </c>
      <c r="C32" s="117" t="s">
        <v>93</v>
      </c>
      <c r="D32" s="92" t="s">
        <v>94</v>
      </c>
      <c r="E32" s="92">
        <v>38.75</v>
      </c>
      <c r="F32" s="113">
        <v>75.989999999999995</v>
      </c>
      <c r="G32" s="50">
        <f t="shared" si="3"/>
        <v>94.79</v>
      </c>
      <c r="H32" s="189">
        <f t="shared" si="4"/>
        <v>3673.11</v>
      </c>
    </row>
    <row r="33" spans="1:9" ht="20.25" customHeight="1" outlineLevel="1">
      <c r="A33" s="196" t="s">
        <v>91</v>
      </c>
      <c r="B33" s="91" t="s">
        <v>96</v>
      </c>
      <c r="C33" s="129" t="s">
        <v>97</v>
      </c>
      <c r="D33" s="92" t="s">
        <v>98</v>
      </c>
      <c r="E33" s="92">
        <v>98.72</v>
      </c>
      <c r="F33" s="113">
        <v>14</v>
      </c>
      <c r="G33" s="50">
        <f t="shared" si="3"/>
        <v>17.46</v>
      </c>
      <c r="H33" s="189">
        <f t="shared" si="4"/>
        <v>1723.65</v>
      </c>
    </row>
    <row r="34" spans="1:9" ht="18.75" customHeight="1" outlineLevel="1">
      <c r="A34" s="196" t="s">
        <v>95</v>
      </c>
      <c r="B34" s="91" t="s">
        <v>100</v>
      </c>
      <c r="C34" s="129" t="s">
        <v>101</v>
      </c>
      <c r="D34" s="92" t="s">
        <v>94</v>
      </c>
      <c r="E34" s="92">
        <v>25.36</v>
      </c>
      <c r="F34" s="113">
        <v>34.75</v>
      </c>
      <c r="G34" s="50">
        <f t="shared" si="3"/>
        <v>43.35</v>
      </c>
      <c r="H34" s="189">
        <f t="shared" si="4"/>
        <v>1099.3599999999999</v>
      </c>
    </row>
    <row r="35" spans="1:9" ht="18.75" customHeight="1" outlineLevel="1">
      <c r="A35" s="196" t="s">
        <v>99</v>
      </c>
      <c r="B35" s="114" t="s">
        <v>333</v>
      </c>
      <c r="C35" s="117" t="s">
        <v>334</v>
      </c>
      <c r="D35" s="92" t="s">
        <v>94</v>
      </c>
      <c r="E35" s="92">
        <v>21.01</v>
      </c>
      <c r="F35" s="113">
        <v>15.96</v>
      </c>
      <c r="G35" s="50">
        <f t="shared" si="3"/>
        <v>19.91</v>
      </c>
      <c r="H35" s="189">
        <f t="shared" si="4"/>
        <v>418.31</v>
      </c>
    </row>
    <row r="36" spans="1:9" ht="26.25" customHeight="1" outlineLevel="1">
      <c r="A36" s="196" t="s">
        <v>102</v>
      </c>
      <c r="B36" s="114" t="s">
        <v>103</v>
      </c>
      <c r="C36" s="117" t="s">
        <v>104</v>
      </c>
      <c r="D36" s="92" t="s">
        <v>82</v>
      </c>
      <c r="E36" s="92">
        <v>0.53</v>
      </c>
      <c r="F36" s="113">
        <v>639.16</v>
      </c>
      <c r="G36" s="50">
        <f t="shared" si="3"/>
        <v>797.29</v>
      </c>
      <c r="H36" s="189">
        <f t="shared" si="4"/>
        <v>422.56</v>
      </c>
    </row>
    <row r="37" spans="1:9" ht="23.25" customHeight="1" outlineLevel="1">
      <c r="A37" s="197" t="s">
        <v>29</v>
      </c>
      <c r="B37" s="139" t="s">
        <v>105</v>
      </c>
      <c r="C37" s="140"/>
      <c r="D37" s="141"/>
      <c r="E37" s="141"/>
      <c r="F37" s="141"/>
      <c r="G37" s="141"/>
      <c r="H37" s="193"/>
      <c r="I37" s="120"/>
    </row>
    <row r="38" spans="1:9" ht="27.75" customHeight="1" outlineLevel="1">
      <c r="A38" s="198" t="s">
        <v>106</v>
      </c>
      <c r="B38" s="114" t="s">
        <v>84</v>
      </c>
      <c r="C38" s="115" t="s">
        <v>89</v>
      </c>
      <c r="D38" s="92" t="s">
        <v>82</v>
      </c>
      <c r="E38" s="92">
        <v>4.2699999999999996</v>
      </c>
      <c r="F38" s="113">
        <v>701.44</v>
      </c>
      <c r="G38" s="50">
        <f t="shared" ref="G38:G43" si="5">ROUND((F38+(F38*$H$10)),2)</f>
        <v>874.98</v>
      </c>
      <c r="H38" s="189">
        <f t="shared" ref="H38:H43" si="6">ROUND((E38*G38),2)</f>
        <v>3736.16</v>
      </c>
    </row>
    <row r="39" spans="1:9" ht="30.75" customHeight="1" outlineLevel="1">
      <c r="A39" s="198" t="s">
        <v>107</v>
      </c>
      <c r="B39" s="114" t="s">
        <v>92</v>
      </c>
      <c r="C39" s="115" t="s">
        <v>93</v>
      </c>
      <c r="D39" s="92" t="s">
        <v>94</v>
      </c>
      <c r="E39" s="92">
        <v>46.37</v>
      </c>
      <c r="F39" s="113">
        <v>75.989999999999995</v>
      </c>
      <c r="G39" s="50">
        <f t="shared" si="5"/>
        <v>94.79</v>
      </c>
      <c r="H39" s="189">
        <f t="shared" si="6"/>
        <v>4395.41</v>
      </c>
    </row>
    <row r="40" spans="1:9" ht="27" customHeight="1" outlineLevel="1">
      <c r="A40" s="198" t="s">
        <v>108</v>
      </c>
      <c r="B40" s="114" t="s">
        <v>96</v>
      </c>
      <c r="C40" s="117" t="s">
        <v>97</v>
      </c>
      <c r="D40" s="92" t="s">
        <v>98</v>
      </c>
      <c r="E40" s="92">
        <v>289.35000000000002</v>
      </c>
      <c r="F40" s="113">
        <v>14</v>
      </c>
      <c r="G40" s="50">
        <f t="shared" si="5"/>
        <v>17.46</v>
      </c>
      <c r="H40" s="189">
        <f t="shared" si="6"/>
        <v>5052.05</v>
      </c>
    </row>
    <row r="41" spans="1:9" ht="28.5" customHeight="1" outlineLevel="1">
      <c r="A41" s="198" t="s">
        <v>109</v>
      </c>
      <c r="B41" s="114" t="s">
        <v>100</v>
      </c>
      <c r="C41" s="115" t="s">
        <v>101</v>
      </c>
      <c r="D41" s="116" t="s">
        <v>94</v>
      </c>
      <c r="E41" s="116">
        <v>24.29</v>
      </c>
      <c r="F41" s="113">
        <v>34.75</v>
      </c>
      <c r="G41" s="50">
        <f t="shared" si="5"/>
        <v>43.35</v>
      </c>
      <c r="H41" s="189">
        <f t="shared" si="6"/>
        <v>1052.97</v>
      </c>
    </row>
    <row r="42" spans="1:9" ht="27" customHeight="1" outlineLevel="1">
      <c r="A42" s="198" t="s">
        <v>110</v>
      </c>
      <c r="B42" s="114" t="s">
        <v>333</v>
      </c>
      <c r="C42" s="115" t="s">
        <v>334</v>
      </c>
      <c r="D42" s="92" t="s">
        <v>94</v>
      </c>
      <c r="E42" s="92">
        <v>22.44</v>
      </c>
      <c r="F42" s="113">
        <v>15.96</v>
      </c>
      <c r="G42" s="50">
        <f t="shared" si="5"/>
        <v>19.91</v>
      </c>
      <c r="H42" s="189">
        <f t="shared" si="6"/>
        <v>446.78</v>
      </c>
    </row>
    <row r="43" spans="1:9" ht="27.75" customHeight="1" outlineLevel="1">
      <c r="A43" s="198" t="s">
        <v>111</v>
      </c>
      <c r="B43" s="114" t="s">
        <v>103</v>
      </c>
      <c r="C43" s="115" t="s">
        <v>104</v>
      </c>
      <c r="D43" s="92" t="s">
        <v>82</v>
      </c>
      <c r="E43" s="92">
        <v>0.47</v>
      </c>
      <c r="F43" s="113">
        <v>639.16</v>
      </c>
      <c r="G43" s="50">
        <f t="shared" si="5"/>
        <v>797.29</v>
      </c>
      <c r="H43" s="189">
        <f t="shared" si="6"/>
        <v>374.73</v>
      </c>
      <c r="I43" s="120"/>
    </row>
    <row r="44" spans="1:9" ht="18.75" customHeight="1" outlineLevel="1">
      <c r="A44" s="190"/>
      <c r="B44" s="54"/>
      <c r="C44" s="54"/>
      <c r="D44" s="54"/>
      <c r="E44" s="57" t="s">
        <v>40</v>
      </c>
      <c r="F44" s="58"/>
      <c r="G44" s="59"/>
      <c r="H44" s="191">
        <f>SUM(H25:H43)</f>
        <v>66064.88</v>
      </c>
    </row>
    <row r="45" spans="1:9" ht="18.75" customHeight="1">
      <c r="A45" s="187">
        <v>3</v>
      </c>
      <c r="B45" s="350" t="s">
        <v>420</v>
      </c>
      <c r="C45" s="351"/>
      <c r="D45" s="351"/>
      <c r="E45" s="351"/>
      <c r="F45" s="351"/>
      <c r="G45" s="351"/>
      <c r="H45" s="352"/>
    </row>
    <row r="46" spans="1:9" ht="18.75" customHeight="1" outlineLevel="1">
      <c r="A46" s="199" t="s">
        <v>17</v>
      </c>
      <c r="B46" s="359" t="s">
        <v>112</v>
      </c>
      <c r="C46" s="360"/>
      <c r="D46" s="141"/>
      <c r="E46" s="141"/>
      <c r="F46" s="141"/>
      <c r="G46" s="141"/>
      <c r="H46" s="193"/>
    </row>
    <row r="47" spans="1:9" ht="34.5" customHeight="1" outlineLevel="1">
      <c r="A47" s="200" t="s">
        <v>46</v>
      </c>
      <c r="B47" s="114">
        <v>103672</v>
      </c>
      <c r="C47" s="129" t="s">
        <v>335</v>
      </c>
      <c r="D47" s="92" t="s">
        <v>82</v>
      </c>
      <c r="E47" s="92">
        <v>13.62</v>
      </c>
      <c r="F47" s="113">
        <v>712</v>
      </c>
      <c r="G47" s="50">
        <f t="shared" ref="G47:G49" si="7">ROUND((F47+(F47*$H$10)),2)</f>
        <v>888.15</v>
      </c>
      <c r="H47" s="189">
        <f t="shared" ref="H47:H49" si="8">ROUND((E47*G47),2)</f>
        <v>12096.6</v>
      </c>
    </row>
    <row r="48" spans="1:9" ht="39.75" customHeight="1" outlineLevel="1">
      <c r="A48" s="200" t="s">
        <v>47</v>
      </c>
      <c r="B48" s="114">
        <v>92427</v>
      </c>
      <c r="C48" s="129" t="s">
        <v>113</v>
      </c>
      <c r="D48" s="92" t="s">
        <v>94</v>
      </c>
      <c r="E48" s="92">
        <v>179.6</v>
      </c>
      <c r="F48" s="113">
        <v>67.52</v>
      </c>
      <c r="G48" s="50">
        <f t="shared" si="7"/>
        <v>84.22</v>
      </c>
      <c r="H48" s="189">
        <f t="shared" si="8"/>
        <v>15125.91</v>
      </c>
    </row>
    <row r="49" spans="1:8" ht="18.75" customHeight="1" outlineLevel="1">
      <c r="A49" s="200" t="s">
        <v>48</v>
      </c>
      <c r="B49" s="114" t="s">
        <v>96</v>
      </c>
      <c r="C49" s="117" t="s">
        <v>97</v>
      </c>
      <c r="D49" s="119" t="s">
        <v>98</v>
      </c>
      <c r="E49" s="119">
        <v>1029.97</v>
      </c>
      <c r="F49" s="113">
        <v>14</v>
      </c>
      <c r="G49" s="50">
        <f t="shared" si="7"/>
        <v>17.46</v>
      </c>
      <c r="H49" s="189">
        <f t="shared" si="8"/>
        <v>17983.28</v>
      </c>
    </row>
    <row r="50" spans="1:8" ht="18.75" customHeight="1" outlineLevel="1">
      <c r="A50" s="201" t="s">
        <v>22</v>
      </c>
      <c r="B50" s="359" t="s">
        <v>114</v>
      </c>
      <c r="C50" s="360"/>
      <c r="D50" s="141"/>
      <c r="E50" s="141"/>
      <c r="F50" s="142"/>
      <c r="G50" s="141"/>
      <c r="H50" s="193"/>
    </row>
    <row r="51" spans="1:8" ht="43.5" customHeight="1" outlineLevel="1">
      <c r="A51" s="202" t="s">
        <v>49</v>
      </c>
      <c r="B51" s="114">
        <v>103674</v>
      </c>
      <c r="C51" s="115" t="s">
        <v>336</v>
      </c>
      <c r="D51" s="92" t="s">
        <v>82</v>
      </c>
      <c r="E51" s="92">
        <v>11.13</v>
      </c>
      <c r="F51" s="113">
        <v>737.2</v>
      </c>
      <c r="G51" s="50">
        <f t="shared" ref="G51:G53" si="9">ROUND((F51+(F51*$H$10)),2)</f>
        <v>919.58</v>
      </c>
      <c r="H51" s="189">
        <f t="shared" ref="H51:H53" si="10">ROUND((E51*G51),2)</f>
        <v>10234.93</v>
      </c>
    </row>
    <row r="52" spans="1:8" ht="43.5" customHeight="1" outlineLevel="1">
      <c r="A52" s="202" t="s">
        <v>50</v>
      </c>
      <c r="B52" s="114">
        <v>92472</v>
      </c>
      <c r="C52" s="118" t="s">
        <v>115</v>
      </c>
      <c r="D52" s="92" t="s">
        <v>94</v>
      </c>
      <c r="E52" s="92">
        <v>163.24</v>
      </c>
      <c r="F52" s="113">
        <v>111.16</v>
      </c>
      <c r="G52" s="50">
        <f t="shared" si="9"/>
        <v>138.66</v>
      </c>
      <c r="H52" s="189">
        <f t="shared" si="10"/>
        <v>22634.86</v>
      </c>
    </row>
    <row r="53" spans="1:8" ht="19.5" customHeight="1" outlineLevel="1">
      <c r="A53" s="202" t="s">
        <v>51</v>
      </c>
      <c r="B53" s="114" t="s">
        <v>96</v>
      </c>
      <c r="C53" s="117" t="s">
        <v>97</v>
      </c>
      <c r="D53" s="92" t="s">
        <v>98</v>
      </c>
      <c r="E53" s="92">
        <v>837.51</v>
      </c>
      <c r="F53" s="113">
        <v>14</v>
      </c>
      <c r="G53" s="50">
        <f t="shared" si="9"/>
        <v>17.46</v>
      </c>
      <c r="H53" s="189">
        <f t="shared" si="10"/>
        <v>14622.92</v>
      </c>
    </row>
    <row r="54" spans="1:8" ht="16.149999999999999" customHeight="1" outlineLevel="1">
      <c r="A54" s="190"/>
      <c r="B54" s="54"/>
      <c r="C54" s="54"/>
      <c r="D54" s="54"/>
      <c r="E54" s="57" t="s">
        <v>40</v>
      </c>
      <c r="F54" s="58"/>
      <c r="G54" s="59"/>
      <c r="H54" s="191">
        <f>SUM(H47:H53)</f>
        <v>92698.5</v>
      </c>
    </row>
    <row r="55" spans="1:8" ht="18.75" customHeight="1">
      <c r="A55" s="187">
        <v>4</v>
      </c>
      <c r="B55" s="350" t="s">
        <v>57</v>
      </c>
      <c r="C55" s="351"/>
      <c r="D55" s="351"/>
      <c r="E55" s="351"/>
      <c r="F55" s="351"/>
      <c r="G55" s="351"/>
      <c r="H55" s="352"/>
    </row>
    <row r="56" spans="1:8" ht="18.75" customHeight="1" outlineLevel="1">
      <c r="A56" s="203" t="s">
        <v>18</v>
      </c>
      <c r="B56" s="356" t="s">
        <v>423</v>
      </c>
      <c r="C56" s="357"/>
      <c r="D56" s="357"/>
      <c r="E56" s="357"/>
      <c r="F56" s="357"/>
      <c r="G56" s="357"/>
      <c r="H56" s="358"/>
    </row>
    <row r="57" spans="1:8" ht="33" customHeight="1" outlineLevel="1">
      <c r="A57" s="204" t="s">
        <v>52</v>
      </c>
      <c r="B57" s="41" t="s">
        <v>421</v>
      </c>
      <c r="C57" s="46" t="s">
        <v>527</v>
      </c>
      <c r="D57" s="41" t="s">
        <v>94</v>
      </c>
      <c r="E57" s="22">
        <v>185.59</v>
      </c>
      <c r="F57" s="49">
        <v>94.64</v>
      </c>
      <c r="G57" s="50">
        <f>ROUND((F57+(F57*$H$10)),2)</f>
        <v>118.05</v>
      </c>
      <c r="H57" s="189">
        <f t="shared" ref="H57:H58" si="11">ROUND((E57*G57),2)</f>
        <v>21908.9</v>
      </c>
    </row>
    <row r="58" spans="1:8" ht="29.25" customHeight="1" outlineLevel="1">
      <c r="A58" s="204" t="s">
        <v>268</v>
      </c>
      <c r="B58" s="41" t="s">
        <v>422</v>
      </c>
      <c r="C58" s="46" t="s">
        <v>528</v>
      </c>
      <c r="D58" s="41" t="s">
        <v>94</v>
      </c>
      <c r="E58" s="22">
        <f>('[1]MEMORIA DE CÁLCULO'!$J$219)</f>
        <v>49.769999999999996</v>
      </c>
      <c r="F58" s="49">
        <v>81.78</v>
      </c>
      <c r="G58" s="50">
        <f t="shared" ref="G58" si="12">ROUND((F58+(F58*$H$10)),2)</f>
        <v>102.01</v>
      </c>
      <c r="H58" s="189">
        <f t="shared" si="11"/>
        <v>5077.04</v>
      </c>
    </row>
    <row r="59" spans="1:8" ht="18.75" customHeight="1" outlineLevel="1">
      <c r="A59" s="190"/>
      <c r="B59" s="54"/>
      <c r="C59" s="54"/>
      <c r="D59" s="54"/>
      <c r="E59" s="57" t="s">
        <v>40</v>
      </c>
      <c r="F59" s="57"/>
      <c r="G59" s="61"/>
      <c r="H59" s="205">
        <f>SUM(H57:H58)</f>
        <v>26985.940000000002</v>
      </c>
    </row>
    <row r="60" spans="1:8" ht="18.75" customHeight="1">
      <c r="A60" s="187">
        <v>5</v>
      </c>
      <c r="B60" s="350" t="s">
        <v>31</v>
      </c>
      <c r="C60" s="351"/>
      <c r="D60" s="351"/>
      <c r="E60" s="351"/>
      <c r="F60" s="351"/>
      <c r="G60" s="351"/>
      <c r="H60" s="352"/>
    </row>
    <row r="61" spans="1:8" ht="18.75" customHeight="1">
      <c r="A61" s="206"/>
      <c r="B61" s="344" t="s">
        <v>283</v>
      </c>
      <c r="C61" s="345"/>
      <c r="D61" s="345"/>
      <c r="E61" s="345"/>
      <c r="F61" s="345"/>
      <c r="G61" s="345"/>
      <c r="H61" s="346"/>
    </row>
    <row r="62" spans="1:8" s="27" customFormat="1" ht="56.25" customHeight="1" outlineLevel="1">
      <c r="A62" s="204" t="s">
        <v>19</v>
      </c>
      <c r="B62" s="42" t="s">
        <v>272</v>
      </c>
      <c r="C62" s="73" t="s">
        <v>531</v>
      </c>
      <c r="D62" s="42" t="s">
        <v>137</v>
      </c>
      <c r="E62" s="72">
        <f>'MEMÓRIA DE CÁLCULO'!H296</f>
        <v>1</v>
      </c>
      <c r="F62" s="75">
        <v>1157.44</v>
      </c>
      <c r="G62" s="50">
        <f t="shared" ref="G62:G66" si="13">ROUND((F62+(F62*$H$10)),2)</f>
        <v>1443.79</v>
      </c>
      <c r="H62" s="189">
        <f>ROUND((E62*G62),2)</f>
        <v>1443.79</v>
      </c>
    </row>
    <row r="63" spans="1:8" ht="18" customHeight="1" outlineLevel="1">
      <c r="A63" s="204" t="s">
        <v>20</v>
      </c>
      <c r="B63" s="51">
        <v>100874</v>
      </c>
      <c r="C63" s="44" t="str">
        <f>UPPER("Barra de apoio 40 cm, aço inox polido, Deca ou equivalente - ")</f>
        <v xml:space="preserve">BARRA DE APOIO 40 CM, AÇO INOX POLIDO, DECA OU EQUIVALENTE - </v>
      </c>
      <c r="D63" s="32" t="s">
        <v>137</v>
      </c>
      <c r="E63" s="22">
        <f>('MEMÓRIA DE CÁLCULO'!H303)</f>
        <v>4</v>
      </c>
      <c r="F63" s="49">
        <v>334.17</v>
      </c>
      <c r="G63" s="50">
        <f t="shared" si="13"/>
        <v>416.84</v>
      </c>
      <c r="H63" s="189">
        <f>ROUND((E63*G63),2)</f>
        <v>1667.36</v>
      </c>
    </row>
    <row r="64" spans="1:8" ht="42.75" customHeight="1" outlineLevel="1">
      <c r="A64" s="204" t="s">
        <v>41</v>
      </c>
      <c r="B64" s="41" t="s">
        <v>201</v>
      </c>
      <c r="C64" s="46" t="s">
        <v>597</v>
      </c>
      <c r="D64" s="41" t="s">
        <v>161</v>
      </c>
      <c r="E64" s="22">
        <v>1</v>
      </c>
      <c r="F64" s="49">
        <v>1915.82</v>
      </c>
      <c r="G64" s="50">
        <f t="shared" si="13"/>
        <v>2389.79</v>
      </c>
      <c r="H64" s="189">
        <f>ROUND((E64*G64),2)</f>
        <v>2389.79</v>
      </c>
    </row>
    <row r="65" spans="1:9" ht="42.75" customHeight="1" outlineLevel="1">
      <c r="A65" s="204" t="s">
        <v>269</v>
      </c>
      <c r="B65" s="41">
        <v>102184</v>
      </c>
      <c r="C65" s="46" t="s">
        <v>282</v>
      </c>
      <c r="D65" s="41" t="s">
        <v>137</v>
      </c>
      <c r="E65" s="22">
        <f>('MEMÓRIA DE CÁLCULO'!H317)</f>
        <v>1</v>
      </c>
      <c r="F65" s="49">
        <v>1596.53</v>
      </c>
      <c r="G65" s="50">
        <f t="shared" si="13"/>
        <v>1991.51</v>
      </c>
      <c r="H65" s="189">
        <f>ROUND((E65*G65),2)</f>
        <v>1991.51</v>
      </c>
      <c r="I65" s="180"/>
    </row>
    <row r="66" spans="1:9" ht="42.75" customHeight="1" outlineLevel="1">
      <c r="A66" s="204" t="s">
        <v>270</v>
      </c>
      <c r="B66" s="41" t="s">
        <v>426</v>
      </c>
      <c r="C66" s="46" t="s">
        <v>284</v>
      </c>
      <c r="D66" s="41" t="s">
        <v>94</v>
      </c>
      <c r="E66" s="22">
        <f>('MEMÓRIA DE CÁLCULO'!H326)</f>
        <v>9.43</v>
      </c>
      <c r="F66" s="49">
        <v>635.62</v>
      </c>
      <c r="G66" s="50">
        <f t="shared" si="13"/>
        <v>792.87</v>
      </c>
      <c r="H66" s="189">
        <f>ROUND((E66*G66),2)</f>
        <v>7476.76</v>
      </c>
    </row>
    <row r="67" spans="1:9" ht="18.75" customHeight="1" outlineLevel="1">
      <c r="A67" s="190"/>
      <c r="B67" s="54"/>
      <c r="C67" s="54"/>
      <c r="D67" s="54"/>
      <c r="E67" s="57" t="s">
        <v>40</v>
      </c>
      <c r="F67" s="57"/>
      <c r="G67" s="61"/>
      <c r="H67" s="205">
        <f>SUM(H62:H66)</f>
        <v>14969.21</v>
      </c>
    </row>
    <row r="68" spans="1:9" ht="18.75" customHeight="1" outlineLevel="1">
      <c r="A68" s="187">
        <v>6</v>
      </c>
      <c r="B68" s="347" t="s">
        <v>58</v>
      </c>
      <c r="C68" s="348"/>
      <c r="D68" s="348"/>
      <c r="E68" s="348"/>
      <c r="F68" s="348"/>
      <c r="G68" s="348"/>
      <c r="H68" s="349"/>
    </row>
    <row r="69" spans="1:9" ht="37.5" customHeight="1" outlineLevel="1">
      <c r="A69" s="204" t="s">
        <v>21</v>
      </c>
      <c r="B69" s="41">
        <v>87878</v>
      </c>
      <c r="C69" s="46" t="s">
        <v>285</v>
      </c>
      <c r="D69" s="41" t="s">
        <v>94</v>
      </c>
      <c r="E69" s="22">
        <v>484.85</v>
      </c>
      <c r="F69" s="49">
        <v>5.73</v>
      </c>
      <c r="G69" s="50">
        <f t="shared" ref="G69:G72" si="14">ROUND((F69+(F69*$H$10)),2)</f>
        <v>7.15</v>
      </c>
      <c r="H69" s="189">
        <f>ROUND((E69*G69),2)</f>
        <v>3466.68</v>
      </c>
    </row>
    <row r="70" spans="1:9" ht="33.75" customHeight="1" outlineLevel="1">
      <c r="A70" s="204" t="s">
        <v>32</v>
      </c>
      <c r="B70" s="41" t="s">
        <v>71</v>
      </c>
      <c r="C70" s="46" t="str">
        <f>UPPER("Revestimento de gesso em teto, Esp. De 5mm, aplicação manual (sarrafeado)")</f>
        <v>REVESTIMENTO DE GESSO EM TETO, ESP. DE 5MM, APLICAÇÃO MANUAL (SARRAFEADO)</v>
      </c>
      <c r="D70" s="41" t="s">
        <v>94</v>
      </c>
      <c r="E70" s="22">
        <v>108.92</v>
      </c>
      <c r="F70" s="49">
        <v>28.77</v>
      </c>
      <c r="G70" s="50">
        <f t="shared" si="14"/>
        <v>35.89</v>
      </c>
      <c r="H70" s="189">
        <f>ROUND((E70*G70),2)</f>
        <v>3909.14</v>
      </c>
    </row>
    <row r="71" spans="1:9" ht="42.75" customHeight="1" outlineLevel="1">
      <c r="A71" s="204" t="s">
        <v>36</v>
      </c>
      <c r="B71" s="40" t="s">
        <v>139</v>
      </c>
      <c r="C71" s="46" t="s">
        <v>286</v>
      </c>
      <c r="D71" s="41" t="s">
        <v>94</v>
      </c>
      <c r="E71" s="22">
        <v>484.85</v>
      </c>
      <c r="F71" s="49">
        <v>42.21</v>
      </c>
      <c r="G71" s="50">
        <f t="shared" si="14"/>
        <v>52.65</v>
      </c>
      <c r="H71" s="189">
        <f>ROUND((E71*G71),2)</f>
        <v>25527.35</v>
      </c>
    </row>
    <row r="72" spans="1:9" ht="45.75" customHeight="1" outlineLevel="1">
      <c r="A72" s="204" t="s">
        <v>131</v>
      </c>
      <c r="B72" s="41">
        <v>87273</v>
      </c>
      <c r="C72" s="46" t="s">
        <v>287</v>
      </c>
      <c r="D72" s="41" t="s">
        <v>94</v>
      </c>
      <c r="E72" s="22">
        <v>53.22</v>
      </c>
      <c r="F72" s="49">
        <v>69.81</v>
      </c>
      <c r="G72" s="50">
        <f t="shared" si="14"/>
        <v>87.08</v>
      </c>
      <c r="H72" s="189">
        <f>ROUND((E72*G72),2)</f>
        <v>4634.3999999999996</v>
      </c>
    </row>
    <row r="73" spans="1:9" ht="20.100000000000001" customHeight="1" outlineLevel="1">
      <c r="A73" s="190"/>
      <c r="B73" s="54"/>
      <c r="C73" s="54"/>
      <c r="D73" s="54"/>
      <c r="E73" s="57" t="s">
        <v>40</v>
      </c>
      <c r="F73" s="57"/>
      <c r="G73" s="61"/>
      <c r="H73" s="205">
        <f>SUM(H69:H72)</f>
        <v>37537.57</v>
      </c>
    </row>
    <row r="74" spans="1:9" ht="20.25" customHeight="1" outlineLevel="1">
      <c r="A74" s="187">
        <v>7</v>
      </c>
      <c r="B74" s="350" t="s">
        <v>59</v>
      </c>
      <c r="C74" s="351"/>
      <c r="D74" s="351"/>
      <c r="E74" s="351"/>
      <c r="F74" s="351"/>
      <c r="G74" s="351"/>
      <c r="H74" s="352"/>
    </row>
    <row r="75" spans="1:9" ht="19.5" customHeight="1" outlineLevel="1">
      <c r="A75" s="203" t="s">
        <v>23</v>
      </c>
      <c r="B75" s="143"/>
      <c r="C75" s="144" t="s">
        <v>55</v>
      </c>
      <c r="D75" s="143"/>
      <c r="E75" s="145"/>
      <c r="F75" s="145"/>
      <c r="G75" s="146"/>
      <c r="H75" s="207"/>
    </row>
    <row r="76" spans="1:9" ht="27.75" customHeight="1" outlineLevel="1">
      <c r="A76" s="204" t="s">
        <v>428</v>
      </c>
      <c r="B76" s="34" t="s">
        <v>306</v>
      </c>
      <c r="C76" s="46" t="s">
        <v>544</v>
      </c>
      <c r="D76" s="41" t="s">
        <v>94</v>
      </c>
      <c r="E76" s="22">
        <v>8.82</v>
      </c>
      <c r="F76" s="49">
        <v>49.82</v>
      </c>
      <c r="G76" s="50">
        <f t="shared" ref="G76:G84" si="15">ROUND((F76+(F76*$H$10)),2)</f>
        <v>62.15</v>
      </c>
      <c r="H76" s="189">
        <f>ROUND((E76*G76),2)</f>
        <v>548.16</v>
      </c>
    </row>
    <row r="77" spans="1:9" ht="42.75" customHeight="1">
      <c r="A77" s="204" t="s">
        <v>429</v>
      </c>
      <c r="B77" s="41" t="s">
        <v>308</v>
      </c>
      <c r="C77" s="46" t="s">
        <v>309</v>
      </c>
      <c r="D77" s="41" t="s">
        <v>94</v>
      </c>
      <c r="E77" s="22">
        <v>117.74</v>
      </c>
      <c r="F77" s="49">
        <v>41.29</v>
      </c>
      <c r="G77" s="50">
        <f t="shared" si="15"/>
        <v>51.51</v>
      </c>
      <c r="H77" s="189">
        <f>ROUND((E77*G77),2)</f>
        <v>6064.79</v>
      </c>
    </row>
    <row r="78" spans="1:9" ht="58.5" customHeight="1">
      <c r="A78" s="204" t="s">
        <v>430</v>
      </c>
      <c r="B78" s="32" t="s">
        <v>310</v>
      </c>
      <c r="C78" s="46" t="s">
        <v>312</v>
      </c>
      <c r="D78" s="41" t="s">
        <v>94</v>
      </c>
      <c r="E78" s="22">
        <v>108.92</v>
      </c>
      <c r="F78" s="49">
        <v>106.72</v>
      </c>
      <c r="G78" s="50">
        <f t="shared" si="15"/>
        <v>133.12</v>
      </c>
      <c r="H78" s="189">
        <f>ROUND((E78*G78),2)</f>
        <v>14499.43</v>
      </c>
    </row>
    <row r="79" spans="1:9" ht="18.75" customHeight="1" outlineLevel="1">
      <c r="A79" s="204" t="s">
        <v>431</v>
      </c>
      <c r="B79" s="41" t="s">
        <v>69</v>
      </c>
      <c r="C79" s="43" t="str">
        <f>UPPER("Soleira em granito cinza andorinha, largura 15 cm, espessura 2 cm")</f>
        <v>SOLEIRA EM GRANITO CINZA ANDORINHA, LARGURA 15 CM, ESPESSURA 2 CM</v>
      </c>
      <c r="D79" s="41" t="s">
        <v>94</v>
      </c>
      <c r="E79" s="22">
        <f>('MEMÓRIA DE CÁLCULO'!H445)</f>
        <v>4.91</v>
      </c>
      <c r="F79" s="49">
        <v>389.67</v>
      </c>
      <c r="G79" s="50">
        <f t="shared" si="15"/>
        <v>486.07</v>
      </c>
      <c r="H79" s="189">
        <f>ROUND((E79*G79),2)</f>
        <v>2386.6</v>
      </c>
    </row>
    <row r="80" spans="1:9" ht="18.75" customHeight="1" outlineLevel="1">
      <c r="A80" s="203" t="s">
        <v>414</v>
      </c>
      <c r="B80" s="143"/>
      <c r="C80" s="144" t="s">
        <v>37</v>
      </c>
      <c r="D80" s="143"/>
      <c r="E80" s="145"/>
      <c r="F80" s="147"/>
      <c r="G80" s="59"/>
      <c r="H80" s="208"/>
    </row>
    <row r="81" spans="1:8" ht="29.25" customHeight="1" outlineLevel="1">
      <c r="A81" s="204" t="s">
        <v>432</v>
      </c>
      <c r="B81" s="34" t="s">
        <v>306</v>
      </c>
      <c r="C81" s="46" t="s">
        <v>307</v>
      </c>
      <c r="D81" s="41" t="s">
        <v>94</v>
      </c>
      <c r="E81" s="22">
        <v>69.52</v>
      </c>
      <c r="F81" s="49">
        <v>49.82</v>
      </c>
      <c r="G81" s="50">
        <f t="shared" si="15"/>
        <v>62.15</v>
      </c>
      <c r="H81" s="189">
        <f>ROUND((E81*G81),2)</f>
        <v>4320.67</v>
      </c>
    </row>
    <row r="82" spans="1:8" ht="35.25" customHeight="1" outlineLevel="1">
      <c r="A82" s="204" t="s">
        <v>433</v>
      </c>
      <c r="B82" s="41">
        <v>98679</v>
      </c>
      <c r="C82" s="46" t="str">
        <f>UPPER("Piso cimentado desempenado com acabamento liso espessura 2,0cm com junta plastica acabada 1,2m")</f>
        <v>PISO CIMENTADO DESEMPENADO COM ACABAMENTO LISO ESPESSURA 2,0CM COM JUNTA PLASTICA ACABADA 1,2M</v>
      </c>
      <c r="D82" s="41" t="s">
        <v>94</v>
      </c>
      <c r="E82" s="22">
        <v>19.05</v>
      </c>
      <c r="F82" s="49">
        <v>41.69</v>
      </c>
      <c r="G82" s="50">
        <f t="shared" si="15"/>
        <v>52</v>
      </c>
      <c r="H82" s="189">
        <f>ROUND((E82*G82),2)</f>
        <v>990.6</v>
      </c>
    </row>
    <row r="83" spans="1:8" ht="38.25" customHeight="1" outlineLevel="1">
      <c r="A83" s="204" t="s">
        <v>434</v>
      </c>
      <c r="B83" s="32" t="s">
        <v>314</v>
      </c>
      <c r="C83" s="46" t="s">
        <v>315</v>
      </c>
      <c r="D83" s="41" t="s">
        <v>94</v>
      </c>
      <c r="E83" s="22">
        <v>78.34</v>
      </c>
      <c r="F83" s="49">
        <v>131.79</v>
      </c>
      <c r="G83" s="50">
        <f t="shared" si="15"/>
        <v>164.39</v>
      </c>
      <c r="H83" s="189">
        <f>ROUND((E83*G83),2)</f>
        <v>12878.31</v>
      </c>
    </row>
    <row r="84" spans="1:8" s="27" customFormat="1" ht="18.75" customHeight="1" outlineLevel="1">
      <c r="A84" s="204" t="s">
        <v>435</v>
      </c>
      <c r="B84" s="32">
        <v>102993</v>
      </c>
      <c r="C84" s="46" t="str">
        <f>UPPER("Canaleta em concreto com grelha furada, dimensões 60x40cm")</f>
        <v>CANALETA EM CONCRETO COM GRELHA FURADA, DIMENSÕES 60X40CM</v>
      </c>
      <c r="D84" s="41" t="s">
        <v>118</v>
      </c>
      <c r="E84" s="22">
        <v>11.85</v>
      </c>
      <c r="F84" s="49">
        <v>182.73</v>
      </c>
      <c r="G84" s="50">
        <f t="shared" si="15"/>
        <v>227.94</v>
      </c>
      <c r="H84" s="189">
        <f>ROUND((E84*G84),2)</f>
        <v>2701.09</v>
      </c>
    </row>
    <row r="85" spans="1:8" s="27" customFormat="1" ht="18.75" customHeight="1" outlineLevel="1">
      <c r="A85" s="190"/>
      <c r="B85" s="54"/>
      <c r="C85" s="54"/>
      <c r="D85" s="54"/>
      <c r="E85" s="57" t="s">
        <v>40</v>
      </c>
      <c r="F85" s="57"/>
      <c r="G85" s="61"/>
      <c r="H85" s="205">
        <f>SUM(H76:H84)</f>
        <v>44389.649999999994</v>
      </c>
    </row>
    <row r="86" spans="1:8" ht="18.75" customHeight="1" outlineLevel="1">
      <c r="A86" s="187">
        <v>8</v>
      </c>
      <c r="B86" s="350" t="s">
        <v>60</v>
      </c>
      <c r="C86" s="351"/>
      <c r="D86" s="351"/>
      <c r="E86" s="351"/>
      <c r="F86" s="351"/>
      <c r="G86" s="351"/>
      <c r="H86" s="352"/>
    </row>
    <row r="87" spans="1:8" ht="25.5" customHeight="1" outlineLevel="1">
      <c r="A87" s="204" t="s">
        <v>24</v>
      </c>
      <c r="B87" s="41" t="s">
        <v>72</v>
      </c>
      <c r="C87" s="46" t="str">
        <f>UPPER("Emassamento de paredes internas com massa acrilica, 1 demãos, incluve lixamento para pintura")</f>
        <v>EMASSAMENTO DE PAREDES INTERNAS COM MASSA ACRILICA, 1 DEMÃOS, INCLUVE LIXAMENTO PARA PINTURA</v>
      </c>
      <c r="D87" s="41" t="s">
        <v>94</v>
      </c>
      <c r="E87" s="22">
        <v>272.19</v>
      </c>
      <c r="F87" s="49">
        <v>17.25</v>
      </c>
      <c r="G87" s="50">
        <f t="shared" ref="G87:G96" si="16">ROUND((F87+(F87*$H$10)),2)</f>
        <v>21.52</v>
      </c>
      <c r="H87" s="189">
        <f t="shared" ref="H87:H96" si="17">ROUND((E87*G87),2)</f>
        <v>5857.53</v>
      </c>
    </row>
    <row r="88" spans="1:8" ht="27.75" customHeight="1" outlineLevel="1">
      <c r="A88" s="204" t="s">
        <v>53</v>
      </c>
      <c r="B88" s="41" t="s">
        <v>241</v>
      </c>
      <c r="C88" s="46" t="str">
        <f>UPPER("Emassamento de teto com massa acrílica, uma demão, inclusive lixamento para pintura")</f>
        <v>EMASSAMENTO DE TETO COM MASSA ACRÍLICA, UMA DEMÃO, INCLUSIVE LIXAMENTO PARA PINTURA</v>
      </c>
      <c r="D88" s="41" t="s">
        <v>94</v>
      </c>
      <c r="E88" s="22">
        <v>108.92</v>
      </c>
      <c r="F88" s="49">
        <v>28.62</v>
      </c>
      <c r="G88" s="50">
        <f t="shared" si="16"/>
        <v>35.700000000000003</v>
      </c>
      <c r="H88" s="189">
        <f t="shared" si="17"/>
        <v>3888.44</v>
      </c>
    </row>
    <row r="89" spans="1:8" ht="27" customHeight="1">
      <c r="A89" s="204" t="s">
        <v>436</v>
      </c>
      <c r="B89" s="41" t="s">
        <v>72</v>
      </c>
      <c r="C89" s="46" t="str">
        <f>UPPER("Emassamento de paredes externas com massa acrilica, 1 demãos, incluve lixamento para pintura")</f>
        <v>EMASSAMENTO DE PAREDES EXTERNAS COM MASSA ACRILICA, 1 DEMÃOS, INCLUVE LIXAMENTO PARA PINTURA</v>
      </c>
      <c r="D89" s="41" t="s">
        <v>94</v>
      </c>
      <c r="E89" s="22">
        <v>373.22</v>
      </c>
      <c r="F89" s="49">
        <v>17.25</v>
      </c>
      <c r="G89" s="50">
        <f t="shared" si="16"/>
        <v>21.52</v>
      </c>
      <c r="H89" s="189">
        <f t="shared" si="17"/>
        <v>8031.69</v>
      </c>
    </row>
    <row r="90" spans="1:8" ht="27" customHeight="1">
      <c r="A90" s="204" t="s">
        <v>437</v>
      </c>
      <c r="B90" s="41" t="s">
        <v>140</v>
      </c>
      <c r="C90" s="46" t="s">
        <v>141</v>
      </c>
      <c r="D90" s="41" t="s">
        <v>94</v>
      </c>
      <c r="E90" s="22">
        <v>645.41</v>
      </c>
      <c r="F90" s="49">
        <v>8.2100000000000009</v>
      </c>
      <c r="G90" s="50">
        <f t="shared" si="16"/>
        <v>10.24</v>
      </c>
      <c r="H90" s="189">
        <f t="shared" si="17"/>
        <v>6609</v>
      </c>
    </row>
    <row r="91" spans="1:8" ht="29.25" customHeight="1">
      <c r="A91" s="204" t="s">
        <v>438</v>
      </c>
      <c r="B91" s="41">
        <v>88489</v>
      </c>
      <c r="C91" s="46" t="s">
        <v>311</v>
      </c>
      <c r="D91" s="41" t="s">
        <v>94</v>
      </c>
      <c r="E91" s="22">
        <v>439.89</v>
      </c>
      <c r="F91" s="49">
        <v>14.76</v>
      </c>
      <c r="G91" s="50">
        <f t="shared" si="16"/>
        <v>18.41</v>
      </c>
      <c r="H91" s="189">
        <f t="shared" si="17"/>
        <v>8098.37</v>
      </c>
    </row>
    <row r="92" spans="1:8" ht="18.75" customHeight="1" outlineLevel="1">
      <c r="A92" s="204" t="s">
        <v>439</v>
      </c>
      <c r="B92" s="41" t="s">
        <v>68</v>
      </c>
      <c r="C92" s="46" t="str">
        <f>UPPER("Pintura em látex PVA sobre teto, 2 demãos")</f>
        <v>PINTURA EM LÁTEX PVA SOBRE TETO, 2 DEMÃOS</v>
      </c>
      <c r="D92" s="41" t="s">
        <v>94</v>
      </c>
      <c r="E92" s="22">
        <v>108.92</v>
      </c>
      <c r="F92" s="49">
        <v>19.73</v>
      </c>
      <c r="G92" s="50">
        <f t="shared" si="16"/>
        <v>24.61</v>
      </c>
      <c r="H92" s="189">
        <f t="shared" si="17"/>
        <v>2680.52</v>
      </c>
    </row>
    <row r="93" spans="1:8" ht="27.75" customHeight="1" outlineLevel="1">
      <c r="A93" s="204" t="s">
        <v>440</v>
      </c>
      <c r="B93" s="41" t="s">
        <v>547</v>
      </c>
      <c r="C93" s="46" t="s">
        <v>546</v>
      </c>
      <c r="D93" s="41" t="s">
        <v>94</v>
      </c>
      <c r="E93" s="22">
        <v>223.2</v>
      </c>
      <c r="F93" s="49">
        <v>30.31</v>
      </c>
      <c r="G93" s="50">
        <f t="shared" ref="G93" si="18">ROUND((F93+(F93*$H$10)),2)</f>
        <v>37.81</v>
      </c>
      <c r="H93" s="189">
        <f t="shared" si="17"/>
        <v>8439.19</v>
      </c>
    </row>
    <row r="94" spans="1:8" ht="30" customHeight="1" outlineLevel="1">
      <c r="A94" s="204" t="s">
        <v>441</v>
      </c>
      <c r="B94" s="41" t="s">
        <v>322</v>
      </c>
      <c r="C94" s="46" t="s">
        <v>323</v>
      </c>
      <c r="D94" s="41" t="s">
        <v>94</v>
      </c>
      <c r="E94" s="22">
        <v>28.98</v>
      </c>
      <c r="F94" s="49">
        <v>43.14</v>
      </c>
      <c r="G94" s="50">
        <f t="shared" si="16"/>
        <v>53.81</v>
      </c>
      <c r="H94" s="189">
        <f t="shared" si="17"/>
        <v>1559.41</v>
      </c>
    </row>
    <row r="95" spans="1:8" ht="28.5" customHeight="1" outlineLevel="1">
      <c r="A95" s="204" t="s">
        <v>442</v>
      </c>
      <c r="B95" s="41">
        <v>102219</v>
      </c>
      <c r="C95" s="46" t="str">
        <f>UPPER("Pintura em esmalte sintético em esquadrias de madeira, 2 demãos (portas)")</f>
        <v>PINTURA EM ESMALTE SINTÉTICO EM ESQUADRIAS DE MADEIRA, 2 DEMÃOS (PORTAS)</v>
      </c>
      <c r="D95" s="41" t="s">
        <v>94</v>
      </c>
      <c r="E95" s="22">
        <v>28.98</v>
      </c>
      <c r="F95" s="49">
        <v>20.66</v>
      </c>
      <c r="G95" s="50">
        <f t="shared" si="16"/>
        <v>25.77</v>
      </c>
      <c r="H95" s="189">
        <f t="shared" si="17"/>
        <v>746.81</v>
      </c>
    </row>
    <row r="96" spans="1:8" ht="42.75" customHeight="1" outlineLevel="1">
      <c r="A96" s="204" t="s">
        <v>545</v>
      </c>
      <c r="B96" s="41" t="s">
        <v>325</v>
      </c>
      <c r="C96" s="46" t="s">
        <v>326</v>
      </c>
      <c r="D96" s="41" t="s">
        <v>94</v>
      </c>
      <c r="E96" s="22">
        <v>18.86</v>
      </c>
      <c r="F96" s="49">
        <v>36.15</v>
      </c>
      <c r="G96" s="50">
        <f t="shared" si="16"/>
        <v>45.09</v>
      </c>
      <c r="H96" s="189">
        <f t="shared" si="17"/>
        <v>850.4</v>
      </c>
    </row>
    <row r="97" spans="1:8" ht="18.75" customHeight="1" outlineLevel="1">
      <c r="A97" s="190"/>
      <c r="B97" s="54"/>
      <c r="C97" s="54"/>
      <c r="D97" s="54"/>
      <c r="E97" s="57" t="s">
        <v>40</v>
      </c>
      <c r="F97" s="57"/>
      <c r="G97" s="61"/>
      <c r="H97" s="205">
        <f>SUM(H87:H96)</f>
        <v>46761.36</v>
      </c>
    </row>
    <row r="98" spans="1:8" s="27" customFormat="1" ht="18.75" customHeight="1" outlineLevel="1">
      <c r="A98" s="187">
        <v>9</v>
      </c>
      <c r="B98" s="350" t="s">
        <v>374</v>
      </c>
      <c r="C98" s="351"/>
      <c r="D98" s="351"/>
      <c r="E98" s="351"/>
      <c r="F98" s="351"/>
      <c r="G98" s="351"/>
      <c r="H98" s="352"/>
    </row>
    <row r="99" spans="1:8" s="27" customFormat="1" ht="18.75" customHeight="1" outlineLevel="1">
      <c r="A99" s="209" t="s">
        <v>33</v>
      </c>
      <c r="B99" s="25"/>
      <c r="C99" s="4" t="s">
        <v>379</v>
      </c>
      <c r="D99" s="5"/>
      <c r="E99" s="10"/>
      <c r="F99" s="10"/>
      <c r="G99" s="6"/>
      <c r="H99" s="210"/>
    </row>
    <row r="100" spans="1:8" s="27" customFormat="1" ht="18.75" customHeight="1" outlineLevel="1">
      <c r="A100" s="188" t="s">
        <v>443</v>
      </c>
      <c r="B100" s="42">
        <v>6140</v>
      </c>
      <c r="C100" s="112" t="s">
        <v>380</v>
      </c>
      <c r="D100" s="32" t="s">
        <v>137</v>
      </c>
      <c r="E100" s="123">
        <v>2</v>
      </c>
      <c r="F100" s="113">
        <v>4.04</v>
      </c>
      <c r="G100" s="50">
        <f t="shared" ref="G100:G101" si="19">ROUND((F100+(F100*$H$10)),2)</f>
        <v>5.04</v>
      </c>
      <c r="H100" s="189">
        <f t="shared" ref="H100:H101" si="20">ROUND((E100*G100),2)</f>
        <v>10.08</v>
      </c>
    </row>
    <row r="101" spans="1:8" s="27" customFormat="1" ht="33.75" customHeight="1" outlineLevel="1">
      <c r="A101" s="188" t="s">
        <v>444</v>
      </c>
      <c r="B101" s="42">
        <v>86884</v>
      </c>
      <c r="C101" s="112" t="s">
        <v>381</v>
      </c>
      <c r="D101" s="32" t="s">
        <v>137</v>
      </c>
      <c r="E101" s="123">
        <v>2</v>
      </c>
      <c r="F101" s="113">
        <v>13.11</v>
      </c>
      <c r="G101" s="50">
        <f t="shared" si="19"/>
        <v>16.350000000000001</v>
      </c>
      <c r="H101" s="189">
        <f t="shared" si="20"/>
        <v>32.700000000000003</v>
      </c>
    </row>
    <row r="102" spans="1:8" s="27" customFormat="1" ht="18.75" customHeight="1" outlineLevel="1">
      <c r="A102" s="209" t="s">
        <v>43</v>
      </c>
      <c r="B102" s="25"/>
      <c r="C102" s="4" t="s">
        <v>382</v>
      </c>
      <c r="D102" s="5"/>
      <c r="E102" s="10"/>
      <c r="F102" s="10"/>
      <c r="G102" s="6"/>
      <c r="H102" s="210"/>
    </row>
    <row r="103" spans="1:8" s="27" customFormat="1" ht="53.25" customHeight="1" outlineLevel="1">
      <c r="A103" s="188" t="s">
        <v>445</v>
      </c>
      <c r="B103" s="42" t="s">
        <v>386</v>
      </c>
      <c r="C103" s="112" t="s">
        <v>387</v>
      </c>
      <c r="D103" s="32" t="s">
        <v>137</v>
      </c>
      <c r="E103" s="123">
        <v>3</v>
      </c>
      <c r="F103" s="113">
        <v>647.49</v>
      </c>
      <c r="G103" s="50">
        <f t="shared" ref="G103:G108" si="21">ROUND((F103+(F103*$H$10)),2)</f>
        <v>807.68</v>
      </c>
      <c r="H103" s="189">
        <f t="shared" ref="H103:H108" si="22">ROUND((E103*G103),2)</f>
        <v>2423.04</v>
      </c>
    </row>
    <row r="104" spans="1:8" s="27" customFormat="1" ht="55.5" customHeight="1" outlineLevel="1">
      <c r="A104" s="188" t="s">
        <v>446</v>
      </c>
      <c r="B104" s="42" t="s">
        <v>388</v>
      </c>
      <c r="C104" s="112" t="s">
        <v>389</v>
      </c>
      <c r="D104" s="32" t="s">
        <v>137</v>
      </c>
      <c r="E104" s="123">
        <v>2</v>
      </c>
      <c r="F104" s="113">
        <v>616.16</v>
      </c>
      <c r="G104" s="50">
        <f t="shared" si="21"/>
        <v>768.6</v>
      </c>
      <c r="H104" s="189">
        <f t="shared" si="22"/>
        <v>1537.2</v>
      </c>
    </row>
    <row r="105" spans="1:8" s="27" customFormat="1" ht="21" customHeight="1" outlineLevel="1">
      <c r="A105" s="188" t="s">
        <v>447</v>
      </c>
      <c r="B105" s="42" t="s">
        <v>390</v>
      </c>
      <c r="C105" s="112" t="s">
        <v>391</v>
      </c>
      <c r="D105" s="32" t="s">
        <v>137</v>
      </c>
      <c r="E105" s="123">
        <v>4</v>
      </c>
      <c r="F105" s="113">
        <v>80.349999999999994</v>
      </c>
      <c r="G105" s="50">
        <f t="shared" si="21"/>
        <v>100.23</v>
      </c>
      <c r="H105" s="189">
        <f t="shared" si="22"/>
        <v>400.92</v>
      </c>
    </row>
    <row r="106" spans="1:8" s="27" customFormat="1" ht="28.5" customHeight="1" outlineLevel="1">
      <c r="A106" s="188" t="s">
        <v>448</v>
      </c>
      <c r="B106" s="42">
        <v>86883</v>
      </c>
      <c r="C106" s="112" t="s">
        <v>501</v>
      </c>
      <c r="D106" s="32" t="s">
        <v>137</v>
      </c>
      <c r="E106" s="123">
        <v>1</v>
      </c>
      <c r="F106" s="113">
        <v>14.56</v>
      </c>
      <c r="G106" s="50">
        <f t="shared" si="21"/>
        <v>18.16</v>
      </c>
      <c r="H106" s="189">
        <f t="shared" si="22"/>
        <v>18.16</v>
      </c>
    </row>
    <row r="107" spans="1:8" s="27" customFormat="1" ht="33" customHeight="1" outlineLevel="1">
      <c r="A107" s="188" t="s">
        <v>449</v>
      </c>
      <c r="B107" s="42">
        <v>86879</v>
      </c>
      <c r="C107" s="112" t="s">
        <v>392</v>
      </c>
      <c r="D107" s="32" t="s">
        <v>137</v>
      </c>
      <c r="E107" s="123">
        <v>1</v>
      </c>
      <c r="F107" s="113">
        <v>11.04</v>
      </c>
      <c r="G107" s="50">
        <f t="shared" si="21"/>
        <v>13.77</v>
      </c>
      <c r="H107" s="189">
        <f t="shared" si="22"/>
        <v>13.77</v>
      </c>
    </row>
    <row r="108" spans="1:8" s="27" customFormat="1" ht="34.5" customHeight="1" outlineLevel="1">
      <c r="A108" s="188" t="s">
        <v>450</v>
      </c>
      <c r="B108" s="42" t="s">
        <v>393</v>
      </c>
      <c r="C108" s="112" t="s">
        <v>394</v>
      </c>
      <c r="D108" s="55" t="s">
        <v>118</v>
      </c>
      <c r="E108" s="123">
        <v>20.54</v>
      </c>
      <c r="F108" s="113">
        <v>53.91</v>
      </c>
      <c r="G108" s="50">
        <f t="shared" si="21"/>
        <v>67.25</v>
      </c>
      <c r="H108" s="189">
        <f t="shared" si="22"/>
        <v>1381.32</v>
      </c>
    </row>
    <row r="109" spans="1:8" s="27" customFormat="1" ht="18.75" customHeight="1" outlineLevel="1">
      <c r="A109" s="209" t="s">
        <v>415</v>
      </c>
      <c r="B109" s="25"/>
      <c r="C109" s="4" t="s">
        <v>395</v>
      </c>
      <c r="D109" s="5"/>
      <c r="E109" s="10"/>
      <c r="F109" s="10"/>
      <c r="G109" s="6"/>
      <c r="H109" s="210"/>
    </row>
    <row r="110" spans="1:8" s="27" customFormat="1" ht="33" customHeight="1" outlineLevel="1">
      <c r="A110" s="188" t="s">
        <v>451</v>
      </c>
      <c r="B110" s="42">
        <v>89512</v>
      </c>
      <c r="C110" s="112" t="s">
        <v>396</v>
      </c>
      <c r="D110" s="55" t="s">
        <v>118</v>
      </c>
      <c r="E110" s="123">
        <v>63.32</v>
      </c>
      <c r="F110" s="123">
        <v>55.13</v>
      </c>
      <c r="G110" s="50">
        <f t="shared" ref="G110" si="23">ROUND((F110+(F110*$H$10)),2)</f>
        <v>68.77</v>
      </c>
      <c r="H110" s="189">
        <f t="shared" ref="H110" si="24">ROUND((E110*G110),2)</f>
        <v>4354.5200000000004</v>
      </c>
    </row>
    <row r="111" spans="1:8" s="27" customFormat="1" ht="18.75" customHeight="1" outlineLevel="1">
      <c r="A111" s="190"/>
      <c r="B111" s="54"/>
      <c r="C111" s="54"/>
      <c r="D111" s="54"/>
      <c r="E111" s="57" t="s">
        <v>40</v>
      </c>
      <c r="F111" s="57"/>
      <c r="G111" s="61"/>
      <c r="H111" s="205">
        <f>SUM(H100:H110)</f>
        <v>10171.710000000001</v>
      </c>
    </row>
    <row r="112" spans="1:8" ht="18.75" customHeight="1" outlineLevel="1">
      <c r="A112" s="187">
        <v>10</v>
      </c>
      <c r="B112" s="350" t="s">
        <v>493</v>
      </c>
      <c r="C112" s="351"/>
      <c r="D112" s="351"/>
      <c r="E112" s="351"/>
      <c r="F112" s="351"/>
      <c r="G112" s="351"/>
      <c r="H112" s="352"/>
    </row>
    <row r="113" spans="1:8" ht="78" customHeight="1" outlineLevel="1">
      <c r="A113" s="188" t="s">
        <v>34</v>
      </c>
      <c r="B113" s="124" t="s">
        <v>397</v>
      </c>
      <c r="C113" s="125" t="s">
        <v>398</v>
      </c>
      <c r="D113" s="32" t="s">
        <v>137</v>
      </c>
      <c r="E113" s="22">
        <v>2</v>
      </c>
      <c r="F113" s="113">
        <v>1086.54</v>
      </c>
      <c r="G113" s="50">
        <f t="shared" ref="G113:G123" si="25">ROUND((F113+(F113*$H$10)),2)</f>
        <v>1355.35</v>
      </c>
      <c r="H113" s="189">
        <f t="shared" ref="H113:H123" si="26">ROUND((E113*G113),2)</f>
        <v>2710.7</v>
      </c>
    </row>
    <row r="114" spans="1:8" ht="19.5" customHeight="1" outlineLevel="1">
      <c r="A114" s="188" t="s">
        <v>35</v>
      </c>
      <c r="B114" s="124" t="s">
        <v>550</v>
      </c>
      <c r="C114" s="73" t="s">
        <v>399</v>
      </c>
      <c r="D114" s="32" t="s">
        <v>137</v>
      </c>
      <c r="E114" s="22">
        <v>2</v>
      </c>
      <c r="F114" s="113">
        <v>187.55</v>
      </c>
      <c r="G114" s="50">
        <f t="shared" si="25"/>
        <v>233.95</v>
      </c>
      <c r="H114" s="189">
        <f t="shared" si="26"/>
        <v>467.9</v>
      </c>
    </row>
    <row r="115" spans="1:8" ht="28.5" customHeight="1">
      <c r="A115" s="188" t="s">
        <v>132</v>
      </c>
      <c r="B115" s="124">
        <v>36796</v>
      </c>
      <c r="C115" s="73" t="s">
        <v>400</v>
      </c>
      <c r="D115" s="32" t="s">
        <v>137</v>
      </c>
      <c r="E115" s="22">
        <v>2</v>
      </c>
      <c r="F115" s="113">
        <v>139.96</v>
      </c>
      <c r="G115" s="50">
        <f t="shared" si="25"/>
        <v>174.59</v>
      </c>
      <c r="H115" s="189">
        <f t="shared" si="26"/>
        <v>349.18</v>
      </c>
    </row>
    <row r="116" spans="1:8" s="27" customFormat="1" ht="70.5" customHeight="1">
      <c r="A116" s="188" t="s">
        <v>133</v>
      </c>
      <c r="B116" s="124" t="s">
        <v>401</v>
      </c>
      <c r="C116" s="73" t="s">
        <v>402</v>
      </c>
      <c r="D116" s="32" t="s">
        <v>137</v>
      </c>
      <c r="E116" s="22">
        <v>2</v>
      </c>
      <c r="F116" s="113">
        <v>572.59</v>
      </c>
      <c r="G116" s="50">
        <f t="shared" si="25"/>
        <v>714.25</v>
      </c>
      <c r="H116" s="189">
        <f t="shared" si="26"/>
        <v>1428.5</v>
      </c>
    </row>
    <row r="117" spans="1:8" s="27" customFormat="1" ht="30" customHeight="1">
      <c r="A117" s="188" t="s">
        <v>134</v>
      </c>
      <c r="B117" s="124">
        <v>86874</v>
      </c>
      <c r="C117" s="73" t="s">
        <v>403</v>
      </c>
      <c r="D117" s="32" t="s">
        <v>137</v>
      </c>
      <c r="E117" s="22">
        <v>1</v>
      </c>
      <c r="F117" s="113">
        <v>567.66999999999996</v>
      </c>
      <c r="G117" s="50">
        <f t="shared" si="25"/>
        <v>708.11</v>
      </c>
      <c r="H117" s="189">
        <f t="shared" si="26"/>
        <v>708.11</v>
      </c>
    </row>
    <row r="118" spans="1:8" s="27" customFormat="1" ht="27.75" customHeight="1">
      <c r="A118" s="188" t="s">
        <v>452</v>
      </c>
      <c r="B118" s="124" t="s">
        <v>404</v>
      </c>
      <c r="C118" s="73" t="s">
        <v>405</v>
      </c>
      <c r="D118" s="32" t="s">
        <v>137</v>
      </c>
      <c r="E118" s="22">
        <v>1</v>
      </c>
      <c r="F118" s="113">
        <v>89.45</v>
      </c>
      <c r="G118" s="50">
        <f t="shared" si="25"/>
        <v>111.58</v>
      </c>
      <c r="H118" s="189">
        <f t="shared" si="26"/>
        <v>111.58</v>
      </c>
    </row>
    <row r="119" spans="1:8" s="27" customFormat="1" ht="45" customHeight="1">
      <c r="A119" s="188" t="s">
        <v>453</v>
      </c>
      <c r="B119" s="124" t="s">
        <v>406</v>
      </c>
      <c r="C119" s="73" t="s">
        <v>407</v>
      </c>
      <c r="D119" s="32" t="s">
        <v>137</v>
      </c>
      <c r="E119" s="22">
        <v>6</v>
      </c>
      <c r="F119" s="113">
        <v>156.69</v>
      </c>
      <c r="G119" s="50">
        <f t="shared" si="25"/>
        <v>195.46</v>
      </c>
      <c r="H119" s="189">
        <f t="shared" si="26"/>
        <v>1172.76</v>
      </c>
    </row>
    <row r="120" spans="1:8" s="27" customFormat="1" ht="45" customHeight="1">
      <c r="A120" s="188" t="s">
        <v>454</v>
      </c>
      <c r="B120" s="124" t="s">
        <v>408</v>
      </c>
      <c r="C120" s="73" t="s">
        <v>409</v>
      </c>
      <c r="D120" s="32" t="s">
        <v>137</v>
      </c>
      <c r="E120" s="22">
        <v>4</v>
      </c>
      <c r="F120" s="113">
        <v>132.07</v>
      </c>
      <c r="G120" s="50">
        <f t="shared" si="25"/>
        <v>164.74</v>
      </c>
      <c r="H120" s="189">
        <f t="shared" si="26"/>
        <v>658.96</v>
      </c>
    </row>
    <row r="121" spans="1:8" s="27" customFormat="1" ht="42.75" customHeight="1">
      <c r="A121" s="188" t="s">
        <v>455</v>
      </c>
      <c r="B121" s="124" t="s">
        <v>410</v>
      </c>
      <c r="C121" s="73" t="s">
        <v>411</v>
      </c>
      <c r="D121" s="32" t="s">
        <v>137</v>
      </c>
      <c r="E121" s="22">
        <v>6</v>
      </c>
      <c r="F121" s="113">
        <v>185.59</v>
      </c>
      <c r="G121" s="50">
        <f t="shared" si="25"/>
        <v>231.5</v>
      </c>
      <c r="H121" s="189">
        <f t="shared" si="26"/>
        <v>1389</v>
      </c>
    </row>
    <row r="122" spans="1:8" s="27" customFormat="1" ht="18.75" customHeight="1">
      <c r="A122" s="188" t="s">
        <v>456</v>
      </c>
      <c r="B122" s="124">
        <v>95544</v>
      </c>
      <c r="C122" s="73" t="s">
        <v>412</v>
      </c>
      <c r="D122" s="32" t="s">
        <v>137</v>
      </c>
      <c r="E122" s="22">
        <v>2</v>
      </c>
      <c r="F122" s="113">
        <v>44.39</v>
      </c>
      <c r="G122" s="50">
        <f t="shared" si="25"/>
        <v>55.37</v>
      </c>
      <c r="H122" s="189">
        <f t="shared" si="26"/>
        <v>110.74</v>
      </c>
    </row>
    <row r="123" spans="1:8" s="27" customFormat="1" ht="28.5" customHeight="1">
      <c r="A123" s="188" t="s">
        <v>457</v>
      </c>
      <c r="B123" s="124">
        <v>95547</v>
      </c>
      <c r="C123" s="73" t="s">
        <v>498</v>
      </c>
      <c r="D123" s="32" t="s">
        <v>137</v>
      </c>
      <c r="E123" s="22">
        <v>2</v>
      </c>
      <c r="F123" s="113">
        <v>57.21</v>
      </c>
      <c r="G123" s="50">
        <f t="shared" si="25"/>
        <v>71.36</v>
      </c>
      <c r="H123" s="189">
        <f t="shared" si="26"/>
        <v>142.72</v>
      </c>
    </row>
    <row r="124" spans="1:8" s="27" customFormat="1" ht="45" customHeight="1">
      <c r="A124" s="188" t="s">
        <v>495</v>
      </c>
      <c r="B124" s="124">
        <v>86936</v>
      </c>
      <c r="C124" s="73" t="s">
        <v>497</v>
      </c>
      <c r="D124" s="32" t="s">
        <v>137</v>
      </c>
      <c r="E124" s="22">
        <v>1</v>
      </c>
      <c r="F124" s="148">
        <v>532.25</v>
      </c>
      <c r="G124" s="50">
        <f t="shared" ref="G124:G125" si="27">ROUND((F124+(F124*$H$10)),2)</f>
        <v>663.93</v>
      </c>
      <c r="H124" s="189">
        <f t="shared" ref="H124:H125" si="28">ROUND((E124*G124),2)</f>
        <v>663.93</v>
      </c>
    </row>
    <row r="125" spans="1:8" s="27" customFormat="1" ht="40.5" customHeight="1">
      <c r="A125" s="188" t="s">
        <v>496</v>
      </c>
      <c r="B125" s="124" t="s">
        <v>499</v>
      </c>
      <c r="C125" s="73" t="s">
        <v>500</v>
      </c>
      <c r="D125" s="32" t="s">
        <v>137</v>
      </c>
      <c r="E125" s="111">
        <v>1</v>
      </c>
      <c r="F125" s="148">
        <v>166.02</v>
      </c>
      <c r="G125" s="50">
        <f t="shared" si="27"/>
        <v>207.09</v>
      </c>
      <c r="H125" s="189">
        <f t="shared" si="28"/>
        <v>207.09</v>
      </c>
    </row>
    <row r="126" spans="1:8" s="27" customFormat="1" ht="18.75" customHeight="1" outlineLevel="1">
      <c r="A126" s="190"/>
      <c r="B126" s="54"/>
      <c r="C126" s="54"/>
      <c r="D126" s="54"/>
      <c r="E126" s="57" t="s">
        <v>40</v>
      </c>
      <c r="F126" s="57"/>
      <c r="G126" s="61"/>
      <c r="H126" s="205">
        <f>SUM(H113:H125)</f>
        <v>10121.169999999998</v>
      </c>
    </row>
    <row r="127" spans="1:8" s="27" customFormat="1" ht="18.75" customHeight="1" outlineLevel="1">
      <c r="A127" s="187">
        <v>11</v>
      </c>
      <c r="B127" s="350" t="s">
        <v>61</v>
      </c>
      <c r="C127" s="351"/>
      <c r="D127" s="351"/>
      <c r="E127" s="351"/>
      <c r="F127" s="351"/>
      <c r="G127" s="351"/>
      <c r="H127" s="352"/>
    </row>
    <row r="128" spans="1:8" s="27" customFormat="1" ht="47.25" customHeight="1" outlineLevel="1">
      <c r="A128" s="204" t="s">
        <v>0</v>
      </c>
      <c r="B128" s="42" t="s">
        <v>116</v>
      </c>
      <c r="C128" s="112" t="s">
        <v>117</v>
      </c>
      <c r="D128" s="55" t="s">
        <v>118</v>
      </c>
      <c r="E128" s="56">
        <f>([2]ORÇAMENTO!$F$72)</f>
        <v>357.9</v>
      </c>
      <c r="F128" s="113">
        <v>4.05</v>
      </c>
      <c r="G128" s="50">
        <f t="shared" ref="G128:G160" si="29">ROUND((F128+(F128*$H$10)),2)</f>
        <v>5.05</v>
      </c>
      <c r="H128" s="189">
        <f t="shared" ref="H128:H160" si="30">ROUND((E128*G128),2)</f>
        <v>1807.4</v>
      </c>
    </row>
    <row r="129" spans="1:8" s="27" customFormat="1" ht="38.25" customHeight="1" outlineLevel="1">
      <c r="A129" s="204" t="s">
        <v>44</v>
      </c>
      <c r="B129" s="42" t="s">
        <v>196</v>
      </c>
      <c r="C129" s="112" t="s">
        <v>337</v>
      </c>
      <c r="D129" s="55" t="s">
        <v>118</v>
      </c>
      <c r="E129" s="56">
        <f>([2]ORÇAMENTO!$F$73)</f>
        <v>51.1</v>
      </c>
      <c r="F129" s="113">
        <v>18.88</v>
      </c>
      <c r="G129" s="50">
        <f t="shared" si="29"/>
        <v>23.55</v>
      </c>
      <c r="H129" s="189">
        <f t="shared" si="30"/>
        <v>1203.4100000000001</v>
      </c>
    </row>
    <row r="130" spans="1:8" s="27" customFormat="1" ht="41.25" customHeight="1" outlineLevel="1">
      <c r="A130" s="204" t="s">
        <v>7</v>
      </c>
      <c r="B130" s="42" t="s">
        <v>338</v>
      </c>
      <c r="C130" s="112" t="s">
        <v>339</v>
      </c>
      <c r="D130" s="38" t="s">
        <v>118</v>
      </c>
      <c r="E130" s="88">
        <f>([2]ORÇAMENTO!$F$74)</f>
        <v>19.5</v>
      </c>
      <c r="F130" s="113">
        <v>22.9</v>
      </c>
      <c r="G130" s="50">
        <f t="shared" si="29"/>
        <v>28.57</v>
      </c>
      <c r="H130" s="189">
        <f t="shared" si="30"/>
        <v>557.12</v>
      </c>
    </row>
    <row r="131" spans="1:8" s="27" customFormat="1" ht="39" customHeight="1" outlineLevel="1">
      <c r="A131" s="204" t="s">
        <v>1</v>
      </c>
      <c r="B131" s="42" t="s">
        <v>119</v>
      </c>
      <c r="C131" s="112" t="s">
        <v>120</v>
      </c>
      <c r="D131" s="55" t="s">
        <v>118</v>
      </c>
      <c r="E131" s="56">
        <f>([2]ORÇAMENTO!$F$75)</f>
        <v>627.4</v>
      </c>
      <c r="F131" s="113">
        <v>5.49</v>
      </c>
      <c r="G131" s="50">
        <f t="shared" si="29"/>
        <v>6.85</v>
      </c>
      <c r="H131" s="189">
        <f t="shared" si="30"/>
        <v>4297.6899999999996</v>
      </c>
    </row>
    <row r="132" spans="1:8" s="27" customFormat="1" ht="29.25" customHeight="1" outlineLevel="1">
      <c r="A132" s="204" t="s">
        <v>42</v>
      </c>
      <c r="B132" s="42" t="s">
        <v>340</v>
      </c>
      <c r="C132" s="112" t="s">
        <v>341</v>
      </c>
      <c r="D132" s="55" t="s">
        <v>118</v>
      </c>
      <c r="E132" s="56">
        <f>([2]ORÇAMENTO!$F$76)</f>
        <v>58.8</v>
      </c>
      <c r="F132" s="113">
        <v>7.98</v>
      </c>
      <c r="G132" s="50">
        <f t="shared" si="29"/>
        <v>9.9499999999999993</v>
      </c>
      <c r="H132" s="189">
        <f t="shared" si="30"/>
        <v>585.05999999999995</v>
      </c>
    </row>
    <row r="133" spans="1:8" s="27" customFormat="1" ht="32.25" customHeight="1" outlineLevel="1">
      <c r="A133" s="204" t="s">
        <v>375</v>
      </c>
      <c r="B133" s="42" t="s">
        <v>121</v>
      </c>
      <c r="C133" s="112" t="s">
        <v>122</v>
      </c>
      <c r="D133" s="32" t="s">
        <v>137</v>
      </c>
      <c r="E133" s="56">
        <f>([2]ORÇAMENTO!$F$77)</f>
        <v>30</v>
      </c>
      <c r="F133" s="130">
        <v>6.92</v>
      </c>
      <c r="G133" s="50">
        <f t="shared" si="29"/>
        <v>8.6300000000000008</v>
      </c>
      <c r="H133" s="189">
        <f t="shared" si="30"/>
        <v>258.89999999999998</v>
      </c>
    </row>
    <row r="134" spans="1:8" s="27" customFormat="1" ht="27.75" customHeight="1" outlineLevel="1">
      <c r="A134" s="204" t="s">
        <v>376</v>
      </c>
      <c r="B134" s="42" t="s">
        <v>123</v>
      </c>
      <c r="C134" s="112" t="s">
        <v>124</v>
      </c>
      <c r="D134" s="32" t="s">
        <v>137</v>
      </c>
      <c r="E134" s="56">
        <f>([2]ORÇAMENTO!$F$78)</f>
        <v>7</v>
      </c>
      <c r="F134" s="113">
        <v>5.37</v>
      </c>
      <c r="G134" s="50">
        <f t="shared" si="29"/>
        <v>6.7</v>
      </c>
      <c r="H134" s="189">
        <f t="shared" si="30"/>
        <v>46.9</v>
      </c>
    </row>
    <row r="135" spans="1:8" s="27" customFormat="1" ht="31.5" customHeight="1" outlineLevel="1">
      <c r="A135" s="204" t="s">
        <v>377</v>
      </c>
      <c r="B135" s="42" t="s">
        <v>342</v>
      </c>
      <c r="C135" s="112" t="s">
        <v>343</v>
      </c>
      <c r="D135" s="32" t="s">
        <v>137</v>
      </c>
      <c r="E135" s="56">
        <f>([2]ORÇAMENTO!$F$79)</f>
        <v>1</v>
      </c>
      <c r="F135" s="113">
        <v>7.83</v>
      </c>
      <c r="G135" s="50">
        <f t="shared" si="29"/>
        <v>9.77</v>
      </c>
      <c r="H135" s="189">
        <f t="shared" si="30"/>
        <v>9.77</v>
      </c>
    </row>
    <row r="136" spans="1:8" s="27" customFormat="1" ht="12.75" outlineLevel="1">
      <c r="A136" s="204" t="s">
        <v>378</v>
      </c>
      <c r="B136" s="42">
        <v>38101</v>
      </c>
      <c r="C136" s="112" t="s">
        <v>344</v>
      </c>
      <c r="D136" s="38" t="s">
        <v>137</v>
      </c>
      <c r="E136" s="88">
        <f>([2]ORÇAMENTO!$F$80)</f>
        <v>22</v>
      </c>
      <c r="F136" s="113">
        <v>7.57</v>
      </c>
      <c r="G136" s="50">
        <f t="shared" si="29"/>
        <v>9.44</v>
      </c>
      <c r="H136" s="189">
        <f t="shared" si="30"/>
        <v>207.68</v>
      </c>
    </row>
    <row r="137" spans="1:8" s="27" customFormat="1" ht="12.75" outlineLevel="1">
      <c r="A137" s="204" t="s">
        <v>383</v>
      </c>
      <c r="B137" s="42">
        <v>38102</v>
      </c>
      <c r="C137" s="112" t="s">
        <v>345</v>
      </c>
      <c r="D137" s="38" t="s">
        <v>137</v>
      </c>
      <c r="E137" s="88">
        <f>([2]ORÇAMENTO!$F$81)</f>
        <v>3</v>
      </c>
      <c r="F137" s="113">
        <v>9.69</v>
      </c>
      <c r="G137" s="50">
        <f t="shared" si="29"/>
        <v>12.09</v>
      </c>
      <c r="H137" s="189">
        <f t="shared" si="30"/>
        <v>36.270000000000003</v>
      </c>
    </row>
    <row r="138" spans="1:8" s="27" customFormat="1" ht="25.5" outlineLevel="1">
      <c r="A138" s="204" t="s">
        <v>384</v>
      </c>
      <c r="B138" s="42">
        <v>91954</v>
      </c>
      <c r="C138" s="112" t="s">
        <v>346</v>
      </c>
      <c r="D138" s="32" t="s">
        <v>137</v>
      </c>
      <c r="E138" s="88">
        <f>([2]ORÇAMENTO!$F$82)</f>
        <v>3</v>
      </c>
      <c r="F138" s="113">
        <v>28.56</v>
      </c>
      <c r="G138" s="50">
        <f t="shared" si="29"/>
        <v>35.630000000000003</v>
      </c>
      <c r="H138" s="189">
        <f t="shared" si="30"/>
        <v>106.89</v>
      </c>
    </row>
    <row r="139" spans="1:8" s="27" customFormat="1" ht="25.5" outlineLevel="1">
      <c r="A139" s="204" t="s">
        <v>385</v>
      </c>
      <c r="B139" s="42">
        <v>92028</v>
      </c>
      <c r="C139" s="112" t="s">
        <v>347</v>
      </c>
      <c r="D139" s="32" t="s">
        <v>137</v>
      </c>
      <c r="E139" s="88">
        <f>([2]ORÇAMENTO!$F$83)</f>
        <v>2</v>
      </c>
      <c r="F139" s="113">
        <v>52.16</v>
      </c>
      <c r="G139" s="50">
        <f t="shared" si="29"/>
        <v>65.06</v>
      </c>
      <c r="H139" s="189">
        <f t="shared" si="30"/>
        <v>130.12</v>
      </c>
    </row>
    <row r="140" spans="1:8" s="27" customFormat="1" ht="25.5" outlineLevel="1">
      <c r="A140" s="204" t="s">
        <v>458</v>
      </c>
      <c r="B140" s="42">
        <v>91952</v>
      </c>
      <c r="C140" s="112" t="s">
        <v>125</v>
      </c>
      <c r="D140" s="32" t="s">
        <v>137</v>
      </c>
      <c r="E140" s="88">
        <f>([2]ORÇAMENTO!$F$84)</f>
        <v>2</v>
      </c>
      <c r="F140" s="113">
        <v>21.22</v>
      </c>
      <c r="G140" s="50">
        <f t="shared" si="29"/>
        <v>26.47</v>
      </c>
      <c r="H140" s="189">
        <f t="shared" si="30"/>
        <v>52.94</v>
      </c>
    </row>
    <row r="141" spans="1:8" s="27" customFormat="1" ht="25.5" outlineLevel="1">
      <c r="A141" s="204" t="s">
        <v>459</v>
      </c>
      <c r="B141" s="42">
        <v>92022</v>
      </c>
      <c r="C141" s="112" t="s">
        <v>348</v>
      </c>
      <c r="D141" s="32" t="s">
        <v>137</v>
      </c>
      <c r="E141" s="88">
        <f>([2]ORÇAMENTO!$F$85)</f>
        <v>4</v>
      </c>
      <c r="F141" s="113">
        <v>44.75</v>
      </c>
      <c r="G141" s="50">
        <f t="shared" si="29"/>
        <v>55.82</v>
      </c>
      <c r="H141" s="189">
        <f t="shared" si="30"/>
        <v>223.28</v>
      </c>
    </row>
    <row r="142" spans="1:8" s="27" customFormat="1" ht="38.25" outlineLevel="1">
      <c r="A142" s="204" t="s">
        <v>460</v>
      </c>
      <c r="B142" s="42">
        <v>91964</v>
      </c>
      <c r="C142" s="112" t="s">
        <v>349</v>
      </c>
      <c r="D142" s="32" t="s">
        <v>137</v>
      </c>
      <c r="E142" s="88">
        <f>([2]ORÇAMENTO!$F$86)</f>
        <v>1</v>
      </c>
      <c r="F142" s="113">
        <v>63.24</v>
      </c>
      <c r="G142" s="50">
        <f t="shared" si="29"/>
        <v>78.89</v>
      </c>
      <c r="H142" s="189">
        <f t="shared" si="30"/>
        <v>78.89</v>
      </c>
    </row>
    <row r="143" spans="1:8" s="27" customFormat="1" ht="25.5" outlineLevel="1">
      <c r="A143" s="204" t="s">
        <v>461</v>
      </c>
      <c r="B143" s="42">
        <v>91958</v>
      </c>
      <c r="C143" s="112" t="s">
        <v>350</v>
      </c>
      <c r="D143" s="32" t="s">
        <v>137</v>
      </c>
      <c r="E143" s="88">
        <f>([2]ORÇAMENTO!$F$87)</f>
        <v>1</v>
      </c>
      <c r="F143" s="113">
        <v>38.590000000000003</v>
      </c>
      <c r="G143" s="50">
        <f t="shared" si="29"/>
        <v>48.14</v>
      </c>
      <c r="H143" s="189">
        <f t="shared" si="30"/>
        <v>48.14</v>
      </c>
    </row>
    <row r="144" spans="1:8" s="27" customFormat="1" ht="38.25" outlineLevel="1">
      <c r="A144" s="204" t="s">
        <v>462</v>
      </c>
      <c r="B144" s="42" t="s">
        <v>126</v>
      </c>
      <c r="C144" s="112" t="s">
        <v>127</v>
      </c>
      <c r="D144" s="32" t="s">
        <v>137</v>
      </c>
      <c r="E144" s="88">
        <f>([2]ORÇAMENTO!$F$88)</f>
        <v>22</v>
      </c>
      <c r="F144" s="113">
        <v>18.260000000000002</v>
      </c>
      <c r="G144" s="50">
        <f t="shared" si="29"/>
        <v>22.78</v>
      </c>
      <c r="H144" s="189">
        <f t="shared" si="30"/>
        <v>501.16</v>
      </c>
    </row>
    <row r="145" spans="1:8" s="27" customFormat="1" ht="38.25" outlineLevel="1">
      <c r="A145" s="204" t="s">
        <v>463</v>
      </c>
      <c r="B145" s="42" t="s">
        <v>126</v>
      </c>
      <c r="C145" s="112" t="s">
        <v>351</v>
      </c>
      <c r="D145" s="32" t="s">
        <v>137</v>
      </c>
      <c r="E145" s="88">
        <f>([2]ORÇAMENTO!$F$89)</f>
        <v>3</v>
      </c>
      <c r="F145" s="113">
        <v>22.12</v>
      </c>
      <c r="G145" s="50">
        <f t="shared" si="29"/>
        <v>27.59</v>
      </c>
      <c r="H145" s="189">
        <f t="shared" si="30"/>
        <v>82.77</v>
      </c>
    </row>
    <row r="146" spans="1:8" s="27" customFormat="1" ht="12.75" outlineLevel="1">
      <c r="A146" s="204" t="s">
        <v>464</v>
      </c>
      <c r="B146" s="42" t="s">
        <v>478</v>
      </c>
      <c r="C146" s="112" t="s">
        <v>128</v>
      </c>
      <c r="D146" s="32" t="s">
        <v>137</v>
      </c>
      <c r="E146" s="88">
        <f>([2]ORÇAMENTO!$F$90)</f>
        <v>3</v>
      </c>
      <c r="F146" s="113">
        <v>18.59</v>
      </c>
      <c r="G146" s="50">
        <f t="shared" si="29"/>
        <v>23.19</v>
      </c>
      <c r="H146" s="189">
        <f t="shared" si="30"/>
        <v>69.569999999999993</v>
      </c>
    </row>
    <row r="147" spans="1:8" s="27" customFormat="1" ht="12.75" outlineLevel="1">
      <c r="A147" s="204" t="s">
        <v>465</v>
      </c>
      <c r="B147" s="42" t="s">
        <v>479</v>
      </c>
      <c r="C147" s="112" t="s">
        <v>352</v>
      </c>
      <c r="D147" s="32" t="s">
        <v>137</v>
      </c>
      <c r="E147" s="88">
        <f>([2]ORÇAMENTO!$F$91)</f>
        <v>5</v>
      </c>
      <c r="F147" s="113">
        <v>18.7</v>
      </c>
      <c r="G147" s="50">
        <f t="shared" si="29"/>
        <v>23.33</v>
      </c>
      <c r="H147" s="189">
        <f t="shared" si="30"/>
        <v>116.65</v>
      </c>
    </row>
    <row r="148" spans="1:8" s="27" customFormat="1" ht="12.75" outlineLevel="1">
      <c r="A148" s="204" t="s">
        <v>466</v>
      </c>
      <c r="B148" s="42" t="s">
        <v>480</v>
      </c>
      <c r="C148" s="112" t="s">
        <v>353</v>
      </c>
      <c r="D148" s="32" t="s">
        <v>137</v>
      </c>
      <c r="E148" s="88">
        <f>([2]ORÇAMENTO!$F$92)</f>
        <v>3</v>
      </c>
      <c r="F148" s="113">
        <v>53.13</v>
      </c>
      <c r="G148" s="50">
        <f t="shared" si="29"/>
        <v>66.27</v>
      </c>
      <c r="H148" s="189">
        <f t="shared" si="30"/>
        <v>198.81</v>
      </c>
    </row>
    <row r="149" spans="1:8" s="27" customFormat="1" ht="12.75" outlineLevel="1">
      <c r="A149" s="204" t="s">
        <v>467</v>
      </c>
      <c r="B149" s="42" t="s">
        <v>481</v>
      </c>
      <c r="C149" s="112" t="s">
        <v>354</v>
      </c>
      <c r="D149" s="32" t="s">
        <v>137</v>
      </c>
      <c r="E149" s="88">
        <f>([2]ORÇAMENTO!$F$94)</f>
        <v>1</v>
      </c>
      <c r="F149" s="113">
        <v>47.95</v>
      </c>
      <c r="G149" s="50">
        <f t="shared" si="29"/>
        <v>59.81</v>
      </c>
      <c r="H149" s="189">
        <f t="shared" si="30"/>
        <v>59.81</v>
      </c>
    </row>
    <row r="150" spans="1:8" s="27" customFormat="1" ht="12.75" outlineLevel="1">
      <c r="A150" s="204" t="s">
        <v>468</v>
      </c>
      <c r="B150" s="42" t="s">
        <v>551</v>
      </c>
      <c r="C150" s="112" t="s">
        <v>355</v>
      </c>
      <c r="D150" s="32" t="s">
        <v>137</v>
      </c>
      <c r="E150" s="88">
        <f>([2]ORÇAMENTO!$F$96)</f>
        <v>1</v>
      </c>
      <c r="F150" s="113">
        <v>52.26</v>
      </c>
      <c r="G150" s="50">
        <f t="shared" si="29"/>
        <v>65.19</v>
      </c>
      <c r="H150" s="189">
        <f t="shared" si="30"/>
        <v>65.19</v>
      </c>
    </row>
    <row r="151" spans="1:8" s="27" customFormat="1" ht="21.75" customHeight="1" outlineLevel="1">
      <c r="A151" s="204" t="s">
        <v>469</v>
      </c>
      <c r="B151" s="42" t="s">
        <v>194</v>
      </c>
      <c r="C151" s="112" t="s">
        <v>195</v>
      </c>
      <c r="D151" s="32" t="s">
        <v>137</v>
      </c>
      <c r="E151" s="121">
        <f>([2]ORÇAMENTO!$F$95)</f>
        <v>3</v>
      </c>
      <c r="F151" s="113">
        <v>325.08999999999997</v>
      </c>
      <c r="G151" s="50">
        <f t="shared" si="29"/>
        <v>405.52</v>
      </c>
      <c r="H151" s="189">
        <f t="shared" si="30"/>
        <v>1216.56</v>
      </c>
    </row>
    <row r="152" spans="1:8" s="27" customFormat="1" ht="38.25" outlineLevel="1">
      <c r="A152" s="204" t="s">
        <v>470</v>
      </c>
      <c r="B152" s="42" t="s">
        <v>356</v>
      </c>
      <c r="C152" s="112" t="s">
        <v>357</v>
      </c>
      <c r="D152" s="32" t="s">
        <v>137</v>
      </c>
      <c r="E152" s="121">
        <f>([2]ORÇAMENTO!$F$96)</f>
        <v>1</v>
      </c>
      <c r="F152" s="113">
        <v>138.26</v>
      </c>
      <c r="G152" s="50">
        <f t="shared" si="29"/>
        <v>172.47</v>
      </c>
      <c r="H152" s="189">
        <f t="shared" si="30"/>
        <v>172.47</v>
      </c>
    </row>
    <row r="153" spans="1:8" s="27" customFormat="1" ht="25.5" outlineLevel="1">
      <c r="A153" s="204" t="s">
        <v>471</v>
      </c>
      <c r="B153" s="42" t="s">
        <v>358</v>
      </c>
      <c r="C153" s="112" t="s">
        <v>359</v>
      </c>
      <c r="D153" s="32" t="s">
        <v>137</v>
      </c>
      <c r="E153" s="88">
        <f>([2]ORÇAMENTO!$F$105)</f>
        <v>2</v>
      </c>
      <c r="F153" s="113">
        <v>37.299999999999997</v>
      </c>
      <c r="G153" s="50">
        <f t="shared" si="29"/>
        <v>46.53</v>
      </c>
      <c r="H153" s="189">
        <f t="shared" si="30"/>
        <v>93.06</v>
      </c>
    </row>
    <row r="154" spans="1:8" s="27" customFormat="1" ht="38.25" outlineLevel="1">
      <c r="A154" s="204" t="s">
        <v>472</v>
      </c>
      <c r="B154" s="42" t="s">
        <v>129</v>
      </c>
      <c r="C154" s="112" t="s">
        <v>130</v>
      </c>
      <c r="D154" s="32" t="s">
        <v>137</v>
      </c>
      <c r="E154" s="88">
        <f>([2]ORÇAMENTO!$F$106)</f>
        <v>6</v>
      </c>
      <c r="F154" s="113">
        <v>53.04</v>
      </c>
      <c r="G154" s="50">
        <f t="shared" si="29"/>
        <v>66.16</v>
      </c>
      <c r="H154" s="189">
        <f t="shared" si="30"/>
        <v>396.96</v>
      </c>
    </row>
    <row r="155" spans="1:8" s="27" customFormat="1" ht="25.5" outlineLevel="1">
      <c r="A155" s="204" t="s">
        <v>473</v>
      </c>
      <c r="B155" s="42">
        <v>3803</v>
      </c>
      <c r="C155" s="112" t="s">
        <v>360</v>
      </c>
      <c r="D155" s="32" t="s">
        <v>137</v>
      </c>
      <c r="E155" s="88">
        <f>([2]ORÇAMENTO!$F$107)</f>
        <v>7</v>
      </c>
      <c r="F155" s="113">
        <v>74.92</v>
      </c>
      <c r="G155" s="50">
        <f t="shared" si="29"/>
        <v>93.46</v>
      </c>
      <c r="H155" s="189">
        <f t="shared" si="30"/>
        <v>654.22</v>
      </c>
    </row>
    <row r="156" spans="1:8" s="27" customFormat="1" ht="38.25" outlineLevel="1">
      <c r="A156" s="204" t="s">
        <v>474</v>
      </c>
      <c r="B156" s="42" t="s">
        <v>361</v>
      </c>
      <c r="C156" s="112" t="s">
        <v>362</v>
      </c>
      <c r="D156" s="32" t="s">
        <v>137</v>
      </c>
      <c r="E156" s="88">
        <f>([2]ORÇAMENTO!$F$108)</f>
        <v>10</v>
      </c>
      <c r="F156" s="113">
        <v>315.14</v>
      </c>
      <c r="G156" s="50">
        <f t="shared" si="29"/>
        <v>393.11</v>
      </c>
      <c r="H156" s="189">
        <f t="shared" si="30"/>
        <v>3931.1</v>
      </c>
    </row>
    <row r="157" spans="1:8" s="27" customFormat="1" ht="12.75" outlineLevel="1">
      <c r="A157" s="204" t="s">
        <v>475</v>
      </c>
      <c r="B157" s="42">
        <v>38194</v>
      </c>
      <c r="C157" s="112" t="s">
        <v>363</v>
      </c>
      <c r="D157" s="32" t="s">
        <v>137</v>
      </c>
      <c r="E157" s="88">
        <f>([2]ORÇAMENTO!$F$109)</f>
        <v>6</v>
      </c>
      <c r="F157" s="113">
        <v>6.85</v>
      </c>
      <c r="G157" s="50">
        <f t="shared" si="29"/>
        <v>8.5399999999999991</v>
      </c>
      <c r="H157" s="189">
        <f t="shared" si="30"/>
        <v>51.24</v>
      </c>
    </row>
    <row r="158" spans="1:8" s="27" customFormat="1" ht="38.25" outlineLevel="1">
      <c r="A158" s="204" t="s">
        <v>476</v>
      </c>
      <c r="B158" s="42" t="s">
        <v>364</v>
      </c>
      <c r="C158" s="112" t="s">
        <v>365</v>
      </c>
      <c r="D158" s="32" t="s">
        <v>137</v>
      </c>
      <c r="E158" s="88">
        <f>([2]ORÇAMENTO!$F$110)</f>
        <v>7</v>
      </c>
      <c r="F158" s="113">
        <v>11.33</v>
      </c>
      <c r="G158" s="50">
        <f t="shared" si="29"/>
        <v>14.13</v>
      </c>
      <c r="H158" s="189">
        <f t="shared" si="30"/>
        <v>98.91</v>
      </c>
    </row>
    <row r="159" spans="1:8" s="27" customFormat="1" ht="51" outlineLevel="1">
      <c r="A159" s="204" t="s">
        <v>477</v>
      </c>
      <c r="B159" s="42" t="s">
        <v>366</v>
      </c>
      <c r="C159" s="112" t="s">
        <v>367</v>
      </c>
      <c r="D159" s="32" t="s">
        <v>137</v>
      </c>
      <c r="E159" s="88">
        <f>([2]ORÇAMENTO!$F$111)</f>
        <v>1</v>
      </c>
      <c r="F159" s="113">
        <v>3115.77</v>
      </c>
      <c r="G159" s="50">
        <f t="shared" si="29"/>
        <v>3886.61</v>
      </c>
      <c r="H159" s="189">
        <f t="shared" si="30"/>
        <v>3886.61</v>
      </c>
    </row>
    <row r="160" spans="1:8" s="27" customFormat="1" ht="25.5" outlineLevel="1">
      <c r="A160" s="204" t="s">
        <v>491</v>
      </c>
      <c r="B160" s="126">
        <v>42424</v>
      </c>
      <c r="C160" s="127" t="s">
        <v>413</v>
      </c>
      <c r="D160" s="32" t="s">
        <v>137</v>
      </c>
      <c r="E160" s="22">
        <v>2</v>
      </c>
      <c r="F160" s="113">
        <v>2165.4699999999998</v>
      </c>
      <c r="G160" s="50">
        <f t="shared" si="29"/>
        <v>2701.21</v>
      </c>
      <c r="H160" s="189">
        <f t="shared" si="30"/>
        <v>5402.42</v>
      </c>
    </row>
    <row r="161" spans="1:9" ht="18.75" customHeight="1" outlineLevel="1">
      <c r="A161" s="190"/>
      <c r="B161" s="54"/>
      <c r="C161" s="54"/>
      <c r="D161" s="54"/>
      <c r="E161" s="57" t="s">
        <v>40</v>
      </c>
      <c r="F161" s="57"/>
      <c r="G161" s="61"/>
      <c r="H161" s="205">
        <f>SUM(H128:H160)</f>
        <v>26647.97</v>
      </c>
    </row>
    <row r="162" spans="1:9" ht="18.75" customHeight="1" outlineLevel="1">
      <c r="A162" s="219">
        <v>12</v>
      </c>
      <c r="B162" s="367" t="s">
        <v>368</v>
      </c>
      <c r="C162" s="368"/>
      <c r="D162" s="368"/>
      <c r="E162" s="368"/>
      <c r="F162" s="368"/>
      <c r="G162" s="368"/>
      <c r="H162" s="369"/>
    </row>
    <row r="163" spans="1:9" ht="42" customHeight="1" outlineLevel="1">
      <c r="A163" s="211" t="s">
        <v>2</v>
      </c>
      <c r="B163" s="42" t="s">
        <v>369</v>
      </c>
      <c r="C163" s="112" t="s">
        <v>370</v>
      </c>
      <c r="D163" s="32" t="s">
        <v>137</v>
      </c>
      <c r="E163" s="122">
        <f>([2]ORÇAMENTO!$F$116)</f>
        <v>2</v>
      </c>
      <c r="F163" s="113">
        <v>170</v>
      </c>
      <c r="G163" s="50">
        <f t="shared" ref="G163:G164" si="31">ROUND((F163+(F163*$H$10)),2)</f>
        <v>212.06</v>
      </c>
      <c r="H163" s="189">
        <f t="shared" ref="H163:H164" si="32">ROUND((E163*G163),2)</f>
        <v>424.12</v>
      </c>
    </row>
    <row r="164" spans="1:9" ht="18.75" customHeight="1" outlineLevel="1">
      <c r="A164" s="211" t="s">
        <v>3</v>
      </c>
      <c r="B164" s="42">
        <v>39600</v>
      </c>
      <c r="C164" s="112" t="s">
        <v>371</v>
      </c>
      <c r="D164" s="32" t="s">
        <v>137</v>
      </c>
      <c r="E164" s="122">
        <f>([2]ORÇAMENTO!$F$117)</f>
        <v>4</v>
      </c>
      <c r="F164" s="113">
        <v>12.69</v>
      </c>
      <c r="G164" s="50">
        <f t="shared" si="31"/>
        <v>15.83</v>
      </c>
      <c r="H164" s="189">
        <f t="shared" si="32"/>
        <v>63.32</v>
      </c>
    </row>
    <row r="165" spans="1:9" ht="18.75" customHeight="1" outlineLevel="1">
      <c r="A165" s="190"/>
      <c r="B165" s="54"/>
      <c r="C165" s="54"/>
      <c r="D165" s="54"/>
      <c r="E165" s="57" t="s">
        <v>40</v>
      </c>
      <c r="F165" s="57"/>
      <c r="G165" s="61"/>
      <c r="H165" s="205">
        <f>SUM(H163:H164)</f>
        <v>487.44</v>
      </c>
    </row>
    <row r="166" spans="1:9" ht="18.75" customHeight="1" outlineLevel="1">
      <c r="A166" s="219">
        <v>13</v>
      </c>
      <c r="B166" s="367" t="s">
        <v>372</v>
      </c>
      <c r="C166" s="368"/>
      <c r="D166" s="368"/>
      <c r="E166" s="368"/>
      <c r="F166" s="368"/>
      <c r="G166" s="368"/>
      <c r="H166" s="369"/>
    </row>
    <row r="167" spans="1:9" ht="18.75" customHeight="1" outlineLevel="1">
      <c r="A167" s="211" t="s">
        <v>8</v>
      </c>
      <c r="B167" s="42">
        <v>98308</v>
      </c>
      <c r="C167" s="112" t="s">
        <v>373</v>
      </c>
      <c r="D167" s="32" t="s">
        <v>137</v>
      </c>
      <c r="E167" s="122">
        <f>([2]ORÇAMENTO!$F$121)</f>
        <v>9</v>
      </c>
      <c r="F167" s="113">
        <v>43.87</v>
      </c>
      <c r="G167" s="50">
        <f t="shared" ref="G167" si="33">ROUND((F167+(F167*$H$10)),2)</f>
        <v>54.72</v>
      </c>
      <c r="H167" s="189">
        <f t="shared" ref="H167" si="34">ROUND((E167*G167),2)</f>
        <v>492.48</v>
      </c>
    </row>
    <row r="168" spans="1:9" ht="18.75" customHeight="1" outlineLevel="1">
      <c r="A168" s="190"/>
      <c r="B168" s="54"/>
      <c r="C168" s="54"/>
      <c r="D168" s="54"/>
      <c r="E168" s="57" t="s">
        <v>40</v>
      </c>
      <c r="F168" s="57"/>
      <c r="G168" s="61"/>
      <c r="H168" s="205">
        <f>SUM(H166:H167)</f>
        <v>492.48</v>
      </c>
    </row>
    <row r="169" spans="1:9" s="27" customFormat="1" ht="20.100000000000001" customHeight="1" outlineLevel="1">
      <c r="A169" s="187">
        <v>14</v>
      </c>
      <c r="B169" s="350" t="s">
        <v>39</v>
      </c>
      <c r="C169" s="351"/>
      <c r="D169" s="351"/>
      <c r="E169" s="351"/>
      <c r="F169" s="351"/>
      <c r="G169" s="351"/>
      <c r="H169" s="352"/>
    </row>
    <row r="170" spans="1:9" ht="18.75" customHeight="1">
      <c r="A170" s="204" t="s">
        <v>4</v>
      </c>
      <c r="B170" s="32" t="s">
        <v>67</v>
      </c>
      <c r="C170" s="46" t="str">
        <f>UPPER("Peitoril em granito cinza andorinha, largura 17cm, espessura 2cm")</f>
        <v>PEITORIL EM GRANITO CINZA ANDORINHA, LARGURA 17CM, ESPESSURA 2CM</v>
      </c>
      <c r="D170" s="41" t="s">
        <v>94</v>
      </c>
      <c r="E170" s="22">
        <v>1.41</v>
      </c>
      <c r="F170" s="49">
        <v>359.39</v>
      </c>
      <c r="G170" s="50">
        <f t="shared" ref="G170:G175" si="35">ROUND((F170+(F170*$H$10)),2)</f>
        <v>448.3</v>
      </c>
      <c r="H170" s="189">
        <f t="shared" ref="H170:H175" si="36">ROUND((E170*G170),2)</f>
        <v>632.1</v>
      </c>
    </row>
    <row r="171" spans="1:9" ht="24.75" customHeight="1">
      <c r="A171" s="204" t="s">
        <v>5</v>
      </c>
      <c r="B171" s="32" t="s">
        <v>328</v>
      </c>
      <c r="C171" s="46" t="s">
        <v>329</v>
      </c>
      <c r="D171" s="41" t="s">
        <v>94</v>
      </c>
      <c r="E171" s="22">
        <v>4.38</v>
      </c>
      <c r="F171" s="49">
        <v>448.1</v>
      </c>
      <c r="G171" s="50">
        <f t="shared" si="35"/>
        <v>558.96</v>
      </c>
      <c r="H171" s="189">
        <f t="shared" si="36"/>
        <v>2448.2399999999998</v>
      </c>
      <c r="I171" s="1" t="s">
        <v>242</v>
      </c>
    </row>
    <row r="172" spans="1:9" ht="44.25" customHeight="1">
      <c r="A172" s="204" t="s">
        <v>482</v>
      </c>
      <c r="B172" s="32" t="s">
        <v>138</v>
      </c>
      <c r="C172" s="46" t="s">
        <v>552</v>
      </c>
      <c r="D172" s="41" t="s">
        <v>82</v>
      </c>
      <c r="E172" s="111">
        <v>0.76</v>
      </c>
      <c r="F172" s="110">
        <v>129.49</v>
      </c>
      <c r="G172" s="50">
        <f t="shared" si="35"/>
        <v>161.53</v>
      </c>
      <c r="H172" s="189">
        <f t="shared" si="36"/>
        <v>122.76</v>
      </c>
    </row>
    <row r="173" spans="1:9" ht="60" customHeight="1">
      <c r="A173" s="204" t="s">
        <v>484</v>
      </c>
      <c r="B173" s="32" t="s">
        <v>502</v>
      </c>
      <c r="C173" s="46" t="s">
        <v>503</v>
      </c>
      <c r="D173" s="41" t="s">
        <v>94</v>
      </c>
      <c r="E173" s="111">
        <v>1.8</v>
      </c>
      <c r="F173" s="110">
        <v>445.82</v>
      </c>
      <c r="G173" s="50">
        <f t="shared" ref="G173:G174" si="37">ROUND((F173+(F173*$H$10)),2)</f>
        <v>556.12</v>
      </c>
      <c r="H173" s="189">
        <f t="shared" ref="H173:H174" si="38">ROUND((E173*G173),2)</f>
        <v>1001.02</v>
      </c>
    </row>
    <row r="174" spans="1:9" ht="45.75" customHeight="1">
      <c r="A174" s="204" t="s">
        <v>504</v>
      </c>
      <c r="B174" s="32" t="s">
        <v>505</v>
      </c>
      <c r="C174" s="46" t="s">
        <v>506</v>
      </c>
      <c r="D174" s="41" t="s">
        <v>118</v>
      </c>
      <c r="E174" s="111">
        <v>3.6</v>
      </c>
      <c r="F174" s="110">
        <v>61.45</v>
      </c>
      <c r="G174" s="50">
        <f t="shared" si="37"/>
        <v>76.650000000000006</v>
      </c>
      <c r="H174" s="189">
        <f t="shared" si="38"/>
        <v>275.94</v>
      </c>
    </row>
    <row r="175" spans="1:9" ht="24.75" customHeight="1">
      <c r="A175" s="204" t="s">
        <v>553</v>
      </c>
      <c r="B175" s="32">
        <v>102181</v>
      </c>
      <c r="C175" s="46" t="s">
        <v>554</v>
      </c>
      <c r="D175" s="41" t="s">
        <v>94</v>
      </c>
      <c r="E175" s="22">
        <v>7.68</v>
      </c>
      <c r="F175" s="110">
        <v>344.03</v>
      </c>
      <c r="G175" s="50">
        <f t="shared" si="35"/>
        <v>429.14</v>
      </c>
      <c r="H175" s="189">
        <f t="shared" si="36"/>
        <v>3295.8</v>
      </c>
    </row>
    <row r="176" spans="1:9" ht="18.75" customHeight="1" outlineLevel="1">
      <c r="A176" s="190"/>
      <c r="B176" s="54"/>
      <c r="C176" s="54"/>
      <c r="D176" s="54"/>
      <c r="E176" s="57" t="s">
        <v>40</v>
      </c>
      <c r="F176" s="57"/>
      <c r="G176" s="61"/>
      <c r="H176" s="205">
        <f>SUM(H170:H175)</f>
        <v>7775.86</v>
      </c>
    </row>
    <row r="177" spans="1:8" ht="18.75" customHeight="1" outlineLevel="1">
      <c r="A177" s="187">
        <v>15</v>
      </c>
      <c r="B177" s="350" t="s">
        <v>555</v>
      </c>
      <c r="C177" s="351"/>
      <c r="D177" s="351"/>
      <c r="E177" s="351"/>
      <c r="F177" s="351"/>
      <c r="G177" s="351"/>
      <c r="H177" s="352"/>
    </row>
    <row r="178" spans="1:8" ht="45" customHeight="1" outlineLevel="1">
      <c r="A178" s="204" t="s">
        <v>9</v>
      </c>
      <c r="B178" s="32" t="s">
        <v>138</v>
      </c>
      <c r="C178" s="46" t="s">
        <v>558</v>
      </c>
      <c r="D178" s="41" t="s">
        <v>82</v>
      </c>
      <c r="E178" s="22">
        <v>0.68</v>
      </c>
      <c r="F178" s="49">
        <v>129.49</v>
      </c>
      <c r="G178" s="50">
        <f>ROUND((F178+(F178*$H$10)),2)</f>
        <v>161.53</v>
      </c>
      <c r="H178" s="189">
        <f t="shared" ref="H178:H179" si="39">ROUND((E178*G178),2)</f>
        <v>109.84</v>
      </c>
    </row>
    <row r="179" spans="1:8" ht="42" customHeight="1" outlineLevel="1">
      <c r="A179" s="204" t="s">
        <v>556</v>
      </c>
      <c r="B179" s="32" t="s">
        <v>563</v>
      </c>
      <c r="C179" s="46" t="s">
        <v>564</v>
      </c>
      <c r="D179" s="41" t="s">
        <v>82</v>
      </c>
      <c r="E179" s="22">
        <v>0.73</v>
      </c>
      <c r="F179" s="49">
        <v>305.22000000000003</v>
      </c>
      <c r="G179" s="50">
        <f t="shared" ref="G179" si="40">ROUND((F179+(F179*$H$10)),2)</f>
        <v>380.73</v>
      </c>
      <c r="H179" s="189">
        <f t="shared" si="39"/>
        <v>277.93</v>
      </c>
    </row>
    <row r="180" spans="1:8" ht="44.25" customHeight="1" outlineLevel="1">
      <c r="A180" s="204" t="s">
        <v>557</v>
      </c>
      <c r="B180" s="32" t="s">
        <v>568</v>
      </c>
      <c r="C180" s="46" t="s">
        <v>567</v>
      </c>
      <c r="D180" s="41" t="s">
        <v>94</v>
      </c>
      <c r="E180" s="22">
        <v>11.07</v>
      </c>
      <c r="F180" s="49">
        <v>29.62</v>
      </c>
      <c r="G180" s="50">
        <f t="shared" ref="G180" si="41">ROUND((F180+(F180*$H$10)),2)</f>
        <v>36.950000000000003</v>
      </c>
      <c r="H180" s="189">
        <f t="shared" ref="H180" si="42">ROUND((E180*G180),2)</f>
        <v>409.04</v>
      </c>
    </row>
    <row r="181" spans="1:8" ht="44.25" customHeight="1" outlineLevel="1">
      <c r="A181" s="204" t="s">
        <v>569</v>
      </c>
      <c r="B181" s="32" t="s">
        <v>570</v>
      </c>
      <c r="C181" s="46" t="s">
        <v>571</v>
      </c>
      <c r="D181" s="41" t="s">
        <v>94</v>
      </c>
      <c r="E181" s="22">
        <v>11.07</v>
      </c>
      <c r="F181" s="49">
        <v>27.32</v>
      </c>
      <c r="G181" s="50">
        <f t="shared" ref="G181:G186" si="43">ROUND((F181+(F181*$H$10)),2)</f>
        <v>34.08</v>
      </c>
      <c r="H181" s="189">
        <f t="shared" ref="H181:H186" si="44">ROUND((E181*G181),2)</f>
        <v>377.27</v>
      </c>
    </row>
    <row r="182" spans="1:8" ht="54" customHeight="1" outlineLevel="1">
      <c r="A182" s="204" t="s">
        <v>572</v>
      </c>
      <c r="B182" s="32" t="s">
        <v>575</v>
      </c>
      <c r="C182" s="46" t="s">
        <v>574</v>
      </c>
      <c r="D182" s="41" t="s">
        <v>94</v>
      </c>
      <c r="E182" s="22">
        <v>1.2</v>
      </c>
      <c r="F182" s="49">
        <v>23.02</v>
      </c>
      <c r="G182" s="50">
        <f t="shared" ref="G182" si="45">ROUND((F182+(F182*$H$10)),2)</f>
        <v>28.72</v>
      </c>
      <c r="H182" s="189">
        <f t="shared" ref="H182" si="46">ROUND((E182*G182),2)</f>
        <v>34.46</v>
      </c>
    </row>
    <row r="183" spans="1:8" ht="54" customHeight="1" outlineLevel="1">
      <c r="A183" s="204" t="s">
        <v>573</v>
      </c>
      <c r="B183" s="32" t="s">
        <v>577</v>
      </c>
      <c r="C183" s="46" t="s">
        <v>576</v>
      </c>
      <c r="D183" s="41" t="s">
        <v>94</v>
      </c>
      <c r="E183" s="22">
        <v>1.68</v>
      </c>
      <c r="F183" s="49">
        <v>11.2</v>
      </c>
      <c r="G183" s="50">
        <f t="shared" ref="G183:G184" si="47">ROUND((F183+(F183*$H$10)),2)</f>
        <v>13.97</v>
      </c>
      <c r="H183" s="189">
        <f t="shared" ref="H183:H184" si="48">ROUND((E183*G183),2)</f>
        <v>23.47</v>
      </c>
    </row>
    <row r="184" spans="1:8" ht="45.75" customHeight="1" outlineLevel="1">
      <c r="A184" s="204" t="s">
        <v>578</v>
      </c>
      <c r="B184" s="41" t="s">
        <v>580</v>
      </c>
      <c r="C184" s="46" t="s">
        <v>579</v>
      </c>
      <c r="D184" s="41" t="s">
        <v>548</v>
      </c>
      <c r="E184" s="22">
        <v>1</v>
      </c>
      <c r="F184" s="49">
        <v>22.07</v>
      </c>
      <c r="G184" s="50">
        <f t="shared" si="47"/>
        <v>27.53</v>
      </c>
      <c r="H184" s="189">
        <f t="shared" si="48"/>
        <v>27.53</v>
      </c>
    </row>
    <row r="185" spans="1:8" ht="29.25" customHeight="1" outlineLevel="1">
      <c r="A185" s="204" t="s">
        <v>581</v>
      </c>
      <c r="B185" s="41" t="s">
        <v>422</v>
      </c>
      <c r="C185" s="46" t="s">
        <v>528</v>
      </c>
      <c r="D185" s="41" t="s">
        <v>94</v>
      </c>
      <c r="E185" s="22">
        <v>13.08</v>
      </c>
      <c r="F185" s="49">
        <v>81.78</v>
      </c>
      <c r="G185" s="50">
        <f t="shared" ref="G185" si="49">ROUND((F185+(F185*$H$10)),2)</f>
        <v>102.01</v>
      </c>
      <c r="H185" s="189">
        <f t="shared" ref="H185" si="50">ROUND((E185*G185),2)</f>
        <v>1334.29</v>
      </c>
    </row>
    <row r="186" spans="1:8" ht="45" customHeight="1" outlineLevel="1">
      <c r="A186" s="204" t="s">
        <v>585</v>
      </c>
      <c r="B186" s="41" t="s">
        <v>586</v>
      </c>
      <c r="C186" s="46" t="s">
        <v>587</v>
      </c>
      <c r="D186" s="41" t="s">
        <v>94</v>
      </c>
      <c r="E186" s="22">
        <v>2.2200000000000002</v>
      </c>
      <c r="F186" s="49">
        <v>235.85</v>
      </c>
      <c r="G186" s="50">
        <f t="shared" si="43"/>
        <v>294.2</v>
      </c>
      <c r="H186" s="189">
        <f t="shared" si="44"/>
        <v>653.12</v>
      </c>
    </row>
    <row r="187" spans="1:8" ht="39.75" customHeight="1" outlineLevel="1">
      <c r="A187" s="204" t="s">
        <v>588</v>
      </c>
      <c r="B187" s="41">
        <v>87878</v>
      </c>
      <c r="C187" s="46" t="s">
        <v>285</v>
      </c>
      <c r="D187" s="41" t="s">
        <v>94</v>
      </c>
      <c r="E187" s="22">
        <v>30.6</v>
      </c>
      <c r="F187" s="49">
        <v>5.73</v>
      </c>
      <c r="G187" s="50">
        <f t="shared" ref="G187" si="51">ROUND((F187+(F187*$H$10)),2)</f>
        <v>7.15</v>
      </c>
      <c r="H187" s="189">
        <f t="shared" ref="H187" si="52">ROUND((E187*G187),2)</f>
        <v>218.79</v>
      </c>
    </row>
    <row r="188" spans="1:8" ht="45" customHeight="1" outlineLevel="1">
      <c r="A188" s="204" t="s">
        <v>589</v>
      </c>
      <c r="B188" s="41" t="s">
        <v>139</v>
      </c>
      <c r="C188" s="46" t="s">
        <v>286</v>
      </c>
      <c r="D188" s="41" t="s">
        <v>94</v>
      </c>
      <c r="E188" s="22">
        <v>30.6</v>
      </c>
      <c r="F188" s="49">
        <v>42.21</v>
      </c>
      <c r="G188" s="50">
        <f t="shared" ref="G188" si="53">ROUND((F188+(F188*$H$10)),2)</f>
        <v>52.65</v>
      </c>
      <c r="H188" s="189">
        <f t="shared" ref="H188" si="54">ROUND((E188*G188),2)</f>
        <v>1611.09</v>
      </c>
    </row>
    <row r="189" spans="1:8" ht="20.25" customHeight="1" outlineLevel="1">
      <c r="A189" s="204" t="s">
        <v>590</v>
      </c>
      <c r="B189" s="41" t="s">
        <v>595</v>
      </c>
      <c r="C189" s="46" t="s">
        <v>594</v>
      </c>
      <c r="D189" s="41" t="s">
        <v>94</v>
      </c>
      <c r="E189" s="22">
        <v>73.760000000000005</v>
      </c>
      <c r="F189" s="49">
        <v>3.69</v>
      </c>
      <c r="G189" s="50">
        <f t="shared" ref="G189" si="55">ROUND((F189+(F189*$H$10)),2)</f>
        <v>4.5999999999999996</v>
      </c>
      <c r="H189" s="189">
        <f t="shared" ref="H189" si="56">ROUND((E189*G189),2)</f>
        <v>339.3</v>
      </c>
    </row>
    <row r="190" spans="1:8" ht="29.25" customHeight="1" outlineLevel="1">
      <c r="A190" s="204" t="s">
        <v>591</v>
      </c>
      <c r="B190" s="41" t="s">
        <v>140</v>
      </c>
      <c r="C190" s="46" t="s">
        <v>141</v>
      </c>
      <c r="D190" s="41" t="s">
        <v>94</v>
      </c>
      <c r="E190" s="22">
        <v>73.760000000000005</v>
      </c>
      <c r="F190" s="49">
        <v>8.2100000000000009</v>
      </c>
      <c r="G190" s="50">
        <f t="shared" ref="G190" si="57">ROUND((F190+(F190*$H$10)),2)</f>
        <v>10.24</v>
      </c>
      <c r="H190" s="189">
        <f t="shared" ref="H190" si="58">ROUND((E190*G190),2)</f>
        <v>755.3</v>
      </c>
    </row>
    <row r="191" spans="1:8" ht="27.75" customHeight="1" outlineLevel="1">
      <c r="A191" s="204" t="s">
        <v>593</v>
      </c>
      <c r="B191" s="41" t="s">
        <v>72</v>
      </c>
      <c r="C191" s="46" t="s">
        <v>592</v>
      </c>
      <c r="D191" s="41" t="s">
        <v>94</v>
      </c>
      <c r="E191" s="22">
        <v>73.760000000000005</v>
      </c>
      <c r="F191" s="49">
        <v>17.25</v>
      </c>
      <c r="G191" s="50">
        <f t="shared" ref="G191" si="59">ROUND((F191+(F191*$H$10)),2)</f>
        <v>21.52</v>
      </c>
      <c r="H191" s="189">
        <f t="shared" ref="H191" si="60">ROUND((E191*G191),2)</f>
        <v>1587.32</v>
      </c>
    </row>
    <row r="192" spans="1:8" ht="28.5" customHeight="1" outlineLevel="1">
      <c r="A192" s="204" t="s">
        <v>596</v>
      </c>
      <c r="B192" s="41">
        <v>88489</v>
      </c>
      <c r="C192" s="46" t="s">
        <v>311</v>
      </c>
      <c r="D192" s="41" t="s">
        <v>94</v>
      </c>
      <c r="E192" s="22">
        <v>73.760000000000005</v>
      </c>
      <c r="F192" s="49">
        <v>14.76</v>
      </c>
      <c r="G192" s="50">
        <f t="shared" ref="G192" si="61">ROUND((F192+(F192*$H$10)),2)</f>
        <v>18.41</v>
      </c>
      <c r="H192" s="189">
        <f t="shared" ref="H192" si="62">ROUND((E192*G192),2)</f>
        <v>1357.92</v>
      </c>
    </row>
    <row r="193" spans="1:8" ht="40.5" customHeight="1" outlineLevel="1">
      <c r="A193" s="204" t="s">
        <v>600</v>
      </c>
      <c r="B193" s="41" t="s">
        <v>201</v>
      </c>
      <c r="C193" s="46" t="s">
        <v>598</v>
      </c>
      <c r="D193" s="41" t="s">
        <v>548</v>
      </c>
      <c r="E193" s="22">
        <v>2</v>
      </c>
      <c r="F193" s="49">
        <v>1915.82</v>
      </c>
      <c r="G193" s="50">
        <f t="shared" ref="G193" si="63">ROUND((F193+(F193*$H$10)),2)</f>
        <v>2389.79</v>
      </c>
      <c r="H193" s="189">
        <f t="shared" ref="H193" si="64">ROUND((E193*G193),2)</f>
        <v>4779.58</v>
      </c>
    </row>
    <row r="194" spans="1:8" ht="40.5" customHeight="1" outlineLevel="1">
      <c r="A194" s="204" t="s">
        <v>601</v>
      </c>
      <c r="B194" s="41">
        <v>102075</v>
      </c>
      <c r="C194" s="46" t="s">
        <v>602</v>
      </c>
      <c r="D194" s="41" t="s">
        <v>82</v>
      </c>
      <c r="E194" s="22">
        <v>0.6</v>
      </c>
      <c r="F194" s="49">
        <v>4738.3599999999997</v>
      </c>
      <c r="G194" s="50">
        <f t="shared" ref="G194" si="65">ROUND((F194+(F194*$H$10)),2)</f>
        <v>5910.63</v>
      </c>
      <c r="H194" s="189">
        <f t="shared" ref="H194" si="66">ROUND((E194*G194),2)</f>
        <v>3546.38</v>
      </c>
    </row>
    <row r="195" spans="1:8" ht="52.5" customHeight="1" outlineLevel="1">
      <c r="A195" s="204" t="s">
        <v>605</v>
      </c>
      <c r="B195" s="41" t="s">
        <v>610</v>
      </c>
      <c r="C195" s="46" t="s">
        <v>609</v>
      </c>
      <c r="D195" s="41" t="s">
        <v>82</v>
      </c>
      <c r="E195" s="22">
        <v>0.1</v>
      </c>
      <c r="F195" s="49">
        <v>276.67</v>
      </c>
      <c r="G195" s="50">
        <f t="shared" ref="G195" si="67">ROUND((F195+(F195*$H$10)),2)</f>
        <v>345.12</v>
      </c>
      <c r="H195" s="189">
        <f t="shared" ref="H195" si="68">ROUND((E195*G195),2)</f>
        <v>34.51</v>
      </c>
    </row>
    <row r="196" spans="1:8" ht="40.5" customHeight="1" outlineLevel="1">
      <c r="A196" s="204" t="s">
        <v>604</v>
      </c>
      <c r="B196" s="41" t="s">
        <v>606</v>
      </c>
      <c r="C196" s="46" t="s">
        <v>607</v>
      </c>
      <c r="D196" s="41" t="s">
        <v>82</v>
      </c>
      <c r="E196" s="22">
        <v>0.1</v>
      </c>
      <c r="F196" s="49">
        <v>2469.71</v>
      </c>
      <c r="G196" s="50">
        <f t="shared" ref="G196:G197" si="69">ROUND((F196+(F196*$H$10)),2)</f>
        <v>3080.72</v>
      </c>
      <c r="H196" s="189">
        <f t="shared" ref="H196:H197" si="70">ROUND((E196*G196),2)</f>
        <v>308.07</v>
      </c>
    </row>
    <row r="197" spans="1:8" ht="60" customHeight="1" outlineLevel="1">
      <c r="A197" s="204" t="s">
        <v>608</v>
      </c>
      <c r="B197" s="41">
        <v>102075</v>
      </c>
      <c r="C197" s="46" t="s">
        <v>613</v>
      </c>
      <c r="D197" s="41" t="s">
        <v>94</v>
      </c>
      <c r="E197" s="22">
        <v>10.18</v>
      </c>
      <c r="F197" s="49">
        <v>106.72</v>
      </c>
      <c r="G197" s="50">
        <f t="shared" si="69"/>
        <v>133.12</v>
      </c>
      <c r="H197" s="189">
        <f t="shared" si="70"/>
        <v>1355.16</v>
      </c>
    </row>
    <row r="198" spans="1:8" ht="28.5" customHeight="1" outlineLevel="1">
      <c r="A198" s="204" t="s">
        <v>612</v>
      </c>
      <c r="B198" s="41" t="s">
        <v>616</v>
      </c>
      <c r="C198" s="46" t="s">
        <v>615</v>
      </c>
      <c r="D198" s="41" t="s">
        <v>94</v>
      </c>
      <c r="E198" s="22">
        <v>12.21</v>
      </c>
      <c r="F198" s="49">
        <v>113.52</v>
      </c>
      <c r="G198" s="50">
        <f t="shared" ref="G198" si="71">ROUND((F198+(F198*$H$10)),2)</f>
        <v>141.6</v>
      </c>
      <c r="H198" s="189">
        <f t="shared" ref="H198" si="72">ROUND((E198*G198),2)</f>
        <v>1728.94</v>
      </c>
    </row>
    <row r="199" spans="1:8" ht="32.25" customHeight="1" outlineLevel="1">
      <c r="A199" s="204" t="s">
        <v>617</v>
      </c>
      <c r="B199" s="41" t="s">
        <v>619</v>
      </c>
      <c r="C199" s="46" t="s">
        <v>618</v>
      </c>
      <c r="D199" s="41" t="s">
        <v>94</v>
      </c>
      <c r="E199" s="22">
        <v>12.21</v>
      </c>
      <c r="F199" s="49">
        <v>137.79</v>
      </c>
      <c r="G199" s="50">
        <f t="shared" ref="G199" si="73">ROUND((F199+(F199*$H$10)),2)</f>
        <v>171.88</v>
      </c>
      <c r="H199" s="189">
        <f t="shared" ref="H199" si="74">ROUND((E199*G199),2)</f>
        <v>2098.65</v>
      </c>
    </row>
    <row r="200" spans="1:8" ht="32.25" customHeight="1" outlineLevel="1">
      <c r="A200" s="204" t="s">
        <v>620</v>
      </c>
      <c r="B200" s="41" t="s">
        <v>622</v>
      </c>
      <c r="C200" s="46" t="s">
        <v>621</v>
      </c>
      <c r="D200" s="41" t="s">
        <v>538</v>
      </c>
      <c r="E200" s="22">
        <v>3.3</v>
      </c>
      <c r="F200" s="49">
        <v>72.34</v>
      </c>
      <c r="G200" s="50">
        <f t="shared" ref="G200" si="75">ROUND((F200+(F200*$H$10)),2)</f>
        <v>90.24</v>
      </c>
      <c r="H200" s="189">
        <f t="shared" ref="H200" si="76">ROUND((E200*G200),2)</f>
        <v>297.79000000000002</v>
      </c>
    </row>
    <row r="201" spans="1:8" ht="32.25" customHeight="1" outlineLevel="1">
      <c r="A201" s="204" t="s">
        <v>623</v>
      </c>
      <c r="B201" s="41" t="s">
        <v>625</v>
      </c>
      <c r="C201" s="46" t="s">
        <v>624</v>
      </c>
      <c r="D201" s="41" t="s">
        <v>538</v>
      </c>
      <c r="E201" s="22">
        <v>13</v>
      </c>
      <c r="F201" s="49">
        <v>103.01</v>
      </c>
      <c r="G201" s="50">
        <f t="shared" ref="G201:G202" si="77">ROUND((F201+(F201*$H$10)),2)</f>
        <v>128.49</v>
      </c>
      <c r="H201" s="189">
        <f t="shared" ref="H201:H202" si="78">ROUND((E201*G201),2)</f>
        <v>1670.37</v>
      </c>
    </row>
    <row r="202" spans="1:8" ht="32.25" customHeight="1" outlineLevel="1">
      <c r="A202" s="204" t="s">
        <v>628</v>
      </c>
      <c r="B202" s="41" t="s">
        <v>627</v>
      </c>
      <c r="C202" s="46" t="s">
        <v>626</v>
      </c>
      <c r="D202" s="41" t="s">
        <v>538</v>
      </c>
      <c r="E202" s="22">
        <v>3.3</v>
      </c>
      <c r="F202" s="49">
        <v>81.97</v>
      </c>
      <c r="G202" s="50">
        <f t="shared" si="77"/>
        <v>102.25</v>
      </c>
      <c r="H202" s="189">
        <f t="shared" si="78"/>
        <v>337.43</v>
      </c>
    </row>
    <row r="203" spans="1:8" ht="104.25" customHeight="1" outlineLevel="1">
      <c r="A203" s="204" t="s">
        <v>629</v>
      </c>
      <c r="B203" s="41" t="s">
        <v>632</v>
      </c>
      <c r="C203" s="46" t="s">
        <v>630</v>
      </c>
      <c r="D203" s="41" t="s">
        <v>137</v>
      </c>
      <c r="E203" s="22">
        <v>2</v>
      </c>
      <c r="F203" s="49">
        <v>274.83999999999997</v>
      </c>
      <c r="G203" s="50">
        <f t="shared" ref="G203" si="79">ROUND((F203+(F203*$H$10)),2)</f>
        <v>342.84</v>
      </c>
      <c r="H203" s="189">
        <f t="shared" ref="H203" si="80">ROUND((E203*G203),2)</f>
        <v>685.68</v>
      </c>
    </row>
    <row r="204" spans="1:8" ht="51.75" customHeight="1" outlineLevel="1">
      <c r="A204" s="185" t="s">
        <v>631</v>
      </c>
      <c r="B204" s="268" t="s">
        <v>639</v>
      </c>
      <c r="C204" s="269" t="s">
        <v>633</v>
      </c>
      <c r="D204" s="268" t="s">
        <v>137</v>
      </c>
      <c r="E204" s="270">
        <v>2</v>
      </c>
      <c r="F204" s="271">
        <v>39.83</v>
      </c>
      <c r="G204" s="272">
        <f t="shared" ref="G204" si="81">ROUND((F204+(F204*$H$10)),2)</f>
        <v>49.68</v>
      </c>
      <c r="H204" s="273">
        <f t="shared" ref="H204" si="82">ROUND((E204*G204),2)</f>
        <v>99.36</v>
      </c>
    </row>
    <row r="205" spans="1:8" ht="88.5" customHeight="1" outlineLevel="1">
      <c r="A205" s="188" t="s">
        <v>634</v>
      </c>
      <c r="B205" s="41" t="s">
        <v>638</v>
      </c>
      <c r="C205" s="46" t="s">
        <v>635</v>
      </c>
      <c r="D205" s="41" t="s">
        <v>137</v>
      </c>
      <c r="E205" s="22">
        <v>1</v>
      </c>
      <c r="F205" s="49">
        <v>420.55</v>
      </c>
      <c r="G205" s="50">
        <f t="shared" ref="G205" si="83">ROUND((F205+(F205*$H$10)),2)</f>
        <v>524.59</v>
      </c>
      <c r="H205" s="189">
        <f t="shared" ref="H205" si="84">ROUND((E205*G205),2)</f>
        <v>524.59</v>
      </c>
    </row>
    <row r="206" spans="1:8" ht="43.5" customHeight="1" outlineLevel="1">
      <c r="A206" s="188" t="s">
        <v>636</v>
      </c>
      <c r="B206" s="41" t="s">
        <v>637</v>
      </c>
      <c r="C206" s="46" t="s">
        <v>645</v>
      </c>
      <c r="D206" s="41" t="s">
        <v>137</v>
      </c>
      <c r="E206" s="22">
        <v>1</v>
      </c>
      <c r="F206" s="49">
        <v>51.3</v>
      </c>
      <c r="G206" s="50">
        <f t="shared" ref="G206" si="85">ROUND((F206+(F206*$H$10)),2)</f>
        <v>63.99</v>
      </c>
      <c r="H206" s="189">
        <f t="shared" ref="H206" si="86">ROUND((E206*G206),2)</f>
        <v>63.99</v>
      </c>
    </row>
    <row r="207" spans="1:8" ht="82.5" customHeight="1" outlineLevel="1">
      <c r="A207" s="188" t="s">
        <v>640</v>
      </c>
      <c r="B207" s="41" t="s">
        <v>643</v>
      </c>
      <c r="C207" s="46" t="s">
        <v>642</v>
      </c>
      <c r="D207" s="41" t="s">
        <v>137</v>
      </c>
      <c r="E207" s="22">
        <v>1</v>
      </c>
      <c r="F207" s="49">
        <v>122.52</v>
      </c>
      <c r="G207" s="50">
        <f t="shared" ref="G207" si="87">ROUND((F207+(F207*$H$10)),2)</f>
        <v>152.83000000000001</v>
      </c>
      <c r="H207" s="189">
        <f t="shared" ref="H207" si="88">ROUND((E207*G207),2)</f>
        <v>152.83000000000001</v>
      </c>
    </row>
    <row r="208" spans="1:8" ht="32.25" customHeight="1" outlineLevel="1">
      <c r="A208" s="188" t="s">
        <v>641</v>
      </c>
      <c r="B208" s="41">
        <v>3803</v>
      </c>
      <c r="C208" s="46" t="s">
        <v>644</v>
      </c>
      <c r="D208" s="41" t="s">
        <v>137</v>
      </c>
      <c r="E208" s="22">
        <v>1</v>
      </c>
      <c r="F208" s="49">
        <v>74.92</v>
      </c>
      <c r="G208" s="50">
        <f t="shared" ref="G208" si="89">ROUND((F208+(F208*$H$10)),2)</f>
        <v>93.46</v>
      </c>
      <c r="H208" s="189">
        <f t="shared" ref="H208" si="90">ROUND((E208*G208),2)</f>
        <v>93.46</v>
      </c>
    </row>
    <row r="209" spans="1:8" ht="32.25" customHeight="1" outlineLevel="1">
      <c r="A209" s="188" t="s">
        <v>646</v>
      </c>
      <c r="B209" s="41" t="s">
        <v>647</v>
      </c>
      <c r="C209" s="46" t="s">
        <v>648</v>
      </c>
      <c r="D209" s="41" t="s">
        <v>137</v>
      </c>
      <c r="E209" s="22">
        <v>1</v>
      </c>
      <c r="F209" s="49">
        <v>18.190000000000001</v>
      </c>
      <c r="G209" s="50">
        <f t="shared" ref="G209" si="91">ROUND((F209+(F209*$H$10)),2)</f>
        <v>22.69</v>
      </c>
      <c r="H209" s="189">
        <f t="shared" ref="H209" si="92">ROUND((E209*G209),2)</f>
        <v>22.69</v>
      </c>
    </row>
    <row r="210" spans="1:8" ht="59.25" customHeight="1" outlineLevel="1">
      <c r="A210" s="188" t="s">
        <v>649</v>
      </c>
      <c r="B210" s="41">
        <v>94569</v>
      </c>
      <c r="C210" s="46" t="s">
        <v>650</v>
      </c>
      <c r="D210" s="41" t="s">
        <v>94</v>
      </c>
      <c r="E210" s="22">
        <v>0.4</v>
      </c>
      <c r="F210" s="49">
        <v>597.17999999999995</v>
      </c>
      <c r="G210" s="50">
        <f t="shared" ref="G210" si="93">ROUND((F210+(F210*$H$10)),2)</f>
        <v>744.92</v>
      </c>
      <c r="H210" s="189">
        <f t="shared" ref="H210" si="94">ROUND((E210*G210),2)</f>
        <v>297.97000000000003</v>
      </c>
    </row>
    <row r="211" spans="1:8" ht="33" customHeight="1" outlineLevel="1">
      <c r="A211" s="188" t="s">
        <v>651</v>
      </c>
      <c r="B211" s="41">
        <v>94589</v>
      </c>
      <c r="C211" s="46" t="s">
        <v>652</v>
      </c>
      <c r="D211" s="41" t="s">
        <v>118</v>
      </c>
      <c r="E211" s="22">
        <v>2.4</v>
      </c>
      <c r="F211" s="49">
        <v>21.84</v>
      </c>
      <c r="G211" s="50">
        <f t="shared" ref="G211" si="95">ROUND((F211+(F211*$H$10)),2)</f>
        <v>27.24</v>
      </c>
      <c r="H211" s="189">
        <f t="shared" ref="H211" si="96">ROUND((E211*G211),2)</f>
        <v>65.38</v>
      </c>
    </row>
    <row r="212" spans="1:8" ht="18.75" customHeight="1" outlineLevel="1">
      <c r="A212" s="190"/>
      <c r="B212" s="54"/>
      <c r="C212" s="54"/>
      <c r="D212" s="54"/>
      <c r="E212" s="57" t="s">
        <v>40</v>
      </c>
      <c r="F212" s="57"/>
      <c r="G212" s="61"/>
      <c r="H212" s="205">
        <f>SUM(H178:H211)</f>
        <v>27279.500000000004</v>
      </c>
    </row>
    <row r="213" spans="1:8" ht="18.75" customHeight="1" outlineLevel="1">
      <c r="A213" s="187">
        <v>16</v>
      </c>
      <c r="B213" s="350" t="s">
        <v>6</v>
      </c>
      <c r="C213" s="351"/>
      <c r="D213" s="351"/>
      <c r="E213" s="351"/>
      <c r="F213" s="351"/>
      <c r="G213" s="351"/>
      <c r="H213" s="352"/>
    </row>
    <row r="214" spans="1:8" ht="18.75" customHeight="1" outlineLevel="1">
      <c r="A214" s="188" t="s">
        <v>566</v>
      </c>
      <c r="B214" s="45" t="s">
        <v>66</v>
      </c>
      <c r="C214" s="33" t="s">
        <v>147</v>
      </c>
      <c r="D214" s="41" t="s">
        <v>94</v>
      </c>
      <c r="E214" s="22">
        <v>121.57</v>
      </c>
      <c r="F214" s="49">
        <v>9.01</v>
      </c>
      <c r="G214" s="50">
        <f t="shared" ref="G214" si="97">ROUND((F214+(F214*$H$10)),2)</f>
        <v>11.24</v>
      </c>
      <c r="H214" s="189">
        <f t="shared" ref="H214" si="98">ROUND((E214*G214),2)</f>
        <v>1366.45</v>
      </c>
    </row>
    <row r="215" spans="1:8" ht="18.75" customHeight="1" outlineLevel="1">
      <c r="A215" s="190"/>
      <c r="B215" s="54"/>
      <c r="C215" s="54"/>
      <c r="D215" s="54"/>
      <c r="E215" s="57" t="s">
        <v>40</v>
      </c>
      <c r="F215" s="57"/>
      <c r="G215" s="61"/>
      <c r="H215" s="205">
        <f>SUM(H214:H214)</f>
        <v>1366.45</v>
      </c>
    </row>
    <row r="216" spans="1:8" ht="18.75" customHeight="1" outlineLevel="1">
      <c r="A216" s="185"/>
      <c r="B216" s="24"/>
      <c r="E216" s="9"/>
      <c r="F216" s="8"/>
      <c r="H216" s="212"/>
    </row>
    <row r="217" spans="1:8" s="27" customFormat="1" ht="18.75" customHeight="1">
      <c r="A217" s="213"/>
      <c r="B217" s="19"/>
      <c r="C217" s="19"/>
      <c r="D217" s="19"/>
      <c r="E217" s="20" t="s">
        <v>485</v>
      </c>
      <c r="F217" s="20"/>
      <c r="G217" s="11"/>
      <c r="H217" s="214">
        <f>(H215+H176+H168+H165+H161+H126+H111+H97+H85+H73+H67+H59+H54+H44+H22+H212+E269)</f>
        <v>422711.51</v>
      </c>
    </row>
    <row r="218" spans="1:8" ht="18.75" customHeight="1">
      <c r="A218" s="215"/>
      <c r="E218" s="9"/>
      <c r="F218" s="8"/>
      <c r="H218" s="186"/>
    </row>
    <row r="219" spans="1:8" ht="18.75" customHeight="1">
      <c r="A219" s="215"/>
      <c r="C219" s="18"/>
      <c r="E219" s="361"/>
      <c r="F219" s="361"/>
      <c r="G219" s="361"/>
      <c r="H219" s="186"/>
    </row>
    <row r="220" spans="1:8" ht="18.75" customHeight="1">
      <c r="A220" s="215"/>
      <c r="C220" s="1"/>
      <c r="E220" s="361"/>
      <c r="F220" s="361"/>
      <c r="G220" s="361"/>
      <c r="H220" s="186"/>
    </row>
    <row r="221" spans="1:8" ht="18.75" customHeight="1">
      <c r="A221" s="363" t="s">
        <v>145</v>
      </c>
      <c r="B221" s="364"/>
      <c r="C221" s="364"/>
      <c r="E221" s="361" t="s">
        <v>486</v>
      </c>
      <c r="F221" s="361"/>
      <c r="G221" s="361"/>
      <c r="H221" s="216"/>
    </row>
    <row r="222" spans="1:8" ht="18.75" customHeight="1" thickBot="1">
      <c r="A222" s="365" t="s">
        <v>143</v>
      </c>
      <c r="B222" s="366"/>
      <c r="C222" s="366"/>
      <c r="D222" s="217"/>
      <c r="E222" s="362" t="s">
        <v>144</v>
      </c>
      <c r="F222" s="362"/>
      <c r="G222" s="362"/>
      <c r="H222" s="218"/>
    </row>
  </sheetData>
  <mergeCells count="38">
    <mergeCell ref="B98:H98"/>
    <mergeCell ref="B112:H112"/>
    <mergeCell ref="B127:H127"/>
    <mergeCell ref="E221:G221"/>
    <mergeCell ref="E222:G222"/>
    <mergeCell ref="A221:C221"/>
    <mergeCell ref="A222:C222"/>
    <mergeCell ref="E219:G219"/>
    <mergeCell ref="E220:G220"/>
    <mergeCell ref="B166:H166"/>
    <mergeCell ref="B162:H162"/>
    <mergeCell ref="B169:H169"/>
    <mergeCell ref="B213:H213"/>
    <mergeCell ref="B177:H177"/>
    <mergeCell ref="B61:H61"/>
    <mergeCell ref="B68:H68"/>
    <mergeCell ref="B86:H86"/>
    <mergeCell ref="B74:H74"/>
    <mergeCell ref="A14:H14"/>
    <mergeCell ref="B16:H16"/>
    <mergeCell ref="B23:H23"/>
    <mergeCell ref="B45:H45"/>
    <mergeCell ref="B55:H55"/>
    <mergeCell ref="B60:H60"/>
    <mergeCell ref="B56:H56"/>
    <mergeCell ref="B24:C24"/>
    <mergeCell ref="B46:C46"/>
    <mergeCell ref="B50:C50"/>
    <mergeCell ref="A1:H3"/>
    <mergeCell ref="A8:D8"/>
    <mergeCell ref="A10:D10"/>
    <mergeCell ref="A9:D9"/>
    <mergeCell ref="F9:F10"/>
    <mergeCell ref="E9:E10"/>
    <mergeCell ref="A6:E6"/>
    <mergeCell ref="A7:E7"/>
    <mergeCell ref="E8:H8"/>
    <mergeCell ref="A4:H4"/>
  </mergeCells>
  <phoneticPr fontId="31" type="noConversion"/>
  <conditionalFormatting sqref="E62:F62">
    <cfRule type="cellIs" dxfId="11" priority="6" stopIfTrue="1" operator="equal">
      <formula>0</formula>
    </cfRule>
  </conditionalFormatting>
  <conditionalFormatting sqref="E12:G12">
    <cfRule type="cellIs" dxfId="10" priority="58" stopIfTrue="1" operator="equal">
      <formula>0</formula>
    </cfRule>
  </conditionalFormatting>
  <conditionalFormatting sqref="G59">
    <cfRule type="cellIs" dxfId="9" priority="239" stopIfTrue="1" operator="equal">
      <formula>0</formula>
    </cfRule>
  </conditionalFormatting>
  <conditionalFormatting sqref="G67">
    <cfRule type="cellIs" dxfId="8" priority="1" stopIfTrue="1" operator="equal">
      <formula>0</formula>
    </cfRule>
  </conditionalFormatting>
  <conditionalFormatting sqref="G73">
    <cfRule type="cellIs" dxfId="7" priority="235" stopIfTrue="1" operator="equal">
      <formula>0</formula>
    </cfRule>
  </conditionalFormatting>
  <conditionalFormatting sqref="G85">
    <cfRule type="cellIs" dxfId="6" priority="234" stopIfTrue="1" operator="equal">
      <formula>0</formula>
    </cfRule>
  </conditionalFormatting>
  <conditionalFormatting sqref="G97">
    <cfRule type="cellIs" dxfId="5" priority="233" stopIfTrue="1" operator="equal">
      <formula>0</formula>
    </cfRule>
  </conditionalFormatting>
  <conditionalFormatting sqref="G111">
    <cfRule type="cellIs" dxfId="4" priority="2" stopIfTrue="1" operator="equal">
      <formula>0</formula>
    </cfRule>
  </conditionalFormatting>
  <conditionalFormatting sqref="G126">
    <cfRule type="cellIs" dxfId="3" priority="229" stopIfTrue="1" operator="equal">
      <formula>0</formula>
    </cfRule>
  </conditionalFormatting>
  <conditionalFormatting sqref="G161 G165 G168">
    <cfRule type="cellIs" dxfId="2" priority="228" stopIfTrue="1" operator="equal">
      <formula>0</formula>
    </cfRule>
  </conditionalFormatting>
  <conditionalFormatting sqref="G176 G212">
    <cfRule type="cellIs" dxfId="1" priority="102" stopIfTrue="1" operator="equal">
      <formula>0</formula>
    </cfRule>
  </conditionalFormatting>
  <conditionalFormatting sqref="G215">
    <cfRule type="cellIs" dxfId="0" priority="225" stopIfTrue="1" operator="equal">
      <formula>0</formula>
    </cfRule>
  </conditionalFormatting>
  <printOptions horizontalCentered="1"/>
  <pageMargins left="0.27559055118110237" right="0.35433070866141736" top="1.1811023622047245" bottom="0.31496062992125984" header="0.35433070866141736" footer="0.19685039370078741"/>
  <pageSetup paperSize="9" scale="58" fitToHeight="0" orientation="portrait" r:id="rId1"/>
  <headerFooter alignWithMargins="0">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370"/>
  <sheetViews>
    <sheetView view="pageBreakPreview" topLeftCell="A1336" zoomScale="115" zoomScaleNormal="96" zoomScaleSheetLayoutView="115" workbookViewId="0">
      <selection activeCell="I1346" sqref="I1346"/>
    </sheetView>
  </sheetViews>
  <sheetFormatPr defaultRowHeight="14.25"/>
  <cols>
    <col min="1" max="1" width="18.75" style="163" customWidth="1"/>
    <col min="2" max="3" width="9" customWidth="1"/>
    <col min="4" max="4" width="12.375" customWidth="1"/>
    <col min="5" max="5" width="12.875" customWidth="1"/>
    <col min="6" max="6" width="11.125" customWidth="1"/>
    <col min="7" max="7" width="13.625" customWidth="1"/>
  </cols>
  <sheetData>
    <row r="1" spans="1:9" ht="30.75" customHeight="1">
      <c r="A1" s="442" t="s">
        <v>177</v>
      </c>
      <c r="B1" s="443"/>
      <c r="C1" s="443"/>
      <c r="D1" s="443"/>
      <c r="E1" s="443"/>
      <c r="F1" s="443"/>
      <c r="G1" s="443"/>
      <c r="H1" s="443"/>
      <c r="I1" s="444"/>
    </row>
    <row r="2" spans="1:9" ht="63" customHeight="1" thickBot="1">
      <c r="A2" s="445"/>
      <c r="B2" s="446"/>
      <c r="C2" s="446"/>
      <c r="D2" s="446"/>
      <c r="E2" s="446"/>
      <c r="F2" s="446"/>
      <c r="G2" s="446"/>
      <c r="H2" s="446"/>
      <c r="I2" s="447"/>
    </row>
    <row r="3" spans="1:9" ht="15" customHeight="1" thickBot="1">
      <c r="A3" s="436" t="s">
        <v>148</v>
      </c>
      <c r="B3" s="437"/>
      <c r="C3" s="437"/>
      <c r="D3" s="437"/>
      <c r="E3" s="437"/>
      <c r="F3" s="437"/>
      <c r="G3" s="437"/>
      <c r="H3" s="437"/>
      <c r="I3" s="438"/>
    </row>
    <row r="4" spans="1:9" ht="15" thickBot="1">
      <c r="A4" s="439"/>
      <c r="B4" s="440"/>
      <c r="C4" s="440"/>
      <c r="D4" s="440"/>
      <c r="E4" s="440"/>
      <c r="F4" s="440"/>
      <c r="G4" s="440"/>
      <c r="H4" s="440"/>
      <c r="I4" s="441"/>
    </row>
    <row r="5" spans="1:9" ht="15" thickBot="1">
      <c r="A5" s="428" t="s">
        <v>176</v>
      </c>
      <c r="B5" s="429"/>
      <c r="C5" s="429"/>
      <c r="D5" s="429"/>
      <c r="E5" s="429"/>
      <c r="F5" s="430"/>
      <c r="G5" s="436"/>
      <c r="H5" s="437"/>
      <c r="I5" s="438"/>
    </row>
    <row r="6" spans="1:9" ht="15" thickBot="1">
      <c r="A6" s="431" t="s">
        <v>487</v>
      </c>
      <c r="B6" s="432"/>
      <c r="C6" s="432"/>
      <c r="D6" s="432"/>
      <c r="E6" s="432"/>
      <c r="F6" s="433"/>
      <c r="G6" s="436"/>
      <c r="H6" s="437"/>
      <c r="I6" s="438"/>
    </row>
    <row r="7" spans="1:9" ht="28.5" customHeight="1" thickBot="1">
      <c r="A7" s="434" t="s">
        <v>258</v>
      </c>
      <c r="B7" s="435"/>
      <c r="C7" s="435"/>
      <c r="D7" s="435"/>
      <c r="E7" s="435"/>
      <c r="F7" s="435"/>
      <c r="G7" s="106" t="s">
        <v>276</v>
      </c>
      <c r="H7" s="448">
        <f ca="1">TODAY()</f>
        <v>46118</v>
      </c>
      <c r="I7" s="449"/>
    </row>
    <row r="8" spans="1:9">
      <c r="A8" s="450"/>
      <c r="B8" s="451"/>
      <c r="C8" s="451"/>
      <c r="D8" s="451"/>
      <c r="E8" s="451"/>
      <c r="F8" s="451"/>
      <c r="G8" s="451"/>
      <c r="H8" s="451"/>
      <c r="I8" s="452"/>
    </row>
    <row r="9" spans="1:9">
      <c r="A9" s="426" t="s">
        <v>149</v>
      </c>
      <c r="B9" s="306"/>
      <c r="C9" s="306"/>
      <c r="D9" s="306"/>
      <c r="E9" s="306"/>
      <c r="F9" s="306"/>
      <c r="G9" s="306"/>
      <c r="H9" s="306"/>
      <c r="I9" s="427"/>
    </row>
    <row r="10" spans="1:9">
      <c r="A10" s="245" t="s">
        <v>150</v>
      </c>
      <c r="B10" s="375"/>
      <c r="C10" s="376"/>
      <c r="D10" s="376"/>
      <c r="E10" s="377"/>
      <c r="F10" s="76" t="s">
        <v>151</v>
      </c>
      <c r="G10" s="76"/>
      <c r="H10" s="76" t="s">
        <v>266</v>
      </c>
      <c r="I10" s="154"/>
    </row>
    <row r="11" spans="1:9">
      <c r="A11" s="246" t="s">
        <v>259</v>
      </c>
      <c r="B11" s="378"/>
      <c r="C11" s="379"/>
      <c r="D11" s="379"/>
      <c r="E11" s="380"/>
      <c r="F11" s="149">
        <v>18.14</v>
      </c>
      <c r="G11" s="149"/>
      <c r="H11" s="149">
        <v>11.15</v>
      </c>
      <c r="I11" s="155"/>
    </row>
    <row r="12" spans="1:9">
      <c r="A12" s="246" t="s">
        <v>260</v>
      </c>
      <c r="B12" s="378"/>
      <c r="C12" s="379"/>
      <c r="D12" s="379"/>
      <c r="E12" s="380"/>
      <c r="F12" s="150">
        <v>15.13</v>
      </c>
      <c r="G12" s="150"/>
      <c r="H12" s="150">
        <v>11.2</v>
      </c>
      <c r="I12" s="156"/>
    </row>
    <row r="13" spans="1:9">
      <c r="A13" s="246" t="s">
        <v>208</v>
      </c>
      <c r="B13" s="378"/>
      <c r="C13" s="379"/>
      <c r="D13" s="379"/>
      <c r="E13" s="380"/>
      <c r="F13" s="149">
        <v>21.7</v>
      </c>
      <c r="G13" s="149"/>
      <c r="H13" s="150">
        <v>5.25</v>
      </c>
      <c r="I13" s="156"/>
    </row>
    <row r="14" spans="1:9">
      <c r="A14" s="246" t="s">
        <v>261</v>
      </c>
      <c r="B14" s="378"/>
      <c r="C14" s="379"/>
      <c r="D14" s="379"/>
      <c r="E14" s="380"/>
      <c r="F14" s="149">
        <v>4.09</v>
      </c>
      <c r="G14" s="149"/>
      <c r="H14" s="150">
        <v>8.1</v>
      </c>
      <c r="I14" s="156"/>
    </row>
    <row r="15" spans="1:9">
      <c r="A15" s="246" t="s">
        <v>153</v>
      </c>
      <c r="B15" s="378"/>
      <c r="C15" s="379"/>
      <c r="D15" s="379"/>
      <c r="E15" s="380"/>
      <c r="F15" s="149">
        <v>6.72</v>
      </c>
      <c r="G15" s="149"/>
      <c r="H15" s="149">
        <v>13.6</v>
      </c>
      <c r="I15" s="155"/>
    </row>
    <row r="16" spans="1:9">
      <c r="A16" s="246" t="s">
        <v>152</v>
      </c>
      <c r="B16" s="378"/>
      <c r="C16" s="379"/>
      <c r="D16" s="379"/>
      <c r="E16" s="380"/>
      <c r="F16" s="149">
        <v>6.18</v>
      </c>
      <c r="G16" s="149"/>
      <c r="H16" s="149">
        <v>9.5</v>
      </c>
      <c r="I16" s="155"/>
    </row>
    <row r="17" spans="1:9">
      <c r="A17" s="246" t="s">
        <v>262</v>
      </c>
      <c r="B17" s="378"/>
      <c r="C17" s="379"/>
      <c r="D17" s="379"/>
      <c r="E17" s="380"/>
      <c r="F17" s="149">
        <v>3.23</v>
      </c>
      <c r="G17" s="149"/>
      <c r="H17" s="150">
        <v>7.2</v>
      </c>
      <c r="I17" s="156"/>
    </row>
    <row r="18" spans="1:9">
      <c r="A18" s="246" t="s">
        <v>263</v>
      </c>
      <c r="B18" s="378"/>
      <c r="C18" s="379"/>
      <c r="D18" s="379"/>
      <c r="E18" s="380"/>
      <c r="F18" s="149">
        <v>3.23</v>
      </c>
      <c r="G18" s="149"/>
      <c r="H18" s="150">
        <v>7.2</v>
      </c>
      <c r="I18" s="156"/>
    </row>
    <row r="19" spans="1:9">
      <c r="A19" s="246" t="s">
        <v>209</v>
      </c>
      <c r="B19" s="378"/>
      <c r="C19" s="379"/>
      <c r="D19" s="379"/>
      <c r="E19" s="380"/>
      <c r="F19" s="149">
        <v>2.0299999999999998</v>
      </c>
      <c r="G19" s="149"/>
      <c r="H19" s="150">
        <v>6.9</v>
      </c>
      <c r="I19" s="156"/>
    </row>
    <row r="20" spans="1:9" ht="16.5" customHeight="1">
      <c r="A20" s="381" t="s">
        <v>264</v>
      </c>
      <c r="B20" s="382"/>
      <c r="C20" s="382"/>
      <c r="D20" s="382"/>
      <c r="E20" s="383"/>
      <c r="F20" s="150">
        <v>17.940000000000001</v>
      </c>
      <c r="G20" s="150"/>
      <c r="H20" s="150">
        <v>19.079999999999998</v>
      </c>
      <c r="I20" s="156"/>
    </row>
    <row r="21" spans="1:9" ht="16.5" customHeight="1">
      <c r="A21" s="381" t="s">
        <v>265</v>
      </c>
      <c r="B21" s="382"/>
      <c r="C21" s="382"/>
      <c r="D21" s="382"/>
      <c r="E21" s="383"/>
      <c r="F21" s="151">
        <v>10.53</v>
      </c>
      <c r="G21" s="152"/>
      <c r="H21" s="150">
        <v>13.3</v>
      </c>
      <c r="I21" s="156"/>
    </row>
    <row r="22" spans="1:9">
      <c r="A22" s="247"/>
      <c r="B22" s="77"/>
      <c r="C22" s="77"/>
      <c r="D22" s="77"/>
      <c r="E22" s="77"/>
      <c r="F22" s="77">
        <f>SUM(F11:G21)</f>
        <v>108.92000000000002</v>
      </c>
      <c r="G22" s="77"/>
      <c r="H22" s="77">
        <f>SUM(H11:H21)</f>
        <v>112.48</v>
      </c>
      <c r="I22" s="157"/>
    </row>
    <row r="23" spans="1:9">
      <c r="A23" s="248"/>
      <c r="I23" s="159"/>
    </row>
    <row r="24" spans="1:9" ht="15">
      <c r="A24" s="249"/>
      <c r="B24" s="422" t="s">
        <v>267</v>
      </c>
      <c r="C24" s="423"/>
      <c r="D24" s="423"/>
      <c r="E24" s="423"/>
      <c r="F24" s="423"/>
      <c r="G24" s="423"/>
      <c r="H24" s="423"/>
      <c r="I24" s="424"/>
    </row>
    <row r="25" spans="1:9" ht="15">
      <c r="A25" s="249"/>
      <c r="B25" s="82"/>
      <c r="C25" s="83"/>
      <c r="D25" s="83"/>
      <c r="E25" s="83"/>
      <c r="F25" s="83"/>
      <c r="G25" s="83"/>
      <c r="H25" s="83"/>
      <c r="I25" s="160"/>
    </row>
    <row r="26" spans="1:9" ht="16.5" customHeight="1">
      <c r="A26" s="250">
        <v>1</v>
      </c>
      <c r="B26" s="393" t="s">
        <v>54</v>
      </c>
      <c r="C26" s="393"/>
      <c r="D26" s="393"/>
      <c r="E26" s="393"/>
      <c r="F26" s="393"/>
      <c r="G26" s="393"/>
      <c r="H26" s="393"/>
      <c r="I26" s="394"/>
    </row>
    <row r="27" spans="1:9">
      <c r="A27" s="248"/>
      <c r="I27" s="159"/>
    </row>
    <row r="28" spans="1:9" ht="52.5" customHeight="1">
      <c r="A28" s="251" t="s">
        <v>15</v>
      </c>
      <c r="B28" s="371" t="s">
        <v>154</v>
      </c>
      <c r="C28" s="371"/>
      <c r="D28" s="371"/>
      <c r="E28" s="371"/>
      <c r="F28" s="371"/>
      <c r="G28" s="371"/>
      <c r="H28" s="371"/>
      <c r="I28" s="372"/>
    </row>
    <row r="29" spans="1:9">
      <c r="A29" s="248"/>
      <c r="I29" s="159"/>
    </row>
    <row r="30" spans="1:9">
      <c r="A30" s="248"/>
      <c r="B30" s="306" t="s">
        <v>155</v>
      </c>
      <c r="C30" s="306"/>
      <c r="D30" s="306"/>
      <c r="E30" s="384"/>
      <c r="F30" s="385"/>
      <c r="G30" s="307"/>
      <c r="H30" s="52">
        <v>1</v>
      </c>
      <c r="I30" s="161" t="s">
        <v>137</v>
      </c>
    </row>
    <row r="31" spans="1:9">
      <c r="A31" s="248"/>
      <c r="I31" s="159"/>
    </row>
    <row r="32" spans="1:9" ht="42" customHeight="1">
      <c r="A32" s="251" t="s">
        <v>26</v>
      </c>
      <c r="B32" s="371" t="str">
        <f>'PLANILHA ORÇAMENTÁRIA'!C18</f>
        <v>TAPUME FIXO DE PROTEÇÃO PARA FECHAMENTO DE OBRA EM CHAPA DE COMPENSADO, ESP. 12MM, COM MÓDULO NA DIMENSÃO DE (110X220)CM, INCLUSIVE PINTURA LÁTEX (PVA) COM DUAS (2) DEMÃOS, EXCLUSIVE ABERTURA PARA PORTÃO</v>
      </c>
      <c r="C32" s="371"/>
      <c r="D32" s="371"/>
      <c r="E32" s="371"/>
      <c r="F32" s="371"/>
      <c r="G32" s="371"/>
      <c r="H32" s="371"/>
      <c r="I32" s="372"/>
    </row>
    <row r="33" spans="1:9">
      <c r="A33" s="248"/>
      <c r="I33" s="159"/>
    </row>
    <row r="34" spans="1:9">
      <c r="A34" s="249" t="s">
        <v>150</v>
      </c>
      <c r="B34" s="384"/>
      <c r="C34" s="385"/>
      <c r="D34" s="385"/>
      <c r="E34" s="385"/>
      <c r="F34" s="307"/>
      <c r="G34" s="52" t="s">
        <v>157</v>
      </c>
      <c r="H34" s="52" t="s">
        <v>136</v>
      </c>
      <c r="I34" s="161" t="s">
        <v>137</v>
      </c>
    </row>
    <row r="35" spans="1:9">
      <c r="A35" s="386"/>
      <c r="B35" s="374"/>
      <c r="G35" s="53">
        <v>10</v>
      </c>
      <c r="H35" s="53">
        <f>(G35)</f>
        <v>10</v>
      </c>
      <c r="I35" s="162" t="s">
        <v>118</v>
      </c>
    </row>
    <row r="36" spans="1:9">
      <c r="A36" s="248"/>
      <c r="F36" s="244"/>
      <c r="G36" s="244"/>
      <c r="H36" s="244"/>
      <c r="I36" s="164"/>
    </row>
    <row r="37" spans="1:9">
      <c r="A37" s="248"/>
      <c r="B37" s="306" t="s">
        <v>155</v>
      </c>
      <c r="C37" s="306"/>
      <c r="D37" s="306"/>
      <c r="E37" s="306"/>
      <c r="F37" s="306"/>
      <c r="G37" s="306"/>
      <c r="H37" s="53">
        <f>SUM(H35)</f>
        <v>10</v>
      </c>
      <c r="I37" s="161" t="s">
        <v>118</v>
      </c>
    </row>
    <row r="38" spans="1:9">
      <c r="A38" s="248"/>
      <c r="I38" s="159"/>
    </row>
    <row r="39" spans="1:9" ht="41.25" customHeight="1">
      <c r="A39" s="251" t="s">
        <v>27</v>
      </c>
      <c r="B39" s="406" t="s">
        <v>156</v>
      </c>
      <c r="C39" s="406"/>
      <c r="D39" s="406"/>
      <c r="E39" s="406"/>
      <c r="F39" s="406"/>
      <c r="G39" s="406"/>
      <c r="H39" s="406"/>
      <c r="I39" s="407"/>
    </row>
    <row r="40" spans="1:9">
      <c r="A40" s="248"/>
      <c r="I40" s="159"/>
    </row>
    <row r="41" spans="1:9">
      <c r="A41" s="249" t="s">
        <v>150</v>
      </c>
      <c r="B41" s="384"/>
      <c r="C41" s="385"/>
      <c r="D41" s="385"/>
      <c r="E41" s="385"/>
      <c r="F41" s="52" t="s">
        <v>157</v>
      </c>
      <c r="G41" s="52" t="s">
        <v>158</v>
      </c>
      <c r="H41" s="52" t="s">
        <v>136</v>
      </c>
      <c r="I41" s="161" t="s">
        <v>137</v>
      </c>
    </row>
    <row r="42" spans="1:9" ht="16.5" customHeight="1">
      <c r="A42" s="386"/>
      <c r="B42" s="425"/>
      <c r="F42" s="53">
        <v>2.6</v>
      </c>
      <c r="G42" s="53">
        <v>2.2000000000000002</v>
      </c>
      <c r="H42" s="53">
        <f>(F42*G42)</f>
        <v>5.7200000000000006</v>
      </c>
      <c r="I42" s="162" t="s">
        <v>94</v>
      </c>
    </row>
    <row r="43" spans="1:9" ht="16.5" customHeight="1">
      <c r="A43" s="248"/>
      <c r="F43" s="244"/>
      <c r="G43" s="244"/>
      <c r="H43" s="244"/>
      <c r="I43" s="164"/>
    </row>
    <row r="44" spans="1:9">
      <c r="A44" s="248"/>
      <c r="B44" s="306" t="s">
        <v>155</v>
      </c>
      <c r="C44" s="306"/>
      <c r="D44" s="306"/>
      <c r="E44" s="306"/>
      <c r="F44" s="306"/>
      <c r="G44" s="306"/>
      <c r="H44" s="53">
        <f>SUM(H42)</f>
        <v>5.7200000000000006</v>
      </c>
      <c r="I44" s="161" t="s">
        <v>94</v>
      </c>
    </row>
    <row r="45" spans="1:9">
      <c r="A45" s="248"/>
      <c r="I45" s="159"/>
    </row>
    <row r="46" spans="1:9" ht="42.75" customHeight="1">
      <c r="A46" s="251" t="s">
        <v>539</v>
      </c>
      <c r="B46" s="406" t="s">
        <v>160</v>
      </c>
      <c r="C46" s="406"/>
      <c r="D46" s="406"/>
      <c r="E46" s="406"/>
      <c r="F46" s="406"/>
      <c r="G46" s="406"/>
      <c r="H46" s="406"/>
      <c r="I46" s="407"/>
    </row>
    <row r="47" spans="1:9" ht="15" customHeight="1">
      <c r="A47" s="248"/>
      <c r="I47" s="159"/>
    </row>
    <row r="48" spans="1:9">
      <c r="A48" s="249" t="s">
        <v>150</v>
      </c>
      <c r="B48" s="306"/>
      <c r="C48" s="306"/>
      <c r="D48" s="306"/>
      <c r="E48" s="306"/>
      <c r="F48" s="306"/>
      <c r="G48" s="52" t="s">
        <v>159</v>
      </c>
      <c r="H48" s="52" t="s">
        <v>136</v>
      </c>
      <c r="I48" s="161" t="s">
        <v>137</v>
      </c>
    </row>
    <row r="49" spans="1:9">
      <c r="A49" s="248"/>
      <c r="B49" s="306"/>
      <c r="C49" s="306"/>
      <c r="D49" s="306"/>
      <c r="E49" s="306"/>
      <c r="F49" s="306"/>
      <c r="G49" s="52">
        <f>SUM(20.36+12.85)</f>
        <v>33.21</v>
      </c>
      <c r="H49" s="53">
        <f>(20.36+12.85)</f>
        <v>33.21</v>
      </c>
      <c r="I49" s="161" t="s">
        <v>118</v>
      </c>
    </row>
    <row r="50" spans="1:9">
      <c r="A50" s="248"/>
      <c r="B50" s="243"/>
      <c r="C50" s="243"/>
      <c r="D50" s="243"/>
      <c r="E50" s="243"/>
      <c r="F50" s="243"/>
      <c r="H50" s="244"/>
      <c r="I50" s="159"/>
    </row>
    <row r="51" spans="1:9">
      <c r="A51" s="248"/>
      <c r="B51" s="306" t="s">
        <v>155</v>
      </c>
      <c r="C51" s="306"/>
      <c r="D51" s="306"/>
      <c r="E51" s="306"/>
      <c r="F51" s="306"/>
      <c r="G51" s="52"/>
      <c r="H51" s="53">
        <f>(20.36+12.85)</f>
        <v>33.21</v>
      </c>
      <c r="I51" s="161" t="s">
        <v>118</v>
      </c>
    </row>
    <row r="52" spans="1:9" ht="16.5" customHeight="1">
      <c r="A52" s="248"/>
      <c r="I52" s="159"/>
    </row>
    <row r="53" spans="1:9" ht="16.5" customHeight="1">
      <c r="A53" s="251" t="s">
        <v>541</v>
      </c>
      <c r="B53" s="406" t="str">
        <f>'PLANILHA ORÇAMENTÁRIA'!C21</f>
        <v>LIMPEZA MANUAL DE VEGETAÇÃO EM TERRENO COM ENXADA. AF_03/2024</v>
      </c>
      <c r="C53" s="406"/>
      <c r="D53" s="406"/>
      <c r="E53" s="406"/>
      <c r="F53" s="406"/>
      <c r="G53" s="406"/>
      <c r="H53" s="406"/>
      <c r="I53" s="407"/>
    </row>
    <row r="54" spans="1:9" ht="16.5" customHeight="1">
      <c r="A54" s="248"/>
      <c r="I54" s="159"/>
    </row>
    <row r="55" spans="1:9" ht="16.5" customHeight="1">
      <c r="A55" s="249" t="s">
        <v>150</v>
      </c>
      <c r="B55" s="306"/>
      <c r="C55" s="306"/>
      <c r="D55" s="306"/>
      <c r="E55" s="306"/>
      <c r="F55" s="306"/>
      <c r="G55" s="52" t="s">
        <v>151</v>
      </c>
      <c r="H55" s="52" t="s">
        <v>136</v>
      </c>
      <c r="I55" s="161" t="s">
        <v>137</v>
      </c>
    </row>
    <row r="56" spans="1:9" ht="16.5" customHeight="1">
      <c r="A56" s="248"/>
      <c r="B56" s="306"/>
      <c r="C56" s="306"/>
      <c r="D56" s="306"/>
      <c r="E56" s="306"/>
      <c r="F56" s="306"/>
      <c r="G56" s="52">
        <v>135.65</v>
      </c>
      <c r="H56" s="53">
        <v>135.65</v>
      </c>
      <c r="I56" s="161" t="s">
        <v>94</v>
      </c>
    </row>
    <row r="57" spans="1:9" ht="16.5" customHeight="1">
      <c r="A57" s="248"/>
      <c r="B57" s="243"/>
      <c r="C57" s="243"/>
      <c r="D57" s="243"/>
      <c r="E57" s="243"/>
      <c r="F57" s="243"/>
      <c r="H57" s="244"/>
      <c r="I57" s="159"/>
    </row>
    <row r="58" spans="1:9" ht="16.5" customHeight="1">
      <c r="A58" s="248"/>
      <c r="B58" s="306" t="s">
        <v>155</v>
      </c>
      <c r="C58" s="306"/>
      <c r="D58" s="306"/>
      <c r="E58" s="306"/>
      <c r="F58" s="306"/>
      <c r="G58" s="52"/>
      <c r="H58" s="53">
        <v>135.65</v>
      </c>
      <c r="I58" s="161" t="s">
        <v>94</v>
      </c>
    </row>
    <row r="59" spans="1:9" ht="16.5" customHeight="1">
      <c r="A59" s="248"/>
      <c r="I59" s="159"/>
    </row>
    <row r="60" spans="1:9">
      <c r="A60" s="250">
        <v>2</v>
      </c>
      <c r="B60" s="393" t="s">
        <v>509</v>
      </c>
      <c r="C60" s="393"/>
      <c r="D60" s="393"/>
      <c r="E60" s="393"/>
      <c r="F60" s="393"/>
      <c r="G60" s="393"/>
      <c r="H60" s="393"/>
      <c r="I60" s="394"/>
    </row>
    <row r="61" spans="1:9">
      <c r="A61" s="403"/>
      <c r="B61" s="404"/>
      <c r="C61" s="404"/>
      <c r="D61" s="404"/>
      <c r="E61" s="404"/>
      <c r="F61" s="404"/>
      <c r="G61" s="404"/>
      <c r="H61" s="404"/>
      <c r="I61" s="405"/>
    </row>
    <row r="62" spans="1:9" ht="15">
      <c r="A62" s="255" t="s">
        <v>16</v>
      </c>
      <c r="B62" s="387" t="s">
        <v>508</v>
      </c>
      <c r="C62" s="388"/>
      <c r="D62" s="388"/>
      <c r="E62" s="388"/>
      <c r="F62" s="388"/>
      <c r="G62" s="388"/>
      <c r="H62" s="388"/>
      <c r="I62" s="389"/>
    </row>
    <row r="63" spans="1:9" ht="15">
      <c r="A63" s="256"/>
      <c r="B63" s="168"/>
      <c r="C63" s="169"/>
      <c r="D63" s="169"/>
      <c r="E63" s="169"/>
      <c r="F63" s="169"/>
      <c r="G63" s="169"/>
      <c r="H63" s="169"/>
      <c r="I63" s="170"/>
    </row>
    <row r="64" spans="1:9" ht="44.25" customHeight="1">
      <c r="A64" s="251" t="s">
        <v>73</v>
      </c>
      <c r="B64" s="371" t="str">
        <f>'PLANILHA ORÇAMENTÁRIA'!C25</f>
        <v>MOBILIZAÇÃO E DESMOBILIZAÇÃO DE EQUIPAMENTO PARA ESTACA TIPO TRADO ROTATIVO (CUSTO FIXO), INCLUSIVE CARGA E DESCARGA, EXCLUSIVE TRANSPORTE EM QUILÔMETRO RODADO (CUSTO VARIÁVEL)</v>
      </c>
      <c r="C64" s="371"/>
      <c r="D64" s="371"/>
      <c r="E64" s="371"/>
      <c r="F64" s="371"/>
      <c r="G64" s="371"/>
      <c r="H64" s="371"/>
      <c r="I64" s="372"/>
    </row>
    <row r="65" spans="1:9">
      <c r="A65" s="248"/>
      <c r="I65" s="159"/>
    </row>
    <row r="66" spans="1:9">
      <c r="A66" s="249" t="s">
        <v>150</v>
      </c>
      <c r="B66" s="306"/>
      <c r="C66" s="306"/>
      <c r="D66" s="306"/>
      <c r="E66" s="306"/>
      <c r="F66" s="306"/>
      <c r="G66" s="306"/>
      <c r="H66" s="52" t="s">
        <v>136</v>
      </c>
      <c r="I66" s="161" t="s">
        <v>137</v>
      </c>
    </row>
    <row r="67" spans="1:9">
      <c r="A67" s="386"/>
      <c r="B67" s="374"/>
      <c r="F67" s="244"/>
      <c r="G67" s="244"/>
      <c r="H67" s="53">
        <v>1</v>
      </c>
      <c r="I67" s="162" t="s">
        <v>161</v>
      </c>
    </row>
    <row r="68" spans="1:9">
      <c r="A68" s="248"/>
      <c r="F68" s="244"/>
      <c r="G68" s="244"/>
      <c r="H68" s="244"/>
      <c r="I68" s="164"/>
    </row>
    <row r="69" spans="1:9">
      <c r="A69" s="248"/>
      <c r="B69" s="306" t="s">
        <v>155</v>
      </c>
      <c r="C69" s="306"/>
      <c r="D69" s="306"/>
      <c r="E69" s="306"/>
      <c r="F69" s="306"/>
      <c r="G69" s="306"/>
      <c r="H69" s="53">
        <f>SUM(H67)</f>
        <v>1</v>
      </c>
      <c r="I69" s="161" t="s">
        <v>161</v>
      </c>
    </row>
    <row r="70" spans="1:9">
      <c r="A70" s="248"/>
      <c r="B70" s="243"/>
      <c r="C70" s="243"/>
      <c r="D70" s="243"/>
      <c r="E70" s="243"/>
      <c r="F70" s="243"/>
      <c r="G70" s="243"/>
      <c r="H70" s="243"/>
      <c r="I70" s="257"/>
    </row>
    <row r="71" spans="1:9" ht="33.75" customHeight="1">
      <c r="A71" s="251" t="s">
        <v>77</v>
      </c>
      <c r="B71" s="371" t="str">
        <f>'PLANILHA ORÇAMENTÁRIA'!C26</f>
        <v>MOBILIZAÇÃO E DESMOBILIZAÇÃO DE EQUIPAMENTO PARA ESTACA TIPO TRADO ROTATIVO (CUSTO VARIÁVEL), EXCLUSIVE CUSTO FIXO DE TRANSPORTE</v>
      </c>
      <c r="C71" s="371"/>
      <c r="D71" s="371"/>
      <c r="E71" s="371"/>
      <c r="F71" s="371"/>
      <c r="G71" s="371"/>
      <c r="H71" s="371"/>
      <c r="I71" s="372"/>
    </row>
    <row r="72" spans="1:9">
      <c r="A72" s="248"/>
      <c r="I72" s="159"/>
    </row>
    <row r="73" spans="1:9">
      <c r="A73" s="249" t="s">
        <v>150</v>
      </c>
      <c r="B73" s="384"/>
      <c r="C73" s="385"/>
      <c r="D73" s="385"/>
      <c r="E73" s="385"/>
      <c r="F73" s="307"/>
      <c r="G73" s="52" t="s">
        <v>510</v>
      </c>
      <c r="H73" s="52" t="s">
        <v>136</v>
      </c>
      <c r="I73" s="161" t="s">
        <v>137</v>
      </c>
    </row>
    <row r="74" spans="1:9">
      <c r="A74" s="386"/>
      <c r="B74" s="374"/>
      <c r="D74" s="258" t="s">
        <v>543</v>
      </c>
      <c r="F74" s="244"/>
      <c r="G74" s="53">
        <v>48.8</v>
      </c>
      <c r="H74" s="53">
        <v>48.8</v>
      </c>
      <c r="I74" s="162" t="s">
        <v>80</v>
      </c>
    </row>
    <row r="75" spans="1:9">
      <c r="A75" s="248"/>
      <c r="F75" s="244"/>
      <c r="G75" s="244"/>
      <c r="H75" s="244"/>
      <c r="I75" s="164"/>
    </row>
    <row r="76" spans="1:9">
      <c r="A76" s="248"/>
      <c r="B76" s="306" t="s">
        <v>155</v>
      </c>
      <c r="C76" s="306"/>
      <c r="D76" s="306"/>
      <c r="E76" s="306"/>
      <c r="F76" s="306"/>
      <c r="G76" s="306"/>
      <c r="H76" s="53">
        <f>SUM(H74)</f>
        <v>48.8</v>
      </c>
      <c r="I76" s="161" t="s">
        <v>80</v>
      </c>
    </row>
    <row r="77" spans="1:9">
      <c r="A77" s="248"/>
      <c r="B77" s="243"/>
      <c r="C77" s="243"/>
      <c r="D77" s="243"/>
      <c r="E77" s="243"/>
      <c r="F77" s="243"/>
      <c r="G77" s="243"/>
      <c r="H77" s="243"/>
      <c r="I77" s="257"/>
    </row>
    <row r="78" spans="1:9" ht="44.25" customHeight="1">
      <c r="A78" s="251" t="s">
        <v>81</v>
      </c>
      <c r="B78" s="371" t="str">
        <f>'PLANILHA ORÇAMENTÁRIA'!C27</f>
        <v>PERFURAÇÃO MECÂNICA DE ESTACA TIPO TRADO ROTATIVO, INCLUSIVE AFASTAMENTO LATERAL, EXCLUSIVE ARMAÇÃO, CONCRETO ESTRUTURAL, TRANSPORTE E RETIRADA DO MATERIAL ESCAVADO</v>
      </c>
      <c r="C78" s="371"/>
      <c r="D78" s="371"/>
      <c r="E78" s="371"/>
      <c r="F78" s="371"/>
      <c r="G78" s="371"/>
      <c r="H78" s="371"/>
      <c r="I78" s="372"/>
    </row>
    <row r="79" spans="1:9">
      <c r="A79" s="248"/>
      <c r="I79" s="159"/>
    </row>
    <row r="80" spans="1:9">
      <c r="A80" s="249" t="s">
        <v>150</v>
      </c>
      <c r="B80" s="384"/>
      <c r="C80" s="385"/>
      <c r="D80" s="385"/>
      <c r="E80" s="52" t="s">
        <v>13</v>
      </c>
      <c r="F80" s="52" t="s">
        <v>159</v>
      </c>
      <c r="G80" s="52" t="s">
        <v>511</v>
      </c>
      <c r="H80" s="52" t="s">
        <v>136</v>
      </c>
      <c r="I80" s="161" t="s">
        <v>137</v>
      </c>
    </row>
    <row r="81" spans="1:9">
      <c r="A81" s="386" t="s">
        <v>512</v>
      </c>
      <c r="B81" s="374"/>
      <c r="E81" s="53">
        <v>26</v>
      </c>
      <c r="F81" s="53">
        <v>8</v>
      </c>
      <c r="G81" s="53">
        <v>0.05</v>
      </c>
      <c r="H81" s="53">
        <f>E81*F81*G81</f>
        <v>10.4</v>
      </c>
      <c r="I81" s="162" t="s">
        <v>513</v>
      </c>
    </row>
    <row r="82" spans="1:9">
      <c r="A82" s="248" t="s">
        <v>483</v>
      </c>
      <c r="E82" s="53">
        <v>7</v>
      </c>
      <c r="F82" s="53">
        <v>3</v>
      </c>
      <c r="G82" s="53">
        <v>0.05</v>
      </c>
      <c r="H82" s="53">
        <f>E82*F82*G82</f>
        <v>1.05</v>
      </c>
      <c r="I82" s="162" t="s">
        <v>513</v>
      </c>
    </row>
    <row r="83" spans="1:9">
      <c r="A83" s="248"/>
      <c r="F83" s="244"/>
      <c r="G83" s="244"/>
      <c r="H83" s="244"/>
      <c r="I83" s="164"/>
    </row>
    <row r="84" spans="1:9">
      <c r="A84" s="248"/>
      <c r="B84" s="306" t="s">
        <v>155</v>
      </c>
      <c r="C84" s="306"/>
      <c r="D84" s="306"/>
      <c r="E84" s="306"/>
      <c r="F84" s="306"/>
      <c r="G84" s="306"/>
      <c r="H84" s="53">
        <f>SUM(H81+H82)</f>
        <v>11.450000000000001</v>
      </c>
      <c r="I84" s="161" t="s">
        <v>513</v>
      </c>
    </row>
    <row r="85" spans="1:9">
      <c r="A85" s="248"/>
      <c r="B85" s="243"/>
      <c r="C85" s="243"/>
      <c r="D85" s="243"/>
      <c r="E85" s="243"/>
      <c r="F85" s="243"/>
      <c r="G85" s="243"/>
      <c r="H85" s="243"/>
      <c r="I85" s="257"/>
    </row>
    <row r="86" spans="1:9" ht="30.75" customHeight="1">
      <c r="A86" s="251" t="s">
        <v>83</v>
      </c>
      <c r="B86" s="371" t="str">
        <f>'PLANILHA ORÇAMENTÁRIA'!C28</f>
        <v>FORNECIMENTO DE CONCRETO ESTRUTURAL, USINADO BOMBEADO, COM FCK 25MPA, INCLUSIVE LANÇAMENTO, ADENSAMENTO E ACABAMENTO</v>
      </c>
      <c r="C86" s="371"/>
      <c r="D86" s="371"/>
      <c r="E86" s="371"/>
      <c r="F86" s="371"/>
      <c r="G86" s="371"/>
      <c r="H86" s="371"/>
      <c r="I86" s="372"/>
    </row>
    <row r="87" spans="1:9">
      <c r="A87" s="248"/>
      <c r="I87" s="159"/>
    </row>
    <row r="88" spans="1:9">
      <c r="A88" s="249" t="s">
        <v>150</v>
      </c>
      <c r="B88" s="384"/>
      <c r="C88" s="385"/>
      <c r="D88" s="385"/>
      <c r="E88" s="52" t="s">
        <v>13</v>
      </c>
      <c r="F88" s="52" t="s">
        <v>159</v>
      </c>
      <c r="G88" s="52" t="s">
        <v>511</v>
      </c>
      <c r="H88" s="52" t="s">
        <v>136</v>
      </c>
      <c r="I88" s="161" t="s">
        <v>137</v>
      </c>
    </row>
    <row r="89" spans="1:9">
      <c r="A89" s="386" t="s">
        <v>512</v>
      </c>
      <c r="B89" s="374"/>
      <c r="E89" s="53">
        <v>26</v>
      </c>
      <c r="F89" s="53">
        <v>8</v>
      </c>
      <c r="G89" s="53">
        <v>0.05</v>
      </c>
      <c r="H89" s="53">
        <f>E89*F89*G89</f>
        <v>10.4</v>
      </c>
      <c r="I89" s="162" t="s">
        <v>513</v>
      </c>
    </row>
    <row r="90" spans="1:9">
      <c r="A90" s="248" t="s">
        <v>483</v>
      </c>
      <c r="E90" s="53">
        <v>7</v>
      </c>
      <c r="F90" s="53">
        <v>3</v>
      </c>
      <c r="G90" s="53">
        <v>0.05</v>
      </c>
      <c r="H90" s="53">
        <f>E90*F90*G90</f>
        <v>1.05</v>
      </c>
      <c r="I90" s="162" t="s">
        <v>513</v>
      </c>
    </row>
    <row r="91" spans="1:9">
      <c r="A91" s="248"/>
      <c r="F91" s="244"/>
      <c r="G91" s="244"/>
      <c r="H91" s="244"/>
      <c r="I91" s="164"/>
    </row>
    <row r="92" spans="1:9">
      <c r="A92" s="248"/>
      <c r="B92" s="306" t="s">
        <v>155</v>
      </c>
      <c r="C92" s="306"/>
      <c r="D92" s="306"/>
      <c r="E92" s="306"/>
      <c r="F92" s="306"/>
      <c r="G92" s="306"/>
      <c r="H92" s="53">
        <f>SUM(H89+H90)</f>
        <v>11.450000000000001</v>
      </c>
      <c r="I92" s="161" t="s">
        <v>513</v>
      </c>
    </row>
    <row r="93" spans="1:9">
      <c r="A93" s="248"/>
      <c r="B93" s="243"/>
      <c r="C93" s="243"/>
      <c r="D93" s="243"/>
      <c r="E93" s="243"/>
      <c r="F93" s="243"/>
      <c r="G93" s="243"/>
      <c r="H93" s="243"/>
      <c r="I93" s="257"/>
    </row>
    <row r="94" spans="1:9">
      <c r="A94" s="251" t="s">
        <v>86</v>
      </c>
      <c r="B94" s="370" t="str">
        <f>'PLANILHA ORÇAMENTÁRIA'!C29</f>
        <v>CORTE, DOBRA E MONTAGEM DE AÇO CA-50/60</v>
      </c>
      <c r="C94" s="371"/>
      <c r="D94" s="371"/>
      <c r="E94" s="371"/>
      <c r="F94" s="371"/>
      <c r="G94" s="371"/>
      <c r="H94" s="371"/>
      <c r="I94" s="372"/>
    </row>
    <row r="95" spans="1:9">
      <c r="A95" s="248"/>
      <c r="I95" s="159"/>
    </row>
    <row r="96" spans="1:9">
      <c r="A96" s="249" t="s">
        <v>150</v>
      </c>
      <c r="B96" s="79"/>
      <c r="C96" s="74"/>
      <c r="D96" s="52" t="s">
        <v>13</v>
      </c>
      <c r="E96" s="52" t="s">
        <v>159</v>
      </c>
      <c r="F96" s="52" t="s">
        <v>514</v>
      </c>
      <c r="G96" s="167">
        <v>0.1</v>
      </c>
      <c r="H96" s="52" t="s">
        <v>136</v>
      </c>
      <c r="I96" s="161" t="s">
        <v>137</v>
      </c>
    </row>
    <row r="97" spans="1:9">
      <c r="A97" s="386" t="s">
        <v>512</v>
      </c>
      <c r="B97" s="374"/>
      <c r="D97" s="53">
        <v>156</v>
      </c>
      <c r="E97" s="53">
        <v>8.4</v>
      </c>
      <c r="F97" s="53">
        <v>0.62</v>
      </c>
      <c r="G97" s="167">
        <v>0.1</v>
      </c>
      <c r="H97" s="53">
        <f>D97*E97*F97*1.1</f>
        <v>893.69280000000015</v>
      </c>
      <c r="I97" s="162" t="s">
        <v>98</v>
      </c>
    </row>
    <row r="98" spans="1:9">
      <c r="A98" s="248"/>
      <c r="D98" s="53">
        <v>520</v>
      </c>
      <c r="E98" s="53">
        <v>0.9</v>
      </c>
      <c r="F98" s="53">
        <v>0.25</v>
      </c>
      <c r="G98" s="167">
        <v>0.1</v>
      </c>
      <c r="H98" s="53">
        <f t="shared" ref="H98:H99" si="0">D98*E98*F98*1.1</f>
        <v>128.70000000000002</v>
      </c>
      <c r="I98" s="162" t="s">
        <v>98</v>
      </c>
    </row>
    <row r="99" spans="1:9">
      <c r="A99" s="248"/>
      <c r="D99" s="53">
        <v>1040</v>
      </c>
      <c r="E99" s="53">
        <v>0.9</v>
      </c>
      <c r="F99" s="53">
        <v>0.25</v>
      </c>
      <c r="G99" s="167">
        <v>0.1</v>
      </c>
      <c r="H99" s="53">
        <f t="shared" si="0"/>
        <v>257.40000000000003</v>
      </c>
      <c r="I99" s="162" t="s">
        <v>98</v>
      </c>
    </row>
    <row r="100" spans="1:9">
      <c r="A100" s="248" t="s">
        <v>483</v>
      </c>
      <c r="D100" s="53">
        <v>7</v>
      </c>
      <c r="E100" s="53">
        <v>3</v>
      </c>
      <c r="F100" s="53">
        <v>0.25</v>
      </c>
      <c r="G100" s="167">
        <v>0.1</v>
      </c>
      <c r="H100" s="53">
        <f>D100*E100*F100*1.1</f>
        <v>5.7750000000000004</v>
      </c>
      <c r="I100" s="162" t="s">
        <v>98</v>
      </c>
    </row>
    <row r="101" spans="1:9">
      <c r="A101" s="248"/>
      <c r="F101" s="244"/>
      <c r="G101" s="244"/>
      <c r="H101" s="244"/>
      <c r="I101" s="164"/>
    </row>
    <row r="102" spans="1:9">
      <c r="A102" s="248"/>
      <c r="B102" s="306" t="s">
        <v>155</v>
      </c>
      <c r="C102" s="306"/>
      <c r="D102" s="306"/>
      <c r="E102" s="306"/>
      <c r="F102" s="306"/>
      <c r="G102" s="306"/>
      <c r="H102" s="53">
        <f>SUM(H97+H98+H99+H100)</f>
        <v>1285.5678000000003</v>
      </c>
      <c r="I102" s="161" t="s">
        <v>98</v>
      </c>
    </row>
    <row r="103" spans="1:9">
      <c r="A103" s="403"/>
      <c r="B103" s="404"/>
      <c r="C103" s="404"/>
      <c r="D103" s="404"/>
      <c r="E103" s="404"/>
      <c r="F103" s="404"/>
      <c r="G103" s="404"/>
      <c r="H103" s="404"/>
      <c r="I103" s="405"/>
    </row>
    <row r="104" spans="1:9" ht="15">
      <c r="A104" s="255" t="s">
        <v>28</v>
      </c>
      <c r="B104" s="387" t="s">
        <v>87</v>
      </c>
      <c r="C104" s="388"/>
      <c r="D104" s="388"/>
      <c r="E104" s="388"/>
      <c r="F104" s="388"/>
      <c r="G104" s="388"/>
      <c r="H104" s="388"/>
      <c r="I104" s="389"/>
    </row>
    <row r="105" spans="1:9">
      <c r="A105" s="248"/>
      <c r="B105" s="243"/>
      <c r="C105" s="243"/>
      <c r="D105" s="243"/>
      <c r="E105" s="243"/>
      <c r="F105" s="243"/>
      <c r="G105" s="243"/>
      <c r="H105" s="243"/>
      <c r="I105" s="257"/>
    </row>
    <row r="106" spans="1:9" ht="29.25" customHeight="1">
      <c r="A106" s="251" t="s">
        <v>88</v>
      </c>
      <c r="B106" s="371" t="str">
        <f>'PLANILHA ORÇAMENTÁRIA'!C31</f>
        <v>FORNECIMENTO DE CONCRETO ESTRUTURAL, USINADO BOMBEADO, COM FCK 25 MPA, INCLUSIVE LANÇAMENTO, ADENSAMENTO E ACABAMENTO</v>
      </c>
      <c r="C106" s="371"/>
      <c r="D106" s="371"/>
      <c r="E106" s="371"/>
      <c r="F106" s="371"/>
      <c r="G106" s="371"/>
      <c r="H106" s="371"/>
      <c r="I106" s="372"/>
    </row>
    <row r="107" spans="1:9">
      <c r="A107" s="248"/>
      <c r="I107" s="159"/>
    </row>
    <row r="108" spans="1:9">
      <c r="A108" s="249" t="s">
        <v>150</v>
      </c>
      <c r="B108" s="384"/>
      <c r="C108" s="385"/>
      <c r="D108" s="385"/>
      <c r="E108" s="52" t="s">
        <v>13</v>
      </c>
      <c r="F108" s="52" t="s">
        <v>516</v>
      </c>
      <c r="G108" s="52" t="s">
        <v>515</v>
      </c>
      <c r="H108" s="52" t="s">
        <v>136</v>
      </c>
      <c r="I108" s="161" t="s">
        <v>137</v>
      </c>
    </row>
    <row r="109" spans="1:9">
      <c r="A109" s="386" t="s">
        <v>512</v>
      </c>
      <c r="B109" s="374"/>
      <c r="E109" s="390" t="s">
        <v>518</v>
      </c>
      <c r="F109" s="391"/>
      <c r="G109" s="392"/>
      <c r="H109" s="53">
        <v>4.5599999999999996</v>
      </c>
      <c r="I109" s="162" t="s">
        <v>513</v>
      </c>
    </row>
    <row r="110" spans="1:9">
      <c r="A110" s="248" t="s">
        <v>483</v>
      </c>
      <c r="D110" s="259">
        <v>0.1</v>
      </c>
      <c r="E110" s="53">
        <v>7</v>
      </c>
      <c r="F110" s="53">
        <v>0.25</v>
      </c>
      <c r="G110" s="53">
        <v>0.3</v>
      </c>
      <c r="H110" s="53">
        <f>(E110*F110*G110)*1.1</f>
        <v>0.57750000000000012</v>
      </c>
      <c r="I110" s="162" t="s">
        <v>513</v>
      </c>
    </row>
    <row r="111" spans="1:9">
      <c r="A111" s="248"/>
      <c r="F111" s="244"/>
      <c r="G111" s="244"/>
      <c r="H111" s="244"/>
      <c r="I111" s="164"/>
    </row>
    <row r="112" spans="1:9">
      <c r="A112" s="248"/>
      <c r="B112" s="306" t="s">
        <v>155</v>
      </c>
      <c r="C112" s="306"/>
      <c r="D112" s="306"/>
      <c r="E112" s="306"/>
      <c r="F112" s="306"/>
      <c r="G112" s="306"/>
      <c r="H112" s="53">
        <f>SUM(H109+H110)</f>
        <v>5.1374999999999993</v>
      </c>
      <c r="I112" s="161" t="s">
        <v>513</v>
      </c>
    </row>
    <row r="113" spans="1:9">
      <c r="A113" s="248"/>
      <c r="B113" s="243"/>
      <c r="C113" s="243"/>
      <c r="D113" s="243"/>
      <c r="E113" s="243"/>
      <c r="F113" s="243"/>
      <c r="G113" s="243"/>
      <c r="H113" s="243"/>
      <c r="I113" s="257"/>
    </row>
    <row r="114" spans="1:9" ht="17.25" customHeight="1">
      <c r="A114" s="251" t="s">
        <v>90</v>
      </c>
      <c r="B114" s="371" t="str">
        <f>'PLANILHA ORÇAMENTÁRIA'!C32</f>
        <v>FORMA E DESFORMA DE COMPENSADO RESINADO, ESP. 12 MM, REAPROVEITAMENTO (3X) (FUNDAÇÃO)</v>
      </c>
      <c r="C114" s="371"/>
      <c r="D114" s="371"/>
      <c r="E114" s="371"/>
      <c r="F114" s="371"/>
      <c r="G114" s="371"/>
      <c r="H114" s="371"/>
      <c r="I114" s="372"/>
    </row>
    <row r="115" spans="1:9">
      <c r="A115" s="248"/>
      <c r="I115" s="159"/>
    </row>
    <row r="116" spans="1:9">
      <c r="A116" s="249" t="s">
        <v>150</v>
      </c>
      <c r="B116" s="79"/>
      <c r="C116" s="74"/>
      <c r="D116" s="52" t="s">
        <v>13</v>
      </c>
      <c r="E116" s="52" t="s">
        <v>202</v>
      </c>
      <c r="F116" s="52" t="s">
        <v>516</v>
      </c>
      <c r="G116" s="52" t="s">
        <v>515</v>
      </c>
      <c r="H116" s="52" t="s">
        <v>136</v>
      </c>
      <c r="I116" s="161" t="s">
        <v>137</v>
      </c>
    </row>
    <row r="117" spans="1:9">
      <c r="A117" s="386" t="s">
        <v>512</v>
      </c>
      <c r="B117" s="374"/>
      <c r="D117" s="390" t="s">
        <v>518</v>
      </c>
      <c r="E117" s="391"/>
      <c r="F117" s="391"/>
      <c r="G117" s="392"/>
      <c r="H117" s="53">
        <v>34.549999999999997</v>
      </c>
      <c r="I117" s="162" t="s">
        <v>517</v>
      </c>
    </row>
    <row r="118" spans="1:9">
      <c r="A118" s="248" t="s">
        <v>483</v>
      </c>
      <c r="D118" s="53">
        <v>7</v>
      </c>
      <c r="E118" s="53">
        <v>4</v>
      </c>
      <c r="F118" s="53">
        <v>0.5</v>
      </c>
      <c r="G118" s="53">
        <v>0.3</v>
      </c>
      <c r="H118" s="53">
        <f>D118*E118*F118*G118</f>
        <v>4.2</v>
      </c>
      <c r="I118" s="162" t="s">
        <v>517</v>
      </c>
    </row>
    <row r="119" spans="1:9">
      <c r="A119" s="248"/>
      <c r="F119" s="244"/>
      <c r="G119" s="244"/>
      <c r="H119" s="244"/>
      <c r="I119" s="164"/>
    </row>
    <row r="120" spans="1:9">
      <c r="A120" s="248"/>
      <c r="B120" s="306" t="s">
        <v>155</v>
      </c>
      <c r="C120" s="306"/>
      <c r="D120" s="306"/>
      <c r="E120" s="306"/>
      <c r="F120" s="306"/>
      <c r="G120" s="306"/>
      <c r="H120" s="53">
        <f>SUM(H117+H118)</f>
        <v>38.75</v>
      </c>
      <c r="I120" s="162" t="s">
        <v>517</v>
      </c>
    </row>
    <row r="121" spans="1:9">
      <c r="A121" s="248"/>
      <c r="B121" s="243"/>
      <c r="C121" s="243"/>
      <c r="D121" s="243"/>
      <c r="E121" s="243"/>
      <c r="F121" s="243"/>
      <c r="G121" s="243"/>
      <c r="H121" s="243"/>
      <c r="I121" s="257"/>
    </row>
    <row r="122" spans="1:9">
      <c r="A122" s="251" t="s">
        <v>91</v>
      </c>
      <c r="B122" s="370" t="str">
        <f>'PLANILHA ORÇAMENTÁRIA'!C33</f>
        <v>CORTE, DOBRA E MONTAGEM DE AÇO CA-50/60</v>
      </c>
      <c r="C122" s="371"/>
      <c r="D122" s="371"/>
      <c r="E122" s="371"/>
      <c r="F122" s="371"/>
      <c r="G122" s="371"/>
      <c r="H122" s="371"/>
      <c r="I122" s="372"/>
    </row>
    <row r="123" spans="1:9">
      <c r="A123" s="248"/>
      <c r="I123" s="159"/>
    </row>
    <row r="124" spans="1:9">
      <c r="A124" s="249" t="s">
        <v>150</v>
      </c>
      <c r="B124" s="79"/>
      <c r="C124" s="74"/>
      <c r="D124" s="52"/>
      <c r="E124" s="52"/>
      <c r="F124" s="52" t="s">
        <v>13</v>
      </c>
      <c r="G124" s="52" t="s">
        <v>519</v>
      </c>
      <c r="H124" s="52" t="s">
        <v>136</v>
      </c>
      <c r="I124" s="161" t="s">
        <v>137</v>
      </c>
    </row>
    <row r="125" spans="1:9">
      <c r="A125" s="386" t="s">
        <v>512</v>
      </c>
      <c r="B125" s="374"/>
      <c r="D125" s="390" t="s">
        <v>518</v>
      </c>
      <c r="E125" s="391"/>
      <c r="F125" s="391"/>
      <c r="G125" s="392"/>
      <c r="H125" s="53">
        <v>83.6</v>
      </c>
      <c r="I125" s="162" t="s">
        <v>98</v>
      </c>
    </row>
    <row r="126" spans="1:9">
      <c r="A126" s="248" t="s">
        <v>483</v>
      </c>
      <c r="D126" s="53"/>
      <c r="E126" s="53"/>
      <c r="F126" s="53">
        <v>7</v>
      </c>
      <c r="G126" s="53">
        <v>2.16</v>
      </c>
      <c r="H126" s="53">
        <v>15.12</v>
      </c>
      <c r="I126" s="162" t="s">
        <v>98</v>
      </c>
    </row>
    <row r="127" spans="1:9">
      <c r="A127" s="248"/>
      <c r="F127" s="244"/>
      <c r="G127" s="244"/>
      <c r="H127" s="244"/>
      <c r="I127" s="164"/>
    </row>
    <row r="128" spans="1:9">
      <c r="A128" s="248"/>
      <c r="B128" s="306" t="s">
        <v>155</v>
      </c>
      <c r="C128" s="306"/>
      <c r="D128" s="306"/>
      <c r="E128" s="306"/>
      <c r="F128" s="306"/>
      <c r="G128" s="306"/>
      <c r="H128" s="53">
        <f>SUM(H125+H126)</f>
        <v>98.72</v>
      </c>
      <c r="I128" s="161" t="s">
        <v>98</v>
      </c>
    </row>
    <row r="129" spans="1:9">
      <c r="A129" s="248"/>
      <c r="B129" s="243"/>
      <c r="C129" s="243"/>
      <c r="D129" s="243"/>
      <c r="E129" s="243"/>
      <c r="F129" s="243"/>
      <c r="G129" s="243"/>
      <c r="H129" s="243"/>
      <c r="I129" s="257"/>
    </row>
    <row r="130" spans="1:9">
      <c r="A130" s="251" t="s">
        <v>95</v>
      </c>
      <c r="B130" s="370" t="str">
        <f>'PLANILHA ORÇAMENTÁRIA'!C41</f>
        <v>PINTURA COM EMULSÃO ASFÁLTICA, DUAS (2) DEMÃOS</v>
      </c>
      <c r="C130" s="371"/>
      <c r="D130" s="371"/>
      <c r="E130" s="371"/>
      <c r="F130" s="371"/>
      <c r="G130" s="371"/>
      <c r="H130" s="371"/>
      <c r="I130" s="372"/>
    </row>
    <row r="131" spans="1:9">
      <c r="A131" s="248"/>
      <c r="I131" s="159"/>
    </row>
    <row r="132" spans="1:9">
      <c r="A132" s="249" t="s">
        <v>150</v>
      </c>
      <c r="B132" s="384"/>
      <c r="C132" s="385"/>
      <c r="D132" s="385"/>
      <c r="E132" s="385"/>
      <c r="F132" s="385"/>
      <c r="G132" s="307"/>
      <c r="H132" s="52" t="s">
        <v>136</v>
      </c>
      <c r="I132" s="161" t="s">
        <v>137</v>
      </c>
    </row>
    <row r="133" spans="1:9">
      <c r="A133" s="386" t="s">
        <v>520</v>
      </c>
      <c r="B133" s="374"/>
      <c r="D133" s="390" t="s">
        <v>518</v>
      </c>
      <c r="E133" s="391"/>
      <c r="F133" s="391"/>
      <c r="G133" s="392"/>
      <c r="H133" s="53">
        <v>6.67</v>
      </c>
      <c r="I133" s="162" t="s">
        <v>517</v>
      </c>
    </row>
    <row r="134" spans="1:9">
      <c r="A134" s="248" t="s">
        <v>521</v>
      </c>
      <c r="D134" s="390" t="s">
        <v>518</v>
      </c>
      <c r="E134" s="391"/>
      <c r="F134" s="391"/>
      <c r="G134" s="392"/>
      <c r="H134" s="53">
        <v>16.940000000000001</v>
      </c>
      <c r="I134" s="162" t="s">
        <v>517</v>
      </c>
    </row>
    <row r="135" spans="1:9">
      <c r="A135" s="248" t="s">
        <v>483</v>
      </c>
      <c r="D135" s="53">
        <v>7</v>
      </c>
      <c r="E135" s="53">
        <v>0.5</v>
      </c>
      <c r="F135" s="53">
        <v>0.5</v>
      </c>
      <c r="G135" s="53"/>
      <c r="H135" s="53">
        <f>D135*E135*F135</f>
        <v>1.75</v>
      </c>
      <c r="I135" s="162" t="s">
        <v>517</v>
      </c>
    </row>
    <row r="136" spans="1:9">
      <c r="A136" s="248"/>
      <c r="F136" s="244"/>
      <c r="G136" s="244"/>
      <c r="H136" s="244"/>
      <c r="I136" s="164"/>
    </row>
    <row r="137" spans="1:9">
      <c r="A137" s="248"/>
      <c r="B137" s="306" t="s">
        <v>155</v>
      </c>
      <c r="C137" s="306"/>
      <c r="D137" s="306"/>
      <c r="E137" s="306"/>
      <c r="F137" s="306"/>
      <c r="G137" s="306"/>
      <c r="H137" s="53">
        <f>SUM(H133+H134+H135)</f>
        <v>25.36</v>
      </c>
      <c r="I137" s="162" t="s">
        <v>517</v>
      </c>
    </row>
    <row r="138" spans="1:9">
      <c r="A138" s="248"/>
      <c r="B138" s="243"/>
      <c r="C138" s="243"/>
      <c r="D138" s="243"/>
      <c r="E138" s="243"/>
      <c r="F138" s="243"/>
      <c r="G138" s="243"/>
      <c r="H138" s="243"/>
      <c r="I138" s="257"/>
    </row>
    <row r="139" spans="1:9">
      <c r="A139" s="251" t="s">
        <v>99</v>
      </c>
      <c r="B139" s="370" t="str">
        <f>'PLANILHA ORÇAMENTÁRIA'!C35</f>
        <v>APILOAMENTO DO FUNDO DE VALAS COM PLACA</v>
      </c>
      <c r="C139" s="371"/>
      <c r="D139" s="371"/>
      <c r="E139" s="371"/>
      <c r="F139" s="371"/>
      <c r="G139" s="371"/>
      <c r="H139" s="371"/>
      <c r="I139" s="372"/>
    </row>
    <row r="140" spans="1:9">
      <c r="A140" s="248"/>
      <c r="I140" s="159"/>
    </row>
    <row r="141" spans="1:9">
      <c r="A141" s="249" t="s">
        <v>150</v>
      </c>
      <c r="B141" s="384"/>
      <c r="C141" s="385"/>
      <c r="D141" s="385"/>
      <c r="E141" s="385"/>
      <c r="F141" s="385"/>
      <c r="G141" s="307"/>
      <c r="H141" s="52" t="s">
        <v>136</v>
      </c>
      <c r="I141" s="161" t="s">
        <v>137</v>
      </c>
    </row>
    <row r="142" spans="1:9">
      <c r="A142" s="386" t="s">
        <v>520</v>
      </c>
      <c r="B142" s="374"/>
      <c r="D142" s="390" t="s">
        <v>518</v>
      </c>
      <c r="E142" s="391"/>
      <c r="F142" s="391"/>
      <c r="G142" s="392"/>
      <c r="H142" s="53">
        <v>5.64</v>
      </c>
      <c r="I142" s="162" t="s">
        <v>517</v>
      </c>
    </row>
    <row r="143" spans="1:9">
      <c r="A143" s="248" t="s">
        <v>521</v>
      </c>
      <c r="D143" s="390" t="s">
        <v>518</v>
      </c>
      <c r="E143" s="391"/>
      <c r="F143" s="391"/>
      <c r="G143" s="392"/>
      <c r="H143" s="53">
        <v>13.62</v>
      </c>
      <c r="I143" s="162" t="s">
        <v>517</v>
      </c>
    </row>
    <row r="144" spans="1:9" ht="13.5" customHeight="1">
      <c r="A144" s="248" t="s">
        <v>483</v>
      </c>
      <c r="D144" s="53"/>
      <c r="E144" s="52"/>
      <c r="F144" s="53">
        <v>7</v>
      </c>
      <c r="G144" s="53">
        <v>0.25</v>
      </c>
      <c r="H144" s="53">
        <f>F144*G144</f>
        <v>1.75</v>
      </c>
      <c r="I144" s="162" t="s">
        <v>517</v>
      </c>
    </row>
    <row r="145" spans="1:9">
      <c r="A145" s="248"/>
      <c r="F145" s="244"/>
      <c r="G145" s="244"/>
      <c r="H145" s="244"/>
      <c r="I145" s="164"/>
    </row>
    <row r="146" spans="1:9" ht="14.25" customHeight="1">
      <c r="A146" s="248"/>
      <c r="B146" s="306" t="s">
        <v>155</v>
      </c>
      <c r="C146" s="306"/>
      <c r="D146" s="306"/>
      <c r="E146" s="306"/>
      <c r="F146" s="306"/>
      <c r="G146" s="306"/>
      <c r="H146" s="53">
        <f>SUM(H142+H143+H144)</f>
        <v>21.009999999999998</v>
      </c>
      <c r="I146" s="162" t="s">
        <v>517</v>
      </c>
    </row>
    <row r="147" spans="1:9" ht="14.25" customHeight="1">
      <c r="A147" s="248"/>
      <c r="B147" s="243"/>
      <c r="C147" s="243"/>
      <c r="D147" s="243"/>
      <c r="E147" s="243"/>
      <c r="F147" s="243"/>
      <c r="G147" s="243"/>
      <c r="H147" s="243"/>
      <c r="I147" s="257"/>
    </row>
    <row r="148" spans="1:9" ht="14.25" customHeight="1">
      <c r="A148" s="251" t="s">
        <v>102</v>
      </c>
      <c r="B148" s="370" t="str">
        <f>'PLANILHA ORÇAMENTÁRIA'!C36</f>
        <v>LASTRO DE CONCRETO MAGRO, INCLUSIVE TRANSPORTE, LANÇAMENTO E ADENSAMENTO</v>
      </c>
      <c r="C148" s="371"/>
      <c r="D148" s="371"/>
      <c r="E148" s="371"/>
      <c r="F148" s="371"/>
      <c r="G148" s="371"/>
      <c r="H148" s="371"/>
      <c r="I148" s="372"/>
    </row>
    <row r="149" spans="1:9" ht="14.25" customHeight="1">
      <c r="A149" s="248"/>
      <c r="I149" s="159"/>
    </row>
    <row r="150" spans="1:9" ht="14.25" customHeight="1">
      <c r="A150" s="249" t="s">
        <v>150</v>
      </c>
      <c r="B150" s="384"/>
      <c r="C150" s="385"/>
      <c r="D150" s="385"/>
      <c r="E150" s="385"/>
      <c r="F150" s="385"/>
      <c r="G150" s="307"/>
      <c r="H150" s="52" t="s">
        <v>136</v>
      </c>
      <c r="I150" s="161" t="s">
        <v>137</v>
      </c>
    </row>
    <row r="151" spans="1:9" ht="14.25" customHeight="1">
      <c r="A151" s="386" t="s">
        <v>520</v>
      </c>
      <c r="B151" s="374"/>
      <c r="D151" s="390" t="s">
        <v>518</v>
      </c>
      <c r="E151" s="391"/>
      <c r="F151" s="391"/>
      <c r="G151" s="392"/>
      <c r="H151" s="53">
        <v>3.01</v>
      </c>
      <c r="I151" s="162" t="s">
        <v>517</v>
      </c>
    </row>
    <row r="152" spans="1:9" ht="15" customHeight="1">
      <c r="A152" s="248" t="s">
        <v>521</v>
      </c>
      <c r="D152" s="390" t="s">
        <v>518</v>
      </c>
      <c r="E152" s="391"/>
      <c r="F152" s="391"/>
      <c r="G152" s="392"/>
      <c r="H152" s="53">
        <v>5.85</v>
      </c>
      <c r="I152" s="162" t="s">
        <v>517</v>
      </c>
    </row>
    <row r="153" spans="1:9" ht="15" customHeight="1">
      <c r="A153" s="248"/>
      <c r="D153" s="171"/>
      <c r="E153" s="172"/>
      <c r="F153" s="172"/>
      <c r="G153" s="173" t="s">
        <v>522</v>
      </c>
      <c r="H153" s="53">
        <f>(H151+H152)*0.05</f>
        <v>0.443</v>
      </c>
      <c r="I153" s="162"/>
    </row>
    <row r="154" spans="1:9" ht="14.25" customHeight="1">
      <c r="A154" s="248" t="s">
        <v>483</v>
      </c>
      <c r="D154" s="53">
        <v>0.25</v>
      </c>
      <c r="E154" s="53">
        <v>0.05</v>
      </c>
      <c r="F154" s="53">
        <v>7</v>
      </c>
      <c r="G154" s="53"/>
      <c r="H154" s="53">
        <f>D154*E154*F154</f>
        <v>8.7500000000000008E-2</v>
      </c>
      <c r="I154" s="162" t="s">
        <v>517</v>
      </c>
    </row>
    <row r="155" spans="1:9">
      <c r="A155" s="248"/>
      <c r="F155" s="244"/>
      <c r="G155" s="244"/>
      <c r="H155" s="244"/>
      <c r="I155" s="164"/>
    </row>
    <row r="156" spans="1:9">
      <c r="A156" s="248"/>
      <c r="B156" s="306" t="s">
        <v>155</v>
      </c>
      <c r="C156" s="306"/>
      <c r="D156" s="306"/>
      <c r="E156" s="306"/>
      <c r="F156" s="306"/>
      <c r="G156" s="306"/>
      <c r="H156" s="53">
        <f>SUM(H153+H154)</f>
        <v>0.53049999999999997</v>
      </c>
      <c r="I156" s="162" t="s">
        <v>517</v>
      </c>
    </row>
    <row r="157" spans="1:9">
      <c r="A157" s="248"/>
      <c r="B157" s="243"/>
      <c r="C157" s="243"/>
      <c r="D157" s="243"/>
      <c r="E157" s="243"/>
      <c r="F157" s="243"/>
      <c r="G157" s="243"/>
      <c r="H157" s="243"/>
      <c r="I157" s="257"/>
    </row>
    <row r="158" spans="1:9" ht="15">
      <c r="A158" s="255" t="s">
        <v>29</v>
      </c>
      <c r="B158" s="387" t="s">
        <v>523</v>
      </c>
      <c r="C158" s="388"/>
      <c r="D158" s="388"/>
      <c r="E158" s="388"/>
      <c r="F158" s="388"/>
      <c r="G158" s="388"/>
      <c r="H158" s="388"/>
      <c r="I158" s="389"/>
    </row>
    <row r="159" spans="1:9">
      <c r="A159" s="248"/>
      <c r="B159" s="243"/>
      <c r="C159" s="243"/>
      <c r="D159" s="243"/>
      <c r="E159" s="243"/>
      <c r="F159" s="243"/>
      <c r="G159" s="243"/>
      <c r="H159" s="243"/>
      <c r="I159" s="257"/>
    </row>
    <row r="160" spans="1:9" ht="30" customHeight="1">
      <c r="A160" s="251" t="s">
        <v>106</v>
      </c>
      <c r="B160" s="370" t="str">
        <f>'PLANILHA ORÇAMENTÁRIA'!C38</f>
        <v>FORNECIMENTO DE CONCRETO ESTRUTURAL, USINADO BOMBEADO, COM FCK 25 MPA, INCLUSIVE LANÇAMENTO, ADENSAMENTO E ACABAMENTO</v>
      </c>
      <c r="C160" s="371"/>
      <c r="D160" s="371"/>
      <c r="E160" s="371"/>
      <c r="F160" s="371"/>
      <c r="G160" s="371"/>
      <c r="H160" s="371"/>
      <c r="I160" s="372"/>
    </row>
    <row r="161" spans="1:9">
      <c r="A161" s="248"/>
      <c r="I161" s="159"/>
    </row>
    <row r="162" spans="1:9">
      <c r="A162" s="249" t="s">
        <v>150</v>
      </c>
      <c r="B162" s="384"/>
      <c r="C162" s="385"/>
      <c r="D162" s="385"/>
      <c r="E162" s="52" t="s">
        <v>163</v>
      </c>
      <c r="F162" s="52" t="s">
        <v>516</v>
      </c>
      <c r="G162" s="52" t="s">
        <v>162</v>
      </c>
      <c r="H162" s="52" t="s">
        <v>136</v>
      </c>
      <c r="I162" s="161" t="s">
        <v>137</v>
      </c>
    </row>
    <row r="163" spans="1:9">
      <c r="A163" s="386" t="s">
        <v>512</v>
      </c>
      <c r="B163" s="374"/>
      <c r="E163" s="390" t="s">
        <v>518</v>
      </c>
      <c r="F163" s="391"/>
      <c r="G163" s="392"/>
      <c r="H163" s="53">
        <v>3.32</v>
      </c>
      <c r="I163" s="162" t="s">
        <v>513</v>
      </c>
    </row>
    <row r="164" spans="1:9">
      <c r="A164" s="248" t="s">
        <v>483</v>
      </c>
      <c r="D164" s="259">
        <v>0.1</v>
      </c>
      <c r="E164" s="53">
        <v>0.2</v>
      </c>
      <c r="F164" s="53">
        <v>14.4</v>
      </c>
      <c r="G164" s="53">
        <v>0.3</v>
      </c>
      <c r="H164" s="53">
        <f>(E164*F164*G164)*1.1</f>
        <v>0.95040000000000013</v>
      </c>
      <c r="I164" s="162" t="s">
        <v>513</v>
      </c>
    </row>
    <row r="165" spans="1:9">
      <c r="A165" s="248"/>
      <c r="F165" s="244"/>
      <c r="G165" s="244"/>
      <c r="H165" s="244"/>
      <c r="I165" s="164"/>
    </row>
    <row r="166" spans="1:9">
      <c r="A166" s="248"/>
      <c r="B166" s="306" t="s">
        <v>155</v>
      </c>
      <c r="C166" s="306"/>
      <c r="D166" s="306"/>
      <c r="E166" s="306"/>
      <c r="F166" s="306"/>
      <c r="G166" s="306"/>
      <c r="H166" s="53">
        <f>SUM(H163+H164)</f>
        <v>4.2704000000000004</v>
      </c>
      <c r="I166" s="161" t="s">
        <v>513</v>
      </c>
    </row>
    <row r="167" spans="1:9">
      <c r="A167" s="248"/>
      <c r="B167" s="243"/>
      <c r="C167" s="243"/>
      <c r="D167" s="243"/>
      <c r="E167" s="243"/>
      <c r="F167" s="243"/>
      <c r="G167" s="243"/>
      <c r="H167" s="243"/>
      <c r="I167" s="257"/>
    </row>
    <row r="168" spans="1:9">
      <c r="A168" s="251" t="s">
        <v>107</v>
      </c>
      <c r="B168" s="370" t="str">
        <f>'PLANILHA ORÇAMENTÁRIA'!C39</f>
        <v>FORMA E DESFORMA DE COMPENSADO RESINADO, ESP. 12 MM, REAPROVEITAMENTO (3X) (FUNDAÇÃO)</v>
      </c>
      <c r="C168" s="371"/>
      <c r="D168" s="371"/>
      <c r="E168" s="371"/>
      <c r="F168" s="371"/>
      <c r="G168" s="371"/>
      <c r="H168" s="371"/>
      <c r="I168" s="372"/>
    </row>
    <row r="169" spans="1:9">
      <c r="A169" s="248"/>
      <c r="I169" s="159"/>
    </row>
    <row r="170" spans="1:9">
      <c r="A170" s="249" t="s">
        <v>150</v>
      </c>
      <c r="B170" s="384"/>
      <c r="C170" s="385"/>
      <c r="D170" s="385"/>
      <c r="E170" s="52"/>
      <c r="F170" s="52" t="s">
        <v>516</v>
      </c>
      <c r="G170" s="52" t="s">
        <v>163</v>
      </c>
      <c r="H170" s="52" t="s">
        <v>136</v>
      </c>
      <c r="I170" s="161" t="s">
        <v>137</v>
      </c>
    </row>
    <row r="171" spans="1:9">
      <c r="A171" s="386" t="s">
        <v>512</v>
      </c>
      <c r="B171" s="374"/>
      <c r="E171" s="390" t="s">
        <v>518</v>
      </c>
      <c r="F171" s="391"/>
      <c r="G171" s="392"/>
      <c r="H171" s="53">
        <v>34.85</v>
      </c>
      <c r="I171" s="162" t="s">
        <v>517</v>
      </c>
    </row>
    <row r="172" spans="1:9">
      <c r="A172" s="248" t="s">
        <v>483</v>
      </c>
      <c r="E172" s="53"/>
      <c r="F172" s="53">
        <v>0.8</v>
      </c>
      <c r="G172" s="53">
        <v>14.4</v>
      </c>
      <c r="H172" s="53">
        <f>F172*G172</f>
        <v>11.520000000000001</v>
      </c>
      <c r="I172" s="162" t="s">
        <v>517</v>
      </c>
    </row>
    <row r="173" spans="1:9">
      <c r="A173" s="248"/>
      <c r="F173" s="244"/>
      <c r="G173" s="244"/>
      <c r="H173" s="244"/>
      <c r="I173" s="164"/>
    </row>
    <row r="174" spans="1:9">
      <c r="A174" s="248"/>
      <c r="B174" s="306" t="s">
        <v>155</v>
      </c>
      <c r="C174" s="306"/>
      <c r="D174" s="306"/>
      <c r="E174" s="306"/>
      <c r="F174" s="306"/>
      <c r="G174" s="306"/>
      <c r="H174" s="53">
        <f>SUM(H171+H172)</f>
        <v>46.370000000000005</v>
      </c>
      <c r="I174" s="161" t="s">
        <v>517</v>
      </c>
    </row>
    <row r="175" spans="1:9">
      <c r="A175" s="248"/>
      <c r="B175" s="243"/>
      <c r="C175" s="243"/>
      <c r="D175" s="243"/>
      <c r="E175" s="243"/>
      <c r="F175" s="243"/>
      <c r="G175" s="243"/>
      <c r="H175" s="243"/>
      <c r="I175" s="257"/>
    </row>
    <row r="176" spans="1:9" ht="16.5" customHeight="1">
      <c r="A176" s="251" t="s">
        <v>108</v>
      </c>
      <c r="B176" s="370" t="str">
        <f>'PLANILHA ORÇAMENTÁRIA'!C40</f>
        <v>CORTE, DOBRA E MONTAGEM DE AÇO CA-50/60</v>
      </c>
      <c r="C176" s="371"/>
      <c r="D176" s="371"/>
      <c r="E176" s="371"/>
      <c r="F176" s="371"/>
      <c r="G176" s="371"/>
      <c r="H176" s="371"/>
      <c r="I176" s="372"/>
    </row>
    <row r="177" spans="1:9">
      <c r="A177" s="248"/>
      <c r="I177" s="159"/>
    </row>
    <row r="178" spans="1:9">
      <c r="A178" s="249" t="s">
        <v>150</v>
      </c>
      <c r="B178" s="384"/>
      <c r="C178" s="385"/>
      <c r="D178" s="385"/>
      <c r="E178" s="52"/>
      <c r="F178" s="52" t="s">
        <v>136</v>
      </c>
      <c r="G178" s="52" t="s">
        <v>526</v>
      </c>
      <c r="H178" s="52" t="s">
        <v>136</v>
      </c>
      <c r="I178" s="161" t="s">
        <v>137</v>
      </c>
    </row>
    <row r="179" spans="1:9">
      <c r="A179" s="386" t="s">
        <v>512</v>
      </c>
      <c r="B179" s="374"/>
      <c r="E179" s="390" t="s">
        <v>518</v>
      </c>
      <c r="F179" s="391"/>
      <c r="G179" s="392"/>
      <c r="H179" s="53">
        <v>229.5</v>
      </c>
      <c r="I179" s="162" t="s">
        <v>98</v>
      </c>
    </row>
    <row r="180" spans="1:9">
      <c r="A180" s="248" t="s">
        <v>483</v>
      </c>
      <c r="E180" s="53"/>
      <c r="F180" s="53">
        <v>72</v>
      </c>
      <c r="G180" s="53">
        <v>0.62</v>
      </c>
      <c r="H180" s="53">
        <f>F180*G180</f>
        <v>44.64</v>
      </c>
      <c r="I180" s="162" t="s">
        <v>98</v>
      </c>
    </row>
    <row r="181" spans="1:9">
      <c r="A181" s="248" t="s">
        <v>483</v>
      </c>
      <c r="E181" s="53"/>
      <c r="F181" s="53">
        <v>95.06</v>
      </c>
      <c r="G181" s="53">
        <v>0.16</v>
      </c>
      <c r="H181" s="53">
        <f>F181*G181</f>
        <v>15.2096</v>
      </c>
      <c r="I181" s="162" t="s">
        <v>98</v>
      </c>
    </row>
    <row r="182" spans="1:9">
      <c r="A182" s="248"/>
      <c r="F182" s="244"/>
      <c r="G182" s="244"/>
      <c r="H182" s="244"/>
      <c r="I182" s="164"/>
    </row>
    <row r="183" spans="1:9">
      <c r="A183" s="248"/>
      <c r="B183" s="306" t="s">
        <v>155</v>
      </c>
      <c r="C183" s="306"/>
      <c r="D183" s="306"/>
      <c r="E183" s="306"/>
      <c r="F183" s="306"/>
      <c r="G183" s="306"/>
      <c r="H183" s="53">
        <f>SUM(H179+H180+H181)</f>
        <v>289.34960000000001</v>
      </c>
      <c r="I183" s="161" t="s">
        <v>98</v>
      </c>
    </row>
    <row r="184" spans="1:9">
      <c r="A184" s="248"/>
      <c r="F184" s="244"/>
      <c r="G184" s="244"/>
      <c r="H184" s="244"/>
      <c r="I184" s="164"/>
    </row>
    <row r="185" spans="1:9">
      <c r="A185" s="251" t="s">
        <v>109</v>
      </c>
      <c r="B185" s="370" t="str">
        <f>'PLANILHA ORÇAMENTÁRIA'!C41</f>
        <v>PINTURA COM EMULSÃO ASFÁLTICA, DUAS (2) DEMÃOS</v>
      </c>
      <c r="C185" s="371"/>
      <c r="D185" s="371"/>
      <c r="E185" s="371"/>
      <c r="F185" s="371"/>
      <c r="G185" s="371"/>
      <c r="H185" s="371"/>
      <c r="I185" s="372"/>
    </row>
    <row r="186" spans="1:9">
      <c r="A186" s="248"/>
      <c r="I186" s="159"/>
    </row>
    <row r="187" spans="1:9">
      <c r="A187" s="249" t="s">
        <v>150</v>
      </c>
      <c r="B187" s="384"/>
      <c r="C187" s="385"/>
      <c r="D187" s="385"/>
      <c r="E187" s="307"/>
      <c r="F187" s="52" t="s">
        <v>516</v>
      </c>
      <c r="G187" s="52" t="s">
        <v>163</v>
      </c>
      <c r="H187" s="52" t="s">
        <v>136</v>
      </c>
      <c r="I187" s="161" t="s">
        <v>137</v>
      </c>
    </row>
    <row r="188" spans="1:9">
      <c r="A188" s="247" t="s">
        <v>512</v>
      </c>
      <c r="B188" s="399" t="s">
        <v>518</v>
      </c>
      <c r="C188" s="400"/>
      <c r="D188" s="400"/>
      <c r="E188" s="401"/>
      <c r="F188" s="52">
        <v>32.94</v>
      </c>
      <c r="G188">
        <v>0.65</v>
      </c>
      <c r="H188" s="53">
        <f>F188*G188</f>
        <v>21.410999999999998</v>
      </c>
      <c r="I188" s="162" t="s">
        <v>517</v>
      </c>
    </row>
    <row r="189" spans="1:9">
      <c r="A189" s="248" t="s">
        <v>483</v>
      </c>
      <c r="B189" s="402"/>
      <c r="C189" s="402"/>
      <c r="D189" s="402"/>
      <c r="E189" s="402"/>
      <c r="F189" s="53">
        <v>14.4</v>
      </c>
      <c r="G189" s="53">
        <v>0.2</v>
      </c>
      <c r="H189" s="53">
        <f>F189*G189</f>
        <v>2.8800000000000003</v>
      </c>
      <c r="I189" s="162" t="s">
        <v>517</v>
      </c>
    </row>
    <row r="190" spans="1:9">
      <c r="A190" s="248"/>
      <c r="F190" s="244"/>
      <c r="G190" s="244"/>
      <c r="H190" s="244"/>
      <c r="I190" s="164"/>
    </row>
    <row r="191" spans="1:9">
      <c r="A191" s="248"/>
      <c r="B191" s="306" t="s">
        <v>155</v>
      </c>
      <c r="C191" s="306"/>
      <c r="D191" s="306"/>
      <c r="E191" s="306"/>
      <c r="F191" s="306"/>
      <c r="G191" s="306"/>
      <c r="H191" s="53">
        <f>H188+H189</f>
        <v>24.290999999999997</v>
      </c>
      <c r="I191" s="161" t="s">
        <v>517</v>
      </c>
    </row>
    <row r="192" spans="1:9">
      <c r="A192" s="248"/>
      <c r="F192" s="244"/>
      <c r="G192" s="244"/>
      <c r="H192" s="244"/>
      <c r="I192" s="164"/>
    </row>
    <row r="193" spans="1:9">
      <c r="A193" s="251" t="s">
        <v>110</v>
      </c>
      <c r="B193" s="370" t="str">
        <f>'PLANILHA ORÇAMENTÁRIA'!C42</f>
        <v>APILOAMENTO DO FUNDO DE VALAS COM PLACA</v>
      </c>
      <c r="C193" s="371"/>
      <c r="D193" s="371"/>
      <c r="E193" s="371"/>
      <c r="F193" s="371"/>
      <c r="G193" s="371"/>
      <c r="H193" s="371"/>
      <c r="I193" s="372"/>
    </row>
    <row r="194" spans="1:9">
      <c r="A194" s="248"/>
      <c r="I194" s="159"/>
    </row>
    <row r="195" spans="1:9">
      <c r="A195" s="249" t="s">
        <v>150</v>
      </c>
      <c r="B195" s="384"/>
      <c r="C195" s="385"/>
      <c r="D195" s="385"/>
      <c r="E195" s="307"/>
      <c r="F195" s="52" t="s">
        <v>516</v>
      </c>
      <c r="G195" s="52" t="s">
        <v>163</v>
      </c>
      <c r="H195" s="52" t="s">
        <v>136</v>
      </c>
      <c r="I195" s="161" t="s">
        <v>137</v>
      </c>
    </row>
    <row r="196" spans="1:9">
      <c r="A196" s="247" t="s">
        <v>512</v>
      </c>
      <c r="B196" s="399" t="s">
        <v>518</v>
      </c>
      <c r="C196" s="400"/>
      <c r="D196" s="400"/>
      <c r="E196" s="401"/>
      <c r="F196" s="52">
        <v>32.94</v>
      </c>
      <c r="G196">
        <v>0.55000000000000004</v>
      </c>
      <c r="H196" s="53">
        <f>F196*G196</f>
        <v>18.117000000000001</v>
      </c>
      <c r="I196" s="162" t="s">
        <v>517</v>
      </c>
    </row>
    <row r="197" spans="1:9">
      <c r="A197" s="248" t="s">
        <v>483</v>
      </c>
      <c r="B197" s="402"/>
      <c r="C197" s="402"/>
      <c r="D197" s="402"/>
      <c r="E197" s="402"/>
      <c r="F197" s="53">
        <v>14.4</v>
      </c>
      <c r="G197" s="53">
        <v>0.3</v>
      </c>
      <c r="H197" s="53">
        <f>F197*G197</f>
        <v>4.32</v>
      </c>
      <c r="I197" s="162" t="s">
        <v>517</v>
      </c>
    </row>
    <row r="198" spans="1:9">
      <c r="A198" s="248"/>
      <c r="F198" s="244"/>
      <c r="G198" s="244"/>
      <c r="H198" s="244"/>
      <c r="I198" s="164"/>
    </row>
    <row r="199" spans="1:9">
      <c r="A199" s="248"/>
      <c r="B199" s="306" t="s">
        <v>155</v>
      </c>
      <c r="C199" s="306"/>
      <c r="D199" s="306"/>
      <c r="E199" s="306"/>
      <c r="F199" s="306"/>
      <c r="G199" s="306"/>
      <c r="H199" s="53">
        <f>H196+H197</f>
        <v>22.437000000000001</v>
      </c>
      <c r="I199" s="161" t="s">
        <v>517</v>
      </c>
    </row>
    <row r="200" spans="1:9">
      <c r="A200" s="248"/>
      <c r="F200" s="244"/>
      <c r="G200" s="244"/>
      <c r="H200" s="244"/>
      <c r="I200" s="164"/>
    </row>
    <row r="201" spans="1:9">
      <c r="A201" s="251" t="s">
        <v>111</v>
      </c>
      <c r="B201" s="370" t="str">
        <f>'PLANILHA ORÇAMENTÁRIA'!C43</f>
        <v>LASTRO DE CONCRETO MAGRO, INCLUSIVE TRANSPORTE, LANÇAMENTO E ADENSAMENTO</v>
      </c>
      <c r="C201" s="371"/>
      <c r="D201" s="371"/>
      <c r="E201" s="371"/>
      <c r="F201" s="371"/>
      <c r="G201" s="371"/>
      <c r="H201" s="371"/>
      <c r="I201" s="372"/>
    </row>
    <row r="202" spans="1:9">
      <c r="A202" s="248"/>
      <c r="I202" s="159"/>
    </row>
    <row r="203" spans="1:9">
      <c r="A203" s="249" t="s">
        <v>150</v>
      </c>
      <c r="B203" s="384"/>
      <c r="C203" s="385"/>
      <c r="D203" s="385"/>
      <c r="E203" s="52" t="s">
        <v>13</v>
      </c>
      <c r="F203" s="52" t="s">
        <v>516</v>
      </c>
      <c r="G203" s="52" t="s">
        <v>163</v>
      </c>
      <c r="H203" s="52" t="s">
        <v>136</v>
      </c>
      <c r="I203" s="161" t="s">
        <v>137</v>
      </c>
    </row>
    <row r="204" spans="1:9">
      <c r="A204" s="247" t="s">
        <v>512</v>
      </c>
      <c r="B204" s="399" t="s">
        <v>518</v>
      </c>
      <c r="C204" s="400"/>
      <c r="D204" s="400"/>
      <c r="E204" s="401"/>
      <c r="F204" s="53">
        <v>32.94</v>
      </c>
      <c r="G204" s="53">
        <v>0.2</v>
      </c>
      <c r="H204" s="53">
        <f>F204*G204</f>
        <v>6.5880000000000001</v>
      </c>
      <c r="I204" s="162"/>
    </row>
    <row r="205" spans="1:9">
      <c r="A205" s="248"/>
      <c r="B205" s="174"/>
      <c r="C205" s="175"/>
      <c r="D205" s="175"/>
      <c r="E205" s="176"/>
      <c r="F205" s="53"/>
      <c r="G205" s="53">
        <v>0.05</v>
      </c>
      <c r="H205" s="53">
        <f>H204*G205</f>
        <v>0.32940000000000003</v>
      </c>
      <c r="I205" s="162" t="s">
        <v>513</v>
      </c>
    </row>
    <row r="206" spans="1:9">
      <c r="A206" s="248" t="s">
        <v>483</v>
      </c>
      <c r="B206" s="384"/>
      <c r="C206" s="385"/>
      <c r="D206" s="385"/>
      <c r="E206" s="307"/>
      <c r="F206" s="53">
        <v>14.4</v>
      </c>
      <c r="G206" s="53">
        <v>0.2</v>
      </c>
      <c r="H206" s="53">
        <f>F206*G206</f>
        <v>2.8800000000000003</v>
      </c>
      <c r="I206" s="162"/>
    </row>
    <row r="207" spans="1:9">
      <c r="A207" s="248"/>
      <c r="B207" s="243"/>
      <c r="C207" s="243"/>
      <c r="D207" s="243"/>
      <c r="E207" s="243"/>
      <c r="F207" s="53"/>
      <c r="G207" s="53">
        <v>0.05</v>
      </c>
      <c r="H207" s="53">
        <f>H206*G207</f>
        <v>0.14400000000000002</v>
      </c>
      <c r="I207" s="162" t="s">
        <v>513</v>
      </c>
    </row>
    <row r="208" spans="1:9">
      <c r="A208" s="248"/>
      <c r="F208" s="244"/>
      <c r="G208" s="244"/>
      <c r="H208" s="244"/>
      <c r="I208" s="164"/>
    </row>
    <row r="209" spans="1:9">
      <c r="A209" s="248"/>
      <c r="B209" s="306" t="s">
        <v>155</v>
      </c>
      <c r="C209" s="306"/>
      <c r="D209" s="306"/>
      <c r="E209" s="306"/>
      <c r="F209" s="306"/>
      <c r="G209" s="306"/>
      <c r="H209" s="53">
        <f>H205+H207</f>
        <v>0.47340000000000004</v>
      </c>
      <c r="I209" s="161" t="s">
        <v>513</v>
      </c>
    </row>
    <row r="210" spans="1:9">
      <c r="A210" s="248"/>
      <c r="F210" s="244"/>
      <c r="G210" s="244"/>
      <c r="H210" s="260"/>
      <c r="I210" s="164"/>
    </row>
    <row r="211" spans="1:9">
      <c r="A211" s="250">
        <v>3</v>
      </c>
      <c r="B211" s="393" t="s">
        <v>494</v>
      </c>
      <c r="C211" s="393"/>
      <c r="D211" s="393"/>
      <c r="E211" s="393"/>
      <c r="F211" s="393"/>
      <c r="G211" s="393"/>
      <c r="H211" s="393"/>
      <c r="I211" s="394"/>
    </row>
    <row r="212" spans="1:9">
      <c r="A212" s="397"/>
      <c r="B212" s="385"/>
      <c r="C212" s="385"/>
      <c r="D212" s="385"/>
      <c r="E212" s="385"/>
      <c r="F212" s="385"/>
      <c r="G212" s="385"/>
      <c r="H212" s="385"/>
      <c r="I212" s="398"/>
    </row>
    <row r="213" spans="1:9" ht="15">
      <c r="A213" s="255" t="s">
        <v>17</v>
      </c>
      <c r="B213" s="387" t="s">
        <v>112</v>
      </c>
      <c r="C213" s="388"/>
      <c r="D213" s="388"/>
      <c r="E213" s="388"/>
      <c r="F213" s="388"/>
      <c r="G213" s="388"/>
      <c r="H213" s="388"/>
      <c r="I213" s="389"/>
    </row>
    <row r="214" spans="1:9">
      <c r="A214" s="252"/>
      <c r="B214" s="128"/>
      <c r="C214" s="128"/>
      <c r="D214" s="128"/>
      <c r="E214" s="128"/>
      <c r="F214" s="128"/>
      <c r="G214" s="128"/>
      <c r="H214" s="128"/>
      <c r="I214" s="177"/>
    </row>
    <row r="215" spans="1:9" ht="32.25" customHeight="1">
      <c r="A215" s="251" t="s">
        <v>46</v>
      </c>
      <c r="B215" s="370" t="str">
        <f>'PLANILHA ORÇAMENTÁRIA'!C47</f>
        <v>CONCRETAGEM DE PILARES, FCK = 25 MPA, COM USO DE BOMBA - LANÇAMENTO, ADENSAMENTO E ACABAMENTO. AF_02/2022_PS</v>
      </c>
      <c r="C215" s="371"/>
      <c r="D215" s="371"/>
      <c r="E215" s="371"/>
      <c r="F215" s="371"/>
      <c r="G215" s="371"/>
      <c r="H215" s="371"/>
      <c r="I215" s="372"/>
    </row>
    <row r="216" spans="1:9">
      <c r="A216" s="248"/>
      <c r="I216" s="159"/>
    </row>
    <row r="217" spans="1:9">
      <c r="A217" s="249" t="s">
        <v>150</v>
      </c>
      <c r="B217" s="384"/>
      <c r="C217" s="385"/>
      <c r="D217" s="385"/>
      <c r="E217" s="52" t="s">
        <v>163</v>
      </c>
      <c r="F217" s="52" t="s">
        <v>516</v>
      </c>
      <c r="G217" s="52" t="s">
        <v>162</v>
      </c>
      <c r="H217" s="52" t="s">
        <v>136</v>
      </c>
      <c r="I217" s="161" t="s">
        <v>137</v>
      </c>
    </row>
    <row r="218" spans="1:9">
      <c r="A218" s="386" t="s">
        <v>512</v>
      </c>
      <c r="B218" s="374"/>
      <c r="E218" s="390" t="s">
        <v>524</v>
      </c>
      <c r="F218" s="391"/>
      <c r="G218" s="392"/>
      <c r="H218" s="53">
        <v>12.62</v>
      </c>
      <c r="I218" s="162" t="s">
        <v>513</v>
      </c>
    </row>
    <row r="219" spans="1:9">
      <c r="A219" s="248" t="s">
        <v>483</v>
      </c>
      <c r="D219" s="259">
        <v>0.1</v>
      </c>
      <c r="E219" s="53">
        <v>0.3</v>
      </c>
      <c r="F219" s="53">
        <v>0.15</v>
      </c>
      <c r="G219" s="53">
        <v>20.3</v>
      </c>
      <c r="H219" s="53">
        <f>(E219*F219*G219)*1.1</f>
        <v>1.00485</v>
      </c>
      <c r="I219" s="162" t="s">
        <v>513</v>
      </c>
    </row>
    <row r="220" spans="1:9">
      <c r="A220" s="248"/>
      <c r="F220" s="244"/>
      <c r="G220" s="244"/>
      <c r="H220" s="244"/>
      <c r="I220" s="164"/>
    </row>
    <row r="221" spans="1:9">
      <c r="A221" s="248"/>
      <c r="B221" s="306" t="s">
        <v>155</v>
      </c>
      <c r="C221" s="306"/>
      <c r="D221" s="306"/>
      <c r="E221" s="306"/>
      <c r="F221" s="306"/>
      <c r="G221" s="306"/>
      <c r="H221" s="53">
        <f>SUM(H218+H219)</f>
        <v>13.624849999999999</v>
      </c>
      <c r="I221" s="161" t="s">
        <v>513</v>
      </c>
    </row>
    <row r="222" spans="1:9">
      <c r="A222" s="397"/>
      <c r="B222" s="385"/>
      <c r="C222" s="385"/>
      <c r="D222" s="385"/>
      <c r="E222" s="385"/>
      <c r="F222" s="385"/>
      <c r="G222" s="385"/>
      <c r="H222" s="385"/>
      <c r="I222" s="398"/>
    </row>
    <row r="223" spans="1:9" ht="30.75" customHeight="1">
      <c r="A223" s="251" t="s">
        <v>47</v>
      </c>
      <c r="B223" s="370" t="str">
        <f>'PLANILHA ORÇAMENTÁRIA'!C48</f>
        <v>MONTAGEM E DESMONTAGEM DE FÔRMA DE PILARES RETANGULARES E ESTRUTURAS SIMILARES, PÉ-DIREITO SIMPLES, EM CHAPA DE MADEIRA COMPENSADA RESINADA, 8 UTILIZAÇÕES. AF_09/2020</v>
      </c>
      <c r="C223" s="371"/>
      <c r="D223" s="371"/>
      <c r="E223" s="371"/>
      <c r="F223" s="371"/>
      <c r="G223" s="371"/>
      <c r="H223" s="371"/>
      <c r="I223" s="372"/>
    </row>
    <row r="224" spans="1:9">
      <c r="A224" s="248"/>
      <c r="I224" s="159"/>
    </row>
    <row r="225" spans="1:9">
      <c r="A225" s="249" t="s">
        <v>150</v>
      </c>
      <c r="B225" s="384"/>
      <c r="C225" s="385"/>
      <c r="D225" s="385"/>
      <c r="E225" s="52" t="s">
        <v>163</v>
      </c>
      <c r="F225" s="52" t="s">
        <v>516</v>
      </c>
      <c r="G225" s="52" t="s">
        <v>162</v>
      </c>
      <c r="H225" s="52" t="s">
        <v>136</v>
      </c>
      <c r="I225" s="161" t="s">
        <v>137</v>
      </c>
    </row>
    <row r="226" spans="1:9">
      <c r="A226" s="386" t="s">
        <v>512</v>
      </c>
      <c r="B226" s="374"/>
      <c r="E226" s="390" t="s">
        <v>524</v>
      </c>
      <c r="F226" s="391"/>
      <c r="G226" s="392"/>
      <c r="H226" s="53">
        <v>161.33000000000001</v>
      </c>
      <c r="I226" s="162" t="s">
        <v>517</v>
      </c>
    </row>
    <row r="227" spans="1:9">
      <c r="A227" s="248" t="s">
        <v>483</v>
      </c>
      <c r="F227" s="53">
        <v>0.9</v>
      </c>
      <c r="G227" s="53">
        <v>20.3</v>
      </c>
      <c r="H227" s="53">
        <f>F227*G227</f>
        <v>18.27</v>
      </c>
      <c r="I227" s="162" t="s">
        <v>517</v>
      </c>
    </row>
    <row r="228" spans="1:9">
      <c r="A228" s="248"/>
      <c r="F228" s="244"/>
      <c r="G228" s="244"/>
      <c r="H228" s="244"/>
      <c r="I228" s="164"/>
    </row>
    <row r="229" spans="1:9">
      <c r="A229" s="248"/>
      <c r="B229" s="306" t="s">
        <v>155</v>
      </c>
      <c r="C229" s="306"/>
      <c r="D229" s="306"/>
      <c r="E229" s="306"/>
      <c r="F229" s="306"/>
      <c r="G229" s="306"/>
      <c r="H229" s="53">
        <f>SUM(H226+H227)</f>
        <v>179.60000000000002</v>
      </c>
      <c r="I229" s="161" t="s">
        <v>517</v>
      </c>
    </row>
    <row r="230" spans="1:9">
      <c r="A230" s="397"/>
      <c r="B230" s="385"/>
      <c r="C230" s="385"/>
      <c r="D230" s="385"/>
      <c r="E230" s="385"/>
      <c r="F230" s="385"/>
      <c r="G230" s="385"/>
      <c r="H230" s="385"/>
      <c r="I230" s="398"/>
    </row>
    <row r="231" spans="1:9">
      <c r="A231" s="251" t="s">
        <v>48</v>
      </c>
      <c r="B231" s="370" t="str">
        <f>'PLANILHA ORÇAMENTÁRIA'!C49</f>
        <v>CORTE, DOBRA E MONTAGEM DE AÇO CA-50/60</v>
      </c>
      <c r="C231" s="371"/>
      <c r="D231" s="371"/>
      <c r="E231" s="371"/>
      <c r="F231" s="371"/>
      <c r="G231" s="371"/>
      <c r="H231" s="371"/>
      <c r="I231" s="372"/>
    </row>
    <row r="232" spans="1:9">
      <c r="A232" s="248"/>
      <c r="I232" s="159"/>
    </row>
    <row r="233" spans="1:9">
      <c r="A233" s="249" t="s">
        <v>150</v>
      </c>
      <c r="B233" s="384"/>
      <c r="C233" s="385"/>
      <c r="D233" s="385"/>
      <c r="E233" s="52"/>
      <c r="F233" s="52" t="s">
        <v>136</v>
      </c>
      <c r="G233" s="52" t="s">
        <v>526</v>
      </c>
      <c r="H233" s="52" t="s">
        <v>136</v>
      </c>
      <c r="I233" s="161" t="s">
        <v>137</v>
      </c>
    </row>
    <row r="234" spans="1:9">
      <c r="A234" s="386" t="s">
        <v>512</v>
      </c>
      <c r="B234" s="374"/>
      <c r="E234" s="390" t="s">
        <v>524</v>
      </c>
      <c r="F234" s="391"/>
      <c r="G234" s="392"/>
      <c r="H234" s="53">
        <v>958.3</v>
      </c>
      <c r="I234" s="162" t="s">
        <v>98</v>
      </c>
    </row>
    <row r="235" spans="1:9">
      <c r="A235" s="248" t="s">
        <v>483</v>
      </c>
      <c r="E235" s="53"/>
      <c r="F235" s="53">
        <v>81.2</v>
      </c>
      <c r="G235" s="53">
        <v>0.62</v>
      </c>
      <c r="H235" s="53">
        <f>F235*G235</f>
        <v>50.344000000000001</v>
      </c>
      <c r="I235" s="162" t="s">
        <v>98</v>
      </c>
    </row>
    <row r="236" spans="1:9">
      <c r="A236" s="248" t="s">
        <v>483</v>
      </c>
      <c r="E236" s="53"/>
      <c r="F236" s="53">
        <v>133.28</v>
      </c>
      <c r="G236" s="53">
        <v>0.16</v>
      </c>
      <c r="H236" s="53">
        <f>F236*G236</f>
        <v>21.3248</v>
      </c>
      <c r="I236" s="162" t="s">
        <v>98</v>
      </c>
    </row>
    <row r="237" spans="1:9">
      <c r="A237" s="248"/>
      <c r="F237" s="244"/>
      <c r="G237" s="244"/>
      <c r="H237" s="244"/>
      <c r="I237" s="164"/>
    </row>
    <row r="238" spans="1:9">
      <c r="A238" s="248"/>
      <c r="B238" s="306" t="s">
        <v>155</v>
      </c>
      <c r="C238" s="306"/>
      <c r="D238" s="306"/>
      <c r="E238" s="306"/>
      <c r="F238" s="306"/>
      <c r="G238" s="306"/>
      <c r="H238" s="53">
        <f>SUM(H234+H235+H236)</f>
        <v>1029.9688000000001</v>
      </c>
      <c r="I238" s="161" t="s">
        <v>98</v>
      </c>
    </row>
    <row r="239" spans="1:9">
      <c r="A239" s="247"/>
      <c r="B239" s="77"/>
      <c r="C239" s="77"/>
      <c r="D239" s="77"/>
      <c r="E239" s="77"/>
      <c r="F239" s="77"/>
      <c r="G239" s="77"/>
      <c r="H239" s="77"/>
      <c r="I239" s="157"/>
    </row>
    <row r="240" spans="1:9" ht="14.25" customHeight="1">
      <c r="A240" s="255" t="s">
        <v>22</v>
      </c>
      <c r="B240" s="387" t="s">
        <v>114</v>
      </c>
      <c r="C240" s="388"/>
      <c r="D240" s="388"/>
      <c r="E240" s="388"/>
      <c r="F240" s="388"/>
      <c r="G240" s="388"/>
      <c r="H240" s="388"/>
      <c r="I240" s="389"/>
    </row>
    <row r="241" spans="1:9">
      <c r="A241" s="252"/>
      <c r="B241" s="128"/>
      <c r="C241" s="128"/>
      <c r="D241" s="128"/>
      <c r="E241" s="128"/>
      <c r="F241" s="128"/>
      <c r="G241" s="128"/>
      <c r="H241" s="128"/>
      <c r="I241" s="177"/>
    </row>
    <row r="242" spans="1:9" ht="40.5" customHeight="1">
      <c r="A242" s="251" t="s">
        <v>49</v>
      </c>
      <c r="B242" s="370" t="str">
        <f>'PLANILHA ORÇAMENTÁRIA'!C51</f>
        <v>CONCRETAGEM DE VIGAS E LAJES, FCK=25 MPA, PARA LAJES PREMOLDADAS COM USO DE BOMBA - LANÇAMENTO, ADENSAMENTO E ACABAMENTO. AF_02/2022_PS</v>
      </c>
      <c r="C242" s="371"/>
      <c r="D242" s="371"/>
      <c r="E242" s="371"/>
      <c r="F242" s="371"/>
      <c r="G242" s="371"/>
      <c r="H242" s="371"/>
      <c r="I242" s="372"/>
    </row>
    <row r="243" spans="1:9">
      <c r="A243" s="248"/>
      <c r="I243" s="159"/>
    </row>
    <row r="244" spans="1:9">
      <c r="A244" s="249" t="s">
        <v>150</v>
      </c>
      <c r="B244" s="384"/>
      <c r="C244" s="385"/>
      <c r="D244" s="385"/>
      <c r="E244" s="52" t="s">
        <v>163</v>
      </c>
      <c r="F244" s="52" t="s">
        <v>516</v>
      </c>
      <c r="G244" s="52" t="s">
        <v>162</v>
      </c>
      <c r="H244" s="52" t="s">
        <v>136</v>
      </c>
      <c r="I244" s="161" t="s">
        <v>137</v>
      </c>
    </row>
    <row r="245" spans="1:9">
      <c r="A245" s="386" t="s">
        <v>512</v>
      </c>
      <c r="B245" s="374"/>
      <c r="E245" s="390" t="s">
        <v>525</v>
      </c>
      <c r="F245" s="391"/>
      <c r="G245" s="392"/>
      <c r="H245" s="53">
        <v>9.5500000000000007</v>
      </c>
      <c r="I245" s="162" t="s">
        <v>513</v>
      </c>
    </row>
    <row r="246" spans="1:9">
      <c r="A246" s="248" t="s">
        <v>483</v>
      </c>
      <c r="D246" s="259">
        <v>0.1</v>
      </c>
      <c r="E246" s="53">
        <v>0.2</v>
      </c>
      <c r="F246" s="53">
        <v>0.15</v>
      </c>
      <c r="G246" s="53">
        <v>48</v>
      </c>
      <c r="H246" s="53">
        <f>(E246*F246*G246)*1.1</f>
        <v>1.5840000000000001</v>
      </c>
      <c r="I246" s="162" t="s">
        <v>513</v>
      </c>
    </row>
    <row r="247" spans="1:9">
      <c r="A247" s="248"/>
      <c r="F247" s="244"/>
      <c r="G247" s="244"/>
      <c r="H247" s="244"/>
      <c r="I247" s="164"/>
    </row>
    <row r="248" spans="1:9">
      <c r="A248" s="248"/>
      <c r="B248" s="306" t="s">
        <v>155</v>
      </c>
      <c r="C248" s="306"/>
      <c r="D248" s="306"/>
      <c r="E248" s="306"/>
      <c r="F248" s="306"/>
      <c r="G248" s="306"/>
      <c r="H248" s="53">
        <f>SUM(H245+H246)</f>
        <v>11.134</v>
      </c>
      <c r="I248" s="161" t="s">
        <v>513</v>
      </c>
    </row>
    <row r="249" spans="1:9">
      <c r="A249" s="252"/>
      <c r="B249" s="128"/>
      <c r="C249" s="128"/>
      <c r="D249" s="128"/>
      <c r="E249" s="128"/>
      <c r="F249" s="128"/>
      <c r="G249" s="128"/>
      <c r="H249" s="128"/>
      <c r="I249" s="177"/>
    </row>
    <row r="250" spans="1:9" ht="33" customHeight="1">
      <c r="A250" s="251" t="s">
        <v>50</v>
      </c>
      <c r="B250" s="370" t="str">
        <f>'PLANILHA ORÇAMENTÁRIA'!C52</f>
        <v>MONTAGEM E DESMONTAGEM DE FÔRMA DE VIGA, ESCORAMENTO METÁLICO, PÉ-DIREITO SIMPLES, EM CHAPA DE MADEIRA PLASTIFICADA, 12 UTILIZAÇÕES. AF_09/2020</v>
      </c>
      <c r="C250" s="371"/>
      <c r="D250" s="371"/>
      <c r="E250" s="371"/>
      <c r="F250" s="371"/>
      <c r="G250" s="371"/>
      <c r="H250" s="371"/>
      <c r="I250" s="372"/>
    </row>
    <row r="251" spans="1:9">
      <c r="A251" s="248"/>
      <c r="I251" s="159"/>
    </row>
    <row r="252" spans="1:9">
      <c r="A252" s="249" t="s">
        <v>150</v>
      </c>
      <c r="B252" s="384"/>
      <c r="C252" s="385"/>
      <c r="D252" s="385"/>
      <c r="E252" s="52"/>
      <c r="F252" s="52"/>
      <c r="G252" s="52"/>
      <c r="H252" s="52" t="s">
        <v>136</v>
      </c>
      <c r="I252" s="161" t="s">
        <v>137</v>
      </c>
    </row>
    <row r="253" spans="1:9">
      <c r="A253" s="386" t="s">
        <v>512</v>
      </c>
      <c r="B253" s="374"/>
      <c r="E253" s="390" t="s">
        <v>525</v>
      </c>
      <c r="F253" s="391"/>
      <c r="G253" s="392"/>
      <c r="H253" s="53">
        <v>119.39</v>
      </c>
      <c r="I253" s="162" t="s">
        <v>517</v>
      </c>
    </row>
    <row r="254" spans="1:9">
      <c r="A254" s="248" t="s">
        <v>483</v>
      </c>
      <c r="E254" s="53">
        <f>(0.15*48)*2</f>
        <v>14.399999999999999</v>
      </c>
      <c r="F254" s="53">
        <v>0.15</v>
      </c>
      <c r="G254" s="53">
        <v>20.3</v>
      </c>
      <c r="H254" s="53">
        <f>E254*F254*G254</f>
        <v>43.847999999999992</v>
      </c>
      <c r="I254" s="162" t="s">
        <v>517</v>
      </c>
    </row>
    <row r="255" spans="1:9">
      <c r="A255" s="248"/>
      <c r="F255" s="244"/>
      <c r="G255" s="244"/>
      <c r="H255" s="244"/>
      <c r="I255" s="164"/>
    </row>
    <row r="256" spans="1:9">
      <c r="A256" s="248"/>
      <c r="B256" s="306" t="s">
        <v>155</v>
      </c>
      <c r="C256" s="306"/>
      <c r="D256" s="306"/>
      <c r="E256" s="306"/>
      <c r="F256" s="306"/>
      <c r="G256" s="306"/>
      <c r="H256" s="53">
        <f>SUM(H253+H254)</f>
        <v>163.238</v>
      </c>
      <c r="I256" s="161" t="s">
        <v>517</v>
      </c>
    </row>
    <row r="257" spans="1:9">
      <c r="A257" s="252"/>
      <c r="B257" s="128"/>
      <c r="C257" s="128"/>
      <c r="D257" s="128"/>
      <c r="E257" s="128"/>
      <c r="F257" s="128"/>
      <c r="G257" s="128"/>
      <c r="H257" s="128"/>
      <c r="I257" s="177"/>
    </row>
    <row r="258" spans="1:9">
      <c r="A258" s="251" t="s">
        <v>51</v>
      </c>
      <c r="B258" s="370" t="str">
        <f>'PLANILHA ORÇAMENTÁRIA'!C53</f>
        <v>CORTE, DOBRA E MONTAGEM DE AÇO CA-50/60</v>
      </c>
      <c r="C258" s="371"/>
      <c r="D258" s="371"/>
      <c r="E258" s="371"/>
      <c r="F258" s="371"/>
      <c r="G258" s="371"/>
      <c r="H258" s="371"/>
      <c r="I258" s="372"/>
    </row>
    <row r="259" spans="1:9">
      <c r="A259" s="248"/>
      <c r="I259" s="159"/>
    </row>
    <row r="260" spans="1:9">
      <c r="A260" s="249" t="s">
        <v>150</v>
      </c>
      <c r="B260" s="384"/>
      <c r="C260" s="385"/>
      <c r="D260" s="385"/>
      <c r="E260" s="52"/>
      <c r="F260" s="52"/>
      <c r="G260" s="52"/>
      <c r="H260" s="52" t="s">
        <v>136</v>
      </c>
      <c r="I260" s="161" t="s">
        <v>137</v>
      </c>
    </row>
    <row r="261" spans="1:9">
      <c r="A261" s="386" t="s">
        <v>512</v>
      </c>
      <c r="B261" s="374"/>
      <c r="E261" s="390" t="s">
        <v>524</v>
      </c>
      <c r="F261" s="391"/>
      <c r="G261" s="392"/>
      <c r="H261" s="53">
        <v>836.6</v>
      </c>
      <c r="I261" s="162" t="s">
        <v>513</v>
      </c>
    </row>
    <row r="262" spans="1:9">
      <c r="A262" s="248" t="s">
        <v>483</v>
      </c>
      <c r="E262" s="53">
        <v>0.3</v>
      </c>
      <c r="F262" s="53">
        <v>0.15</v>
      </c>
      <c r="G262" s="53">
        <v>20.3</v>
      </c>
      <c r="H262" s="53">
        <f>E262*F262*G262</f>
        <v>0.91349999999999998</v>
      </c>
      <c r="I262" s="162" t="s">
        <v>513</v>
      </c>
    </row>
    <row r="263" spans="1:9">
      <c r="A263" s="248"/>
      <c r="F263" s="244"/>
      <c r="G263" s="244"/>
      <c r="H263" s="244"/>
      <c r="I263" s="164"/>
    </row>
    <row r="264" spans="1:9">
      <c r="A264" s="248"/>
      <c r="B264" s="306" t="s">
        <v>155</v>
      </c>
      <c r="C264" s="306"/>
      <c r="D264" s="306"/>
      <c r="E264" s="306"/>
      <c r="F264" s="306"/>
      <c r="G264" s="306"/>
      <c r="H264" s="53">
        <f>SUM(H261+H262)</f>
        <v>837.51350000000002</v>
      </c>
      <c r="I264" s="161" t="s">
        <v>513</v>
      </c>
    </row>
    <row r="265" spans="1:9">
      <c r="A265" s="247"/>
      <c r="B265" s="77"/>
      <c r="C265" s="77"/>
      <c r="D265" s="77"/>
      <c r="E265" s="77"/>
      <c r="F265" s="77"/>
      <c r="G265" s="77"/>
      <c r="H265" s="77"/>
      <c r="I265" s="157"/>
    </row>
    <row r="266" spans="1:9">
      <c r="A266" s="250">
        <v>4</v>
      </c>
      <c r="B266" s="393" t="s">
        <v>424</v>
      </c>
      <c r="C266" s="393"/>
      <c r="D266" s="393"/>
      <c r="E266" s="393"/>
      <c r="F266" s="393"/>
      <c r="G266" s="393"/>
      <c r="H266" s="393"/>
      <c r="I266" s="394"/>
    </row>
    <row r="267" spans="1:9">
      <c r="A267" s="247"/>
      <c r="B267" s="77"/>
      <c r="C267" s="77"/>
      <c r="D267" s="77"/>
      <c r="E267" s="77"/>
      <c r="F267" s="77"/>
      <c r="G267" s="77"/>
      <c r="H267" s="77"/>
      <c r="I267" s="157"/>
    </row>
    <row r="268" spans="1:9" ht="15">
      <c r="A268" s="255" t="s">
        <v>18</v>
      </c>
      <c r="B268" s="387" t="s">
        <v>423</v>
      </c>
      <c r="C268" s="388"/>
      <c r="D268" s="388"/>
      <c r="E268" s="388"/>
      <c r="F268" s="388"/>
      <c r="G268" s="388"/>
      <c r="H268" s="388"/>
      <c r="I268" s="389"/>
    </row>
    <row r="269" spans="1:9">
      <c r="A269" s="247"/>
      <c r="B269" s="77"/>
      <c r="C269" s="77"/>
      <c r="D269" s="77"/>
      <c r="E269" s="77"/>
      <c r="F269" s="77"/>
      <c r="G269" s="77"/>
      <c r="H269" s="77"/>
      <c r="I269" s="157"/>
    </row>
    <row r="270" spans="1:9" ht="27.75" customHeight="1">
      <c r="A270" s="251" t="s">
        <v>52</v>
      </c>
      <c r="B270" s="371" t="str">
        <f>'PLANILHA ORÇAMENTÁRIA'!C57</f>
        <v>ALVENARIA DE VEDAÇÃO COM BLOCO DE CONCRETO, ESP. 19CM, INCLUSIVE ARGAMASSA PARA ASSENTAMENTO</v>
      </c>
      <c r="C270" s="371"/>
      <c r="D270" s="371"/>
      <c r="E270" s="371"/>
      <c r="F270" s="371"/>
      <c r="G270" s="371"/>
      <c r="H270" s="371"/>
      <c r="I270" s="372"/>
    </row>
    <row r="271" spans="1:9">
      <c r="A271" s="248"/>
      <c r="I271" s="159"/>
    </row>
    <row r="272" spans="1:9">
      <c r="A272" s="249" t="s">
        <v>150</v>
      </c>
      <c r="B272" s="384"/>
      <c r="C272" s="385"/>
      <c r="D272" s="385"/>
      <c r="E272" s="307"/>
      <c r="F272" s="52" t="s">
        <v>159</v>
      </c>
      <c r="G272" s="52" t="s">
        <v>158</v>
      </c>
      <c r="H272" s="52" t="s">
        <v>136</v>
      </c>
      <c r="I272" s="161" t="s">
        <v>137</v>
      </c>
    </row>
    <row r="273" spans="1:9">
      <c r="A273" s="386" t="s">
        <v>529</v>
      </c>
      <c r="B273" s="374"/>
      <c r="E273" s="244"/>
      <c r="F273" s="53">
        <v>12.85</v>
      </c>
      <c r="G273" s="53">
        <v>6.4</v>
      </c>
      <c r="H273" s="53">
        <f>F273*G273</f>
        <v>82.240000000000009</v>
      </c>
      <c r="I273" s="162" t="s">
        <v>517</v>
      </c>
    </row>
    <row r="274" spans="1:9">
      <c r="A274" s="248" t="s">
        <v>530</v>
      </c>
      <c r="E274" s="244"/>
      <c r="F274" s="53"/>
      <c r="G274" s="53"/>
      <c r="H274" s="53">
        <v>97.59</v>
      </c>
      <c r="I274" s="162" t="s">
        <v>517</v>
      </c>
    </row>
    <row r="275" spans="1:9">
      <c r="A275" s="248" t="s">
        <v>483</v>
      </c>
      <c r="E275" s="244"/>
      <c r="F275" s="53">
        <f>(1.2+0.6+0.6)</f>
        <v>2.4</v>
      </c>
      <c r="G275" s="53">
        <v>2.4</v>
      </c>
      <c r="H275" s="53">
        <f>F275*G275</f>
        <v>5.76</v>
      </c>
      <c r="I275" s="162" t="s">
        <v>517</v>
      </c>
    </row>
    <row r="276" spans="1:9">
      <c r="A276" s="248"/>
      <c r="F276" s="244"/>
      <c r="G276" s="244"/>
      <c r="H276" s="244"/>
      <c r="I276" s="164"/>
    </row>
    <row r="277" spans="1:9">
      <c r="A277" s="248"/>
      <c r="B277" s="306" t="s">
        <v>155</v>
      </c>
      <c r="C277" s="306"/>
      <c r="D277" s="306"/>
      <c r="E277" s="306"/>
      <c r="F277" s="306"/>
      <c r="G277" s="306"/>
      <c r="H277" s="53">
        <f>SUM(H273+H274+H275)</f>
        <v>185.59</v>
      </c>
      <c r="I277" s="162" t="s">
        <v>517</v>
      </c>
    </row>
    <row r="278" spans="1:9">
      <c r="A278" s="248"/>
      <c r="B278" s="77"/>
      <c r="C278" s="77"/>
      <c r="D278" s="77"/>
      <c r="E278" s="77"/>
      <c r="F278" s="77"/>
      <c r="G278" s="77"/>
      <c r="H278" s="178"/>
      <c r="I278" s="261"/>
    </row>
    <row r="279" spans="1:9" ht="27" customHeight="1">
      <c r="A279" s="251" t="s">
        <v>268</v>
      </c>
      <c r="B279" s="371" t="str">
        <f>'PLANILHA ORÇAMENTÁRIA'!C58</f>
        <v>ALVENARIA DE VEDAÇÃO COM BLOCO DE CONCRETO, ESP. 14CM, INCLUSIVE ARGAMASSA PARA ASSENTAMENTO</v>
      </c>
      <c r="C279" s="371"/>
      <c r="D279" s="371"/>
      <c r="E279" s="371"/>
      <c r="F279" s="371"/>
      <c r="G279" s="371"/>
      <c r="H279" s="371"/>
      <c r="I279" s="372"/>
    </row>
    <row r="280" spans="1:9">
      <c r="A280" s="248"/>
      <c r="I280" s="159"/>
    </row>
    <row r="281" spans="1:9">
      <c r="A281" s="249" t="s">
        <v>150</v>
      </c>
      <c r="B281" s="384"/>
      <c r="C281" s="385"/>
      <c r="D281" s="385"/>
      <c r="E281" s="307"/>
      <c r="F281" s="52" t="s">
        <v>159</v>
      </c>
      <c r="G281" s="52" t="s">
        <v>158</v>
      </c>
      <c r="H281" s="52" t="s">
        <v>136</v>
      </c>
      <c r="I281" s="161" t="s">
        <v>137</v>
      </c>
    </row>
    <row r="282" spans="1:9">
      <c r="A282" s="386" t="s">
        <v>529</v>
      </c>
      <c r="B282" s="374"/>
      <c r="E282" s="244"/>
      <c r="F282" s="53">
        <v>12.85</v>
      </c>
      <c r="G282" s="53">
        <v>1.5</v>
      </c>
      <c r="H282" s="53">
        <f>F282*G282</f>
        <v>19.274999999999999</v>
      </c>
      <c r="I282" s="162" t="s">
        <v>517</v>
      </c>
    </row>
    <row r="283" spans="1:9">
      <c r="A283" s="248" t="s">
        <v>530</v>
      </c>
      <c r="E283" s="244"/>
      <c r="F283" s="53">
        <v>20.329999999999998</v>
      </c>
      <c r="G283" s="53">
        <v>1.5</v>
      </c>
      <c r="H283" s="53">
        <f>F283*G283</f>
        <v>30.494999999999997</v>
      </c>
      <c r="I283" s="162" t="s">
        <v>517</v>
      </c>
    </row>
    <row r="284" spans="1:9">
      <c r="A284" s="248"/>
      <c r="F284" s="244"/>
      <c r="G284" s="244"/>
      <c r="H284" s="244"/>
      <c r="I284" s="164"/>
    </row>
    <row r="285" spans="1:9">
      <c r="A285" s="248"/>
      <c r="B285" s="306" t="s">
        <v>155</v>
      </c>
      <c r="C285" s="306"/>
      <c r="D285" s="306"/>
      <c r="E285" s="306"/>
      <c r="F285" s="306"/>
      <c r="G285" s="306"/>
      <c r="H285" s="53">
        <f>SUM(H282+H283)</f>
        <v>49.769999999999996</v>
      </c>
      <c r="I285" s="162" t="s">
        <v>517</v>
      </c>
    </row>
    <row r="286" spans="1:9">
      <c r="A286" s="248"/>
      <c r="B286" s="243"/>
      <c r="C286" s="243"/>
      <c r="D286" s="243"/>
      <c r="E286" s="243"/>
      <c r="F286" s="243"/>
      <c r="G286" s="243"/>
      <c r="H286" s="244"/>
      <c r="I286" s="164"/>
    </row>
    <row r="287" spans="1:9">
      <c r="A287" s="250">
        <v>5</v>
      </c>
      <c r="B287" s="393" t="s">
        <v>63</v>
      </c>
      <c r="C287" s="393"/>
      <c r="D287" s="393"/>
      <c r="E287" s="393"/>
      <c r="F287" s="393"/>
      <c r="G287" s="393"/>
      <c r="H287" s="393"/>
      <c r="I287" s="394"/>
    </row>
    <row r="288" spans="1:9">
      <c r="A288" s="252"/>
      <c r="B288" s="128"/>
      <c r="C288" s="128"/>
      <c r="D288" s="128"/>
      <c r="E288" s="128"/>
      <c r="F288" s="128"/>
      <c r="G288" s="128"/>
      <c r="H288" s="128"/>
      <c r="I288" s="177"/>
    </row>
    <row r="289" spans="1:9">
      <c r="A289" s="413" t="s">
        <v>283</v>
      </c>
      <c r="B289" s="414"/>
      <c r="C289" s="414"/>
      <c r="D289" s="414"/>
      <c r="E289" s="414"/>
      <c r="F289" s="414"/>
      <c r="G289" s="414"/>
      <c r="H289" s="414"/>
      <c r="I289" s="415"/>
    </row>
    <row r="290" spans="1:9">
      <c r="A290" s="248"/>
      <c r="B290" s="243"/>
      <c r="C290" s="243"/>
      <c r="D290" s="243"/>
      <c r="E290" s="243"/>
      <c r="F290" s="243"/>
      <c r="G290" s="243"/>
      <c r="H290" s="244"/>
      <c r="I290" s="159"/>
    </row>
    <row r="291" spans="1:9" ht="37.5" customHeight="1">
      <c r="A291" s="246" t="s">
        <v>19</v>
      </c>
      <c r="B291" s="453" t="s">
        <v>532</v>
      </c>
      <c r="C291" s="454"/>
      <c r="D291" s="454"/>
      <c r="E291" s="454"/>
      <c r="F291" s="454"/>
      <c r="G291" s="454"/>
      <c r="H291" s="454"/>
      <c r="I291" s="455"/>
    </row>
    <row r="292" spans="1:9">
      <c r="A292" s="248"/>
      <c r="I292" s="159"/>
    </row>
    <row r="293" spans="1:9">
      <c r="A293" s="249" t="s">
        <v>150</v>
      </c>
      <c r="B293" s="384"/>
      <c r="C293" s="385"/>
      <c r="D293" s="385"/>
      <c r="E293" s="385"/>
      <c r="F293" s="307"/>
      <c r="G293" s="52" t="s">
        <v>13</v>
      </c>
      <c r="H293" s="80" t="s">
        <v>136</v>
      </c>
      <c r="I293" s="161" t="s">
        <v>137</v>
      </c>
    </row>
    <row r="294" spans="1:9">
      <c r="A294" s="249" t="s">
        <v>153</v>
      </c>
      <c r="B294" s="416" t="s">
        <v>425</v>
      </c>
      <c r="C294" s="417"/>
      <c r="D294" s="417"/>
      <c r="E294" s="417"/>
      <c r="F294" s="418"/>
      <c r="G294" s="53">
        <v>1</v>
      </c>
      <c r="H294" s="53">
        <v>1</v>
      </c>
      <c r="I294" s="162" t="s">
        <v>137</v>
      </c>
    </row>
    <row r="295" spans="1:9">
      <c r="A295" s="248"/>
      <c r="B295" s="163"/>
      <c r="C295" s="243"/>
      <c r="D295" s="243"/>
      <c r="G295" s="244"/>
      <c r="H295" s="244"/>
      <c r="I295" s="164"/>
    </row>
    <row r="296" spans="1:9">
      <c r="A296" s="248"/>
      <c r="B296" s="306" t="s">
        <v>155</v>
      </c>
      <c r="C296" s="306"/>
      <c r="D296" s="306"/>
      <c r="E296" s="306"/>
      <c r="F296" s="306"/>
      <c r="G296" s="306"/>
      <c r="H296" s="53">
        <f>SUM(H294:H294)</f>
        <v>1</v>
      </c>
      <c r="I296" s="162" t="s">
        <v>137</v>
      </c>
    </row>
    <row r="297" spans="1:9">
      <c r="A297" s="248"/>
      <c r="B297" s="243"/>
      <c r="C297" s="243"/>
      <c r="D297" s="243"/>
      <c r="E297" s="243"/>
      <c r="F297" s="243"/>
      <c r="G297" s="243"/>
      <c r="H297" s="244"/>
      <c r="I297" s="159"/>
    </row>
    <row r="298" spans="1:9" ht="14.25" customHeight="1">
      <c r="A298" s="246" t="s">
        <v>20</v>
      </c>
      <c r="B298" s="395" t="str">
        <f>UPPER("Barra de apoio 40 cm, aço inox polido, Deca ou equivalente - P5, SANITÁRIOS")</f>
        <v>BARRA DE APOIO 40 CM, AÇO INOX POLIDO, DECA OU EQUIVALENTE - P5, SANITÁRIOS</v>
      </c>
      <c r="C298" s="395"/>
      <c r="D298" s="395"/>
      <c r="E298" s="395"/>
      <c r="F298" s="395"/>
      <c r="G298" s="395"/>
      <c r="H298" s="395"/>
      <c r="I298" s="396"/>
    </row>
    <row r="299" spans="1:9">
      <c r="A299" s="248"/>
      <c r="I299" s="159"/>
    </row>
    <row r="300" spans="1:9">
      <c r="A300" s="249" t="s">
        <v>274</v>
      </c>
      <c r="B300" s="384"/>
      <c r="C300" s="385"/>
      <c r="D300" s="385"/>
      <c r="E300" s="385"/>
      <c r="F300" s="307"/>
      <c r="G300" s="52" t="s">
        <v>13</v>
      </c>
      <c r="H300" s="80" t="s">
        <v>136</v>
      </c>
      <c r="I300" s="161" t="s">
        <v>137</v>
      </c>
    </row>
    <row r="301" spans="1:9">
      <c r="A301" s="386"/>
      <c r="B301" s="374"/>
      <c r="E301" s="244"/>
      <c r="F301" s="244"/>
      <c r="G301" s="53">
        <v>4</v>
      </c>
      <c r="H301" s="53">
        <v>4</v>
      </c>
      <c r="I301" s="162" t="s">
        <v>137</v>
      </c>
    </row>
    <row r="302" spans="1:9">
      <c r="A302" s="248"/>
      <c r="F302" s="244"/>
      <c r="G302" s="244"/>
      <c r="H302" s="244"/>
      <c r="I302" s="164"/>
    </row>
    <row r="303" spans="1:9">
      <c r="A303" s="248"/>
      <c r="B303" s="306" t="s">
        <v>155</v>
      </c>
      <c r="C303" s="306"/>
      <c r="D303" s="306"/>
      <c r="E303" s="306"/>
      <c r="F303" s="306"/>
      <c r="G303" s="306"/>
      <c r="H303" s="53">
        <f>SUM(H301)</f>
        <v>4</v>
      </c>
      <c r="I303" s="161" t="s">
        <v>137</v>
      </c>
    </row>
    <row r="304" spans="1:9">
      <c r="A304" s="248"/>
      <c r="I304" s="159"/>
    </row>
    <row r="305" spans="1:9" ht="36.75" customHeight="1">
      <c r="A305" s="246" t="s">
        <v>41</v>
      </c>
      <c r="B305" s="395" t="s">
        <v>597</v>
      </c>
      <c r="C305" s="395"/>
      <c r="D305" s="395"/>
      <c r="E305" s="395"/>
      <c r="F305" s="395"/>
      <c r="G305" s="395"/>
      <c r="H305" s="395"/>
      <c r="I305" s="396"/>
    </row>
    <row r="306" spans="1:9" ht="14.25" customHeight="1">
      <c r="A306" s="248"/>
      <c r="B306" s="262"/>
      <c r="C306" s="262"/>
      <c r="D306" s="262"/>
      <c r="E306" s="262"/>
      <c r="F306" s="262"/>
      <c r="G306" s="262"/>
      <c r="H306" s="262"/>
      <c r="I306" s="263"/>
    </row>
    <row r="307" spans="1:9">
      <c r="A307" s="264" t="s">
        <v>150</v>
      </c>
      <c r="B307" s="419"/>
      <c r="C307" s="404"/>
      <c r="D307" s="404"/>
      <c r="E307" s="404"/>
      <c r="F307" s="420"/>
      <c r="G307" s="179" t="s">
        <v>13</v>
      </c>
      <c r="H307" s="179" t="s">
        <v>136</v>
      </c>
      <c r="I307" s="265" t="s">
        <v>137</v>
      </c>
    </row>
    <row r="308" spans="1:9">
      <c r="A308" s="421" t="s">
        <v>533</v>
      </c>
      <c r="B308" s="402"/>
      <c r="C308" s="402"/>
      <c r="D308" s="402"/>
      <c r="E308" s="402"/>
      <c r="F308" s="402"/>
      <c r="G308" s="53">
        <v>1</v>
      </c>
      <c r="H308" s="53">
        <v>1</v>
      </c>
      <c r="I308" s="162" t="s">
        <v>137</v>
      </c>
    </row>
    <row r="309" spans="1:9">
      <c r="A309" s="248"/>
      <c r="B309" s="163"/>
      <c r="C309" s="163"/>
      <c r="D309" s="163"/>
      <c r="E309" s="163"/>
      <c r="F309" s="163"/>
      <c r="G309" s="244"/>
      <c r="H309" s="244"/>
      <c r="I309" s="164"/>
    </row>
    <row r="310" spans="1:9">
      <c r="A310" s="248"/>
      <c r="B310" s="306" t="s">
        <v>155</v>
      </c>
      <c r="C310" s="306"/>
      <c r="D310" s="306"/>
      <c r="E310" s="306"/>
      <c r="F310" s="306"/>
      <c r="G310" s="306"/>
      <c r="H310" s="53">
        <v>1</v>
      </c>
      <c r="I310" s="161" t="s">
        <v>137</v>
      </c>
    </row>
    <row r="311" spans="1:9">
      <c r="A311" s="248"/>
      <c r="B311" s="243"/>
      <c r="C311" s="243"/>
      <c r="D311" s="243"/>
      <c r="E311" s="243"/>
      <c r="F311" s="243"/>
      <c r="G311" s="243"/>
      <c r="H311" s="244"/>
      <c r="I311" s="159"/>
    </row>
    <row r="312" spans="1:9" ht="27" customHeight="1">
      <c r="A312" s="246" t="s">
        <v>269</v>
      </c>
      <c r="B312" s="395" t="s">
        <v>277</v>
      </c>
      <c r="C312" s="395"/>
      <c r="D312" s="395"/>
      <c r="E312" s="395"/>
      <c r="F312" s="395"/>
      <c r="G312" s="395"/>
      <c r="H312" s="395"/>
      <c r="I312" s="396"/>
    </row>
    <row r="313" spans="1:9" ht="15" customHeight="1">
      <c r="A313" s="248"/>
      <c r="B313" s="262"/>
      <c r="C313" s="262"/>
      <c r="D313" s="262"/>
      <c r="E313" s="262"/>
      <c r="F313" s="262"/>
      <c r="G313" s="262"/>
      <c r="H313" s="262"/>
      <c r="I313" s="263"/>
    </row>
    <row r="314" spans="1:9" ht="15" customHeight="1">
      <c r="A314" s="249" t="s">
        <v>150</v>
      </c>
      <c r="B314" s="306"/>
      <c r="C314" s="306"/>
      <c r="D314" s="306"/>
      <c r="E314" s="306"/>
      <c r="F314" s="306"/>
      <c r="G314" s="52" t="s">
        <v>13</v>
      </c>
      <c r="H314" s="52" t="s">
        <v>136</v>
      </c>
      <c r="I314" s="161" t="s">
        <v>137</v>
      </c>
    </row>
    <row r="315" spans="1:9">
      <c r="A315" s="421" t="s">
        <v>208</v>
      </c>
      <c r="B315" s="402"/>
      <c r="C315" s="402"/>
      <c r="D315" s="402"/>
      <c r="E315" s="402"/>
      <c r="F315" s="402"/>
      <c r="G315" s="53">
        <v>1</v>
      </c>
      <c r="H315" s="53">
        <v>1</v>
      </c>
      <c r="I315" s="162" t="s">
        <v>137</v>
      </c>
    </row>
    <row r="316" spans="1:9">
      <c r="A316" s="248"/>
      <c r="B316" s="163"/>
      <c r="C316" s="163"/>
      <c r="D316" s="163"/>
      <c r="E316" s="163"/>
      <c r="F316" s="163"/>
      <c r="G316" s="244"/>
      <c r="H316" s="244"/>
      <c r="I316" s="164"/>
    </row>
    <row r="317" spans="1:9">
      <c r="A317" s="248"/>
      <c r="B317" s="306" t="s">
        <v>155</v>
      </c>
      <c r="C317" s="306"/>
      <c r="D317" s="306"/>
      <c r="E317" s="306"/>
      <c r="F317" s="306"/>
      <c r="G317" s="306"/>
      <c r="H317" s="53">
        <v>1</v>
      </c>
      <c r="I317" s="161" t="s">
        <v>137</v>
      </c>
    </row>
    <row r="318" spans="1:9">
      <c r="A318" s="248"/>
      <c r="C318" s="243"/>
      <c r="D318" s="243"/>
      <c r="E318" s="243"/>
      <c r="F318" s="243"/>
      <c r="G318" s="243"/>
      <c r="H318" s="244"/>
      <c r="I318" s="164"/>
    </row>
    <row r="319" spans="1:9" ht="26.25" customHeight="1">
      <c r="A319" s="246" t="s">
        <v>270</v>
      </c>
      <c r="B319" s="395" t="s">
        <v>278</v>
      </c>
      <c r="C319" s="395"/>
      <c r="D319" s="395"/>
      <c r="E319" s="395"/>
      <c r="F319" s="395"/>
      <c r="G319" s="395"/>
      <c r="H319" s="395"/>
      <c r="I319" s="396"/>
    </row>
    <row r="320" spans="1:9" ht="14.25" customHeight="1">
      <c r="A320" s="248"/>
      <c r="B320" s="262"/>
      <c r="C320" s="262"/>
      <c r="D320" s="262"/>
      <c r="E320" s="262"/>
      <c r="F320" s="262"/>
      <c r="G320" s="262"/>
      <c r="H320" s="262"/>
      <c r="I320" s="263"/>
    </row>
    <row r="321" spans="1:9" ht="14.25" customHeight="1">
      <c r="A321" s="249" t="s">
        <v>150</v>
      </c>
      <c r="B321" s="384"/>
      <c r="C321" s="385"/>
      <c r="D321" s="385"/>
      <c r="E321" s="307"/>
      <c r="F321" s="52" t="s">
        <v>207</v>
      </c>
      <c r="G321" s="52" t="s">
        <v>162</v>
      </c>
      <c r="H321" s="52" t="s">
        <v>136</v>
      </c>
      <c r="I321" s="161" t="s">
        <v>137</v>
      </c>
    </row>
    <row r="322" spans="1:9">
      <c r="A322" s="248" t="s">
        <v>279</v>
      </c>
      <c r="C322" s="243"/>
      <c r="D322" s="243"/>
      <c r="E322" s="243"/>
      <c r="F322" s="52"/>
      <c r="G322" s="52"/>
      <c r="H322" s="52"/>
      <c r="I322" s="161"/>
    </row>
    <row r="323" spans="1:9">
      <c r="A323" s="248" t="s">
        <v>280</v>
      </c>
      <c r="C323" s="243"/>
      <c r="D323" s="243"/>
      <c r="E323" s="243"/>
      <c r="F323" s="90">
        <v>3.1</v>
      </c>
      <c r="G323" s="90">
        <v>2.2999999999999998</v>
      </c>
      <c r="H323" s="90">
        <f>(F323*G323)</f>
        <v>7.13</v>
      </c>
      <c r="I323" s="161" t="s">
        <v>517</v>
      </c>
    </row>
    <row r="324" spans="1:9">
      <c r="A324" s="248" t="s">
        <v>281</v>
      </c>
      <c r="C324" s="243"/>
      <c r="D324" s="243"/>
      <c r="E324" s="243"/>
      <c r="F324" s="90">
        <v>1</v>
      </c>
      <c r="G324" s="90">
        <v>2.2999999999999998</v>
      </c>
      <c r="H324" s="90">
        <f>(F324*G324)</f>
        <v>2.2999999999999998</v>
      </c>
      <c r="I324" s="161" t="s">
        <v>517</v>
      </c>
    </row>
    <row r="325" spans="1:9">
      <c r="A325" s="248"/>
      <c r="C325" s="243"/>
      <c r="D325" s="243"/>
      <c r="E325" s="243"/>
      <c r="F325" s="266"/>
      <c r="G325" s="266"/>
      <c r="H325" s="266"/>
      <c r="I325" s="267"/>
    </row>
    <row r="326" spans="1:9">
      <c r="A326" s="248"/>
      <c r="B326" s="306" t="s">
        <v>155</v>
      </c>
      <c r="C326" s="306"/>
      <c r="D326" s="306"/>
      <c r="E326" s="306"/>
      <c r="F326" s="306"/>
      <c r="G326" s="306"/>
      <c r="H326" s="53">
        <f>H323+H324</f>
        <v>9.43</v>
      </c>
      <c r="I326" s="161" t="s">
        <v>517</v>
      </c>
    </row>
    <row r="327" spans="1:9">
      <c r="A327" s="248"/>
      <c r="I327" s="159"/>
    </row>
    <row r="328" spans="1:9">
      <c r="A328" s="250">
        <v>6</v>
      </c>
      <c r="B328" s="393" t="s">
        <v>70</v>
      </c>
      <c r="C328" s="393"/>
      <c r="D328" s="393"/>
      <c r="E328" s="393"/>
      <c r="F328" s="393"/>
      <c r="G328" s="393"/>
      <c r="H328" s="393"/>
      <c r="I328" s="394"/>
    </row>
    <row r="329" spans="1:9">
      <c r="A329" s="248"/>
      <c r="I329" s="159"/>
    </row>
    <row r="330" spans="1:9" ht="29.25" customHeight="1">
      <c r="A330" s="246" t="s">
        <v>21</v>
      </c>
      <c r="B330" s="395" t="s">
        <v>285</v>
      </c>
      <c r="C330" s="395"/>
      <c r="D330" s="395"/>
      <c r="E330" s="395"/>
      <c r="F330" s="395"/>
      <c r="G330" s="395"/>
      <c r="H330" s="395"/>
      <c r="I330" s="396"/>
    </row>
    <row r="331" spans="1:9">
      <c r="A331" s="248"/>
      <c r="I331" s="159"/>
    </row>
    <row r="332" spans="1:9">
      <c r="A332" s="249" t="s">
        <v>150</v>
      </c>
      <c r="B332" s="79"/>
      <c r="C332" s="74"/>
      <c r="D332" s="74"/>
      <c r="E332" s="52" t="s">
        <v>534</v>
      </c>
      <c r="F332" s="52" t="s">
        <v>164</v>
      </c>
      <c r="G332" s="52" t="s">
        <v>165</v>
      </c>
      <c r="H332" s="80" t="s">
        <v>136</v>
      </c>
      <c r="I332" s="161" t="s">
        <v>137</v>
      </c>
    </row>
    <row r="333" spans="1:9">
      <c r="A333" s="386" t="s">
        <v>529</v>
      </c>
      <c r="B333" s="374"/>
      <c r="E333" s="53">
        <v>2</v>
      </c>
      <c r="F333" s="53">
        <v>12.85</v>
      </c>
      <c r="G333" s="53">
        <v>7.9</v>
      </c>
      <c r="H333" s="53">
        <f>E333*F333*G333</f>
        <v>203.03</v>
      </c>
      <c r="I333" s="162" t="s">
        <v>517</v>
      </c>
    </row>
    <row r="334" spans="1:9">
      <c r="A334" s="248" t="s">
        <v>530</v>
      </c>
      <c r="E334" s="53">
        <v>2</v>
      </c>
      <c r="F334" s="53"/>
      <c r="G334" s="53"/>
      <c r="H334" s="53">
        <f>(97.59*2)</f>
        <v>195.18</v>
      </c>
      <c r="I334" s="162" t="s">
        <v>517</v>
      </c>
    </row>
    <row r="335" spans="1:9">
      <c r="A335" s="248" t="s">
        <v>530</v>
      </c>
      <c r="E335" s="53">
        <v>2</v>
      </c>
      <c r="F335" s="53">
        <v>20.85</v>
      </c>
      <c r="G335" s="53">
        <v>1.5</v>
      </c>
      <c r="H335" s="53">
        <f>(E335*F335*G335)</f>
        <v>62.550000000000004</v>
      </c>
      <c r="I335" s="162" t="s">
        <v>517</v>
      </c>
    </row>
    <row r="336" spans="1:9">
      <c r="A336" s="248" t="s">
        <v>483</v>
      </c>
      <c r="E336" s="53">
        <v>2</v>
      </c>
      <c r="F336" s="53">
        <f>(1.2+0.6+0.6)</f>
        <v>2.4</v>
      </c>
      <c r="G336" s="53">
        <v>2.4</v>
      </c>
      <c r="H336" s="53">
        <f>E336*F336*G336</f>
        <v>11.52</v>
      </c>
      <c r="I336" s="162" t="s">
        <v>517</v>
      </c>
    </row>
    <row r="337" spans="1:9">
      <c r="A337" s="248"/>
      <c r="E337" s="53"/>
      <c r="F337" s="53"/>
      <c r="G337" s="53"/>
      <c r="H337" s="53">
        <v>5.3</v>
      </c>
      <c r="I337" s="162" t="s">
        <v>517</v>
      </c>
    </row>
    <row r="338" spans="1:9">
      <c r="A338" s="248"/>
      <c r="E338" s="53"/>
      <c r="F338" s="53"/>
      <c r="G338" s="53"/>
      <c r="H338" s="53">
        <v>7.27</v>
      </c>
      <c r="I338" s="162" t="s">
        <v>517</v>
      </c>
    </row>
    <row r="339" spans="1:9">
      <c r="A339" s="248"/>
      <c r="C339" s="243"/>
      <c r="D339" s="243"/>
      <c r="E339" s="243"/>
      <c r="F339" s="266"/>
      <c r="G339" s="266"/>
      <c r="H339" s="266"/>
      <c r="I339" s="267"/>
    </row>
    <row r="340" spans="1:9">
      <c r="A340" s="248"/>
      <c r="B340" s="306" t="s">
        <v>155</v>
      </c>
      <c r="C340" s="306"/>
      <c r="D340" s="306"/>
      <c r="E340" s="306"/>
      <c r="F340" s="306"/>
      <c r="G340" s="306"/>
      <c r="H340" s="53">
        <f>H333+H334+H335+H336+H337+H338</f>
        <v>484.85</v>
      </c>
      <c r="I340" s="161" t="s">
        <v>517</v>
      </c>
    </row>
    <row r="341" spans="1:9">
      <c r="A341" s="248"/>
      <c r="I341" s="159"/>
    </row>
    <row r="342" spans="1:9">
      <c r="A342" s="246" t="s">
        <v>32</v>
      </c>
      <c r="B342" s="395" t="str">
        <f>UPPER("Revestimento de gesso em teto, Esp. De 5mm, aplicação manual (sarrafeado)")</f>
        <v>REVESTIMENTO DE GESSO EM TETO, ESP. DE 5MM, APLICAÇÃO MANUAL (SARRAFEADO)</v>
      </c>
      <c r="C342" s="395"/>
      <c r="D342" s="395"/>
      <c r="E342" s="395"/>
      <c r="F342" s="395"/>
      <c r="G342" s="395"/>
      <c r="H342" s="395"/>
      <c r="I342" s="396"/>
    </row>
    <row r="343" spans="1:9">
      <c r="A343" s="248"/>
      <c r="I343" s="159"/>
    </row>
    <row r="344" spans="1:9">
      <c r="A344" s="249" t="s">
        <v>150</v>
      </c>
      <c r="B344" s="306"/>
      <c r="C344" s="306"/>
      <c r="D344" s="306"/>
      <c r="E344" s="306"/>
      <c r="F344" s="384"/>
      <c r="G344" s="52" t="s">
        <v>151</v>
      </c>
      <c r="H344" s="80" t="s">
        <v>136</v>
      </c>
      <c r="I344" s="161" t="s">
        <v>137</v>
      </c>
    </row>
    <row r="345" spans="1:9">
      <c r="A345" s="247" t="s">
        <v>273</v>
      </c>
      <c r="B345" s="78"/>
      <c r="E345" s="244"/>
      <c r="F345" s="244"/>
      <c r="G345" s="53">
        <v>10.53</v>
      </c>
      <c r="H345" s="53">
        <f t="shared" ref="H345:H356" si="1">G345</f>
        <v>10.53</v>
      </c>
      <c r="I345" s="161" t="s">
        <v>517</v>
      </c>
    </row>
    <row r="346" spans="1:9">
      <c r="A346" s="248" t="s">
        <v>271</v>
      </c>
      <c r="E346" s="244"/>
      <c r="F346" s="244"/>
      <c r="G346" s="53">
        <v>7</v>
      </c>
      <c r="H346" s="53">
        <f t="shared" si="1"/>
        <v>7</v>
      </c>
      <c r="I346" s="161" t="s">
        <v>517</v>
      </c>
    </row>
    <row r="347" spans="1:9">
      <c r="A347" s="248" t="s">
        <v>288</v>
      </c>
      <c r="E347" s="244"/>
      <c r="F347" s="244"/>
      <c r="G347" s="53">
        <v>3.23</v>
      </c>
      <c r="H347" s="53">
        <f t="shared" si="1"/>
        <v>3.23</v>
      </c>
      <c r="I347" s="161" t="s">
        <v>517</v>
      </c>
    </row>
    <row r="348" spans="1:9">
      <c r="A348" s="248" t="s">
        <v>289</v>
      </c>
      <c r="E348" s="244"/>
      <c r="F348" s="244"/>
      <c r="G348" s="53">
        <v>3.23</v>
      </c>
      <c r="H348" s="53">
        <f t="shared" si="1"/>
        <v>3.23</v>
      </c>
      <c r="I348" s="161" t="s">
        <v>517</v>
      </c>
    </row>
    <row r="349" spans="1:9">
      <c r="A349" s="248" t="s">
        <v>290</v>
      </c>
      <c r="F349" s="244"/>
      <c r="G349" s="53">
        <v>4.09</v>
      </c>
      <c r="H349" s="53">
        <f t="shared" si="1"/>
        <v>4.09</v>
      </c>
      <c r="I349" s="161" t="s">
        <v>517</v>
      </c>
    </row>
    <row r="350" spans="1:9">
      <c r="A350" s="248" t="s">
        <v>259</v>
      </c>
      <c r="F350" s="244"/>
      <c r="G350" s="53">
        <v>18.14</v>
      </c>
      <c r="H350" s="53">
        <f t="shared" si="1"/>
        <v>18.14</v>
      </c>
      <c r="I350" s="161" t="s">
        <v>517</v>
      </c>
    </row>
    <row r="351" spans="1:9">
      <c r="A351" s="248" t="s">
        <v>291</v>
      </c>
      <c r="F351" s="244"/>
      <c r="G351" s="53">
        <v>10.94</v>
      </c>
      <c r="H351" s="53">
        <f t="shared" si="1"/>
        <v>10.94</v>
      </c>
      <c r="I351" s="161" t="s">
        <v>517</v>
      </c>
    </row>
    <row r="352" spans="1:9">
      <c r="A352" s="248" t="s">
        <v>209</v>
      </c>
      <c r="F352" s="244"/>
      <c r="G352" s="53">
        <v>2.0299999999999998</v>
      </c>
      <c r="H352" s="53">
        <f t="shared" si="1"/>
        <v>2.0299999999999998</v>
      </c>
      <c r="I352" s="161" t="s">
        <v>517</v>
      </c>
    </row>
    <row r="353" spans="1:9">
      <c r="A353" s="248" t="s">
        <v>153</v>
      </c>
      <c r="F353" s="244"/>
      <c r="G353" s="53">
        <v>6.72</v>
      </c>
      <c r="H353" s="53">
        <f t="shared" si="1"/>
        <v>6.72</v>
      </c>
      <c r="I353" s="161" t="s">
        <v>517</v>
      </c>
    </row>
    <row r="354" spans="1:9">
      <c r="A354" s="248" t="s">
        <v>152</v>
      </c>
      <c r="F354" s="244"/>
      <c r="G354" s="53">
        <v>6.18</v>
      </c>
      <c r="H354" s="53">
        <f t="shared" si="1"/>
        <v>6.18</v>
      </c>
      <c r="I354" s="161" t="s">
        <v>517</v>
      </c>
    </row>
    <row r="355" spans="1:9">
      <c r="A355" s="248" t="s">
        <v>208</v>
      </c>
      <c r="F355" s="244"/>
      <c r="G355" s="53">
        <v>21.7</v>
      </c>
      <c r="H355" s="53">
        <f t="shared" si="1"/>
        <v>21.7</v>
      </c>
      <c r="I355" s="161" t="s">
        <v>517</v>
      </c>
    </row>
    <row r="356" spans="1:9">
      <c r="A356" s="248" t="s">
        <v>260</v>
      </c>
      <c r="F356" s="244"/>
      <c r="G356" s="53">
        <v>15.13</v>
      </c>
      <c r="H356" s="53">
        <f t="shared" si="1"/>
        <v>15.13</v>
      </c>
      <c r="I356" s="161" t="s">
        <v>517</v>
      </c>
    </row>
    <row r="357" spans="1:9">
      <c r="A357" s="248"/>
      <c r="F357" s="244"/>
      <c r="G357" s="244"/>
      <c r="H357" s="244"/>
      <c r="I357" s="164"/>
    </row>
    <row r="358" spans="1:9">
      <c r="A358" s="248"/>
      <c r="B358" s="306" t="s">
        <v>155</v>
      </c>
      <c r="C358" s="306"/>
      <c r="D358" s="306"/>
      <c r="E358" s="306"/>
      <c r="F358" s="306"/>
      <c r="G358" s="306"/>
      <c r="H358" s="53">
        <f>SUM(H345:H356)</f>
        <v>108.92</v>
      </c>
      <c r="I358" s="161" t="s">
        <v>517</v>
      </c>
    </row>
    <row r="359" spans="1:9">
      <c r="A359" s="248"/>
      <c r="F359" s="244"/>
      <c r="G359" s="244"/>
      <c r="H359" s="244"/>
      <c r="I359" s="159"/>
    </row>
    <row r="360" spans="1:9" ht="29.25" customHeight="1">
      <c r="A360" s="246" t="s">
        <v>36</v>
      </c>
      <c r="B360" s="395" t="s">
        <v>286</v>
      </c>
      <c r="C360" s="395"/>
      <c r="D360" s="395"/>
      <c r="E360" s="395"/>
      <c r="F360" s="395"/>
      <c r="G360" s="395"/>
      <c r="H360" s="395"/>
      <c r="I360" s="396"/>
    </row>
    <row r="361" spans="1:9">
      <c r="A361" s="248"/>
      <c r="I361" s="159"/>
    </row>
    <row r="362" spans="1:9">
      <c r="A362" s="249" t="s">
        <v>150</v>
      </c>
      <c r="B362" s="384"/>
      <c r="C362" s="385"/>
      <c r="D362" s="385"/>
      <c r="E362" s="52" t="s">
        <v>13</v>
      </c>
      <c r="F362" s="52" t="s">
        <v>164</v>
      </c>
      <c r="G362" s="52" t="s">
        <v>165</v>
      </c>
      <c r="H362" s="80" t="s">
        <v>136</v>
      </c>
      <c r="I362" s="161" t="s">
        <v>137</v>
      </c>
    </row>
    <row r="363" spans="1:9">
      <c r="A363" s="386" t="s">
        <v>529</v>
      </c>
      <c r="B363" s="374"/>
      <c r="E363" s="53">
        <v>2</v>
      </c>
      <c r="F363" s="53">
        <v>12.85</v>
      </c>
      <c r="G363" s="53">
        <v>7.9</v>
      </c>
      <c r="H363" s="53">
        <f>E363*F363*G363</f>
        <v>203.03</v>
      </c>
      <c r="I363" s="162" t="s">
        <v>517</v>
      </c>
    </row>
    <row r="364" spans="1:9">
      <c r="A364" s="248" t="s">
        <v>530</v>
      </c>
      <c r="E364" s="53">
        <v>2</v>
      </c>
      <c r="F364" s="53"/>
      <c r="G364" s="53"/>
      <c r="H364" s="53">
        <f>(97.59*2)</f>
        <v>195.18</v>
      </c>
      <c r="I364" s="162" t="s">
        <v>517</v>
      </c>
    </row>
    <row r="365" spans="1:9">
      <c r="A365" s="248" t="s">
        <v>530</v>
      </c>
      <c r="E365" s="53">
        <v>2</v>
      </c>
      <c r="F365" s="53">
        <v>20.85</v>
      </c>
      <c r="G365" s="53">
        <v>1.5</v>
      </c>
      <c r="H365" s="53">
        <f>(E365*F365*G365)</f>
        <v>62.550000000000004</v>
      </c>
      <c r="I365" s="162" t="s">
        <v>517</v>
      </c>
    </row>
    <row r="366" spans="1:9">
      <c r="A366" s="248" t="s">
        <v>483</v>
      </c>
      <c r="E366" s="53">
        <v>2</v>
      </c>
      <c r="F366" s="53">
        <f>(1.2+0.6+0.6)</f>
        <v>2.4</v>
      </c>
      <c r="G366" s="53">
        <v>2.4</v>
      </c>
      <c r="H366" s="53">
        <f>E366*F366*G366</f>
        <v>11.52</v>
      </c>
      <c r="I366" s="162" t="s">
        <v>517</v>
      </c>
    </row>
    <row r="367" spans="1:9">
      <c r="A367" s="248"/>
      <c r="E367" s="53"/>
      <c r="F367" s="53"/>
      <c r="G367" s="53"/>
      <c r="H367" s="53">
        <v>5.3</v>
      </c>
      <c r="I367" s="162" t="s">
        <v>94</v>
      </c>
    </row>
    <row r="368" spans="1:9">
      <c r="A368" s="248"/>
      <c r="E368" s="53"/>
      <c r="F368" s="53"/>
      <c r="G368" s="53"/>
      <c r="H368" s="53">
        <v>7.27</v>
      </c>
      <c r="I368" s="162" t="s">
        <v>94</v>
      </c>
    </row>
    <row r="369" spans="1:9">
      <c r="A369" s="248"/>
      <c r="C369" s="243"/>
      <c r="D369" s="243"/>
      <c r="E369" s="243"/>
      <c r="F369" s="266"/>
      <c r="G369" s="266"/>
      <c r="H369" s="266"/>
      <c r="I369" s="267"/>
    </row>
    <row r="370" spans="1:9">
      <c r="A370" s="248"/>
      <c r="B370" s="306" t="s">
        <v>155</v>
      </c>
      <c r="C370" s="306"/>
      <c r="D370" s="306"/>
      <c r="E370" s="306"/>
      <c r="F370" s="306"/>
      <c r="G370" s="306"/>
      <c r="H370" s="53">
        <f>H363+H364+H365+H366+H367+H368</f>
        <v>484.85</v>
      </c>
      <c r="I370" s="161" t="s">
        <v>517</v>
      </c>
    </row>
    <row r="371" spans="1:9">
      <c r="A371" s="248"/>
      <c r="F371" s="244"/>
      <c r="G371" s="244"/>
      <c r="H371" s="244"/>
      <c r="I371" s="159"/>
    </row>
    <row r="372" spans="1:9" ht="27.75" customHeight="1">
      <c r="A372" s="246" t="s">
        <v>131</v>
      </c>
      <c r="B372" s="395" t="s">
        <v>287</v>
      </c>
      <c r="C372" s="395"/>
      <c r="D372" s="395"/>
      <c r="E372" s="395"/>
      <c r="F372" s="395"/>
      <c r="G372" s="395"/>
      <c r="H372" s="395"/>
      <c r="I372" s="396"/>
    </row>
    <row r="373" spans="1:9">
      <c r="A373" s="248"/>
      <c r="I373" s="159"/>
    </row>
    <row r="374" spans="1:9">
      <c r="A374" s="249" t="s">
        <v>150</v>
      </c>
      <c r="B374" s="306"/>
      <c r="C374" s="306"/>
      <c r="D374" s="306"/>
      <c r="E374" s="384"/>
      <c r="F374" s="52" t="s">
        <v>157</v>
      </c>
      <c r="G374" s="52" t="s">
        <v>162</v>
      </c>
      <c r="H374" s="80" t="s">
        <v>136</v>
      </c>
      <c r="I374" s="161" t="s">
        <v>137</v>
      </c>
    </row>
    <row r="375" spans="1:9">
      <c r="A375" s="248" t="s">
        <v>288</v>
      </c>
      <c r="E375" s="244"/>
      <c r="F375" s="53">
        <v>7.2</v>
      </c>
      <c r="G375" s="53">
        <v>3.3</v>
      </c>
      <c r="H375" s="53">
        <f>F375*G375</f>
        <v>23.759999999999998</v>
      </c>
      <c r="I375" s="162" t="s">
        <v>94</v>
      </c>
    </row>
    <row r="376" spans="1:9">
      <c r="A376" s="248" t="s">
        <v>289</v>
      </c>
      <c r="E376" s="244"/>
      <c r="F376" s="53">
        <v>7.2</v>
      </c>
      <c r="G376" s="53">
        <v>3.3</v>
      </c>
      <c r="H376" s="53">
        <f>F376*G376</f>
        <v>23.759999999999998</v>
      </c>
      <c r="I376" s="162" t="s">
        <v>94</v>
      </c>
    </row>
    <row r="377" spans="1:9">
      <c r="A377" s="248" t="s">
        <v>209</v>
      </c>
      <c r="E377" s="244"/>
      <c r="F377" s="53">
        <v>5.7</v>
      </c>
      <c r="G377" s="53">
        <v>3.3</v>
      </c>
      <c r="H377" s="53">
        <f>F377</f>
        <v>5.7</v>
      </c>
      <c r="I377" s="162" t="s">
        <v>94</v>
      </c>
    </row>
    <row r="378" spans="1:9">
      <c r="A378" s="248"/>
      <c r="F378" s="244"/>
      <c r="G378" s="244"/>
      <c r="H378" s="244"/>
      <c r="I378" s="159"/>
    </row>
    <row r="379" spans="1:9">
      <c r="A379" s="248"/>
      <c r="B379" s="306" t="s">
        <v>155</v>
      </c>
      <c r="C379" s="306"/>
      <c r="D379" s="306"/>
      <c r="E379" s="306"/>
      <c r="F379" s="306"/>
      <c r="G379" s="306"/>
      <c r="H379" s="53">
        <f>SUM(H375:H377)</f>
        <v>53.22</v>
      </c>
      <c r="I379" s="161" t="s">
        <v>94</v>
      </c>
    </row>
    <row r="380" spans="1:9">
      <c r="A380" s="248"/>
      <c r="F380" s="244"/>
      <c r="G380" s="244"/>
      <c r="H380" s="244"/>
      <c r="I380" s="159"/>
    </row>
    <row r="381" spans="1:9">
      <c r="A381" s="250">
        <v>7</v>
      </c>
      <c r="B381" s="393" t="s">
        <v>167</v>
      </c>
      <c r="C381" s="393"/>
      <c r="D381" s="393"/>
      <c r="E381" s="393"/>
      <c r="F381" s="393"/>
      <c r="G381" s="393"/>
      <c r="H381" s="393"/>
      <c r="I381" s="394"/>
    </row>
    <row r="382" spans="1:9">
      <c r="A382" s="248"/>
      <c r="F382" s="244"/>
      <c r="G382" s="244"/>
      <c r="H382" s="244"/>
      <c r="I382" s="159"/>
    </row>
    <row r="383" spans="1:9">
      <c r="A383" s="253" t="s">
        <v>23</v>
      </c>
      <c r="B383" s="408" t="s">
        <v>55</v>
      </c>
      <c r="C383" s="408"/>
      <c r="D383" s="408"/>
      <c r="E383" s="408"/>
      <c r="F383" s="408"/>
      <c r="G383" s="408"/>
      <c r="H383" s="408"/>
      <c r="I383" s="409"/>
    </row>
    <row r="384" spans="1:9">
      <c r="A384" s="248"/>
      <c r="F384" s="244"/>
      <c r="G384" s="244"/>
      <c r="H384" s="244"/>
      <c r="I384" s="159"/>
    </row>
    <row r="385" spans="1:9">
      <c r="A385" s="246" t="s">
        <v>428</v>
      </c>
      <c r="B385" s="395" t="str">
        <f>UPPER("Contrapiso de concreto não-estrutural, espessura 3cm e preparo mecânico")</f>
        <v>CONTRAPISO DE CONCRETO NÃO-ESTRUTURAL, ESPESSURA 3CM E PREPARO MECÂNICO</v>
      </c>
      <c r="C385" s="395"/>
      <c r="D385" s="395"/>
      <c r="E385" s="395"/>
      <c r="F385" s="395"/>
      <c r="G385" s="395"/>
      <c r="H385" s="395"/>
      <c r="I385" s="396"/>
    </row>
    <row r="386" spans="1:9">
      <c r="A386" s="248"/>
      <c r="I386" s="159"/>
    </row>
    <row r="387" spans="1:9">
      <c r="A387" s="249" t="s">
        <v>150</v>
      </c>
      <c r="B387" s="306"/>
      <c r="C387" s="306"/>
      <c r="D387" s="306"/>
      <c r="E387" s="306"/>
      <c r="F387" s="384"/>
      <c r="G387" s="52" t="s">
        <v>151</v>
      </c>
      <c r="H387" s="80" t="s">
        <v>136</v>
      </c>
      <c r="I387" s="161" t="s">
        <v>137</v>
      </c>
    </row>
    <row r="388" spans="1:9">
      <c r="A388" s="248" t="s">
        <v>427</v>
      </c>
      <c r="F388" s="244"/>
      <c r="G388" s="53">
        <f>(7.35*1.2)</f>
        <v>8.8199999999999985</v>
      </c>
      <c r="H388" s="53">
        <f t="shared" ref="H388" si="2">G388</f>
        <v>8.8199999999999985</v>
      </c>
      <c r="I388" s="162" t="s">
        <v>94</v>
      </c>
    </row>
    <row r="389" spans="1:9">
      <c r="A389" s="248"/>
      <c r="F389" s="244"/>
      <c r="G389" s="244"/>
      <c r="H389" s="244"/>
      <c r="I389" s="159"/>
    </row>
    <row r="390" spans="1:9">
      <c r="A390" s="248"/>
      <c r="B390" s="306" t="s">
        <v>155</v>
      </c>
      <c r="C390" s="306"/>
      <c r="D390" s="306"/>
      <c r="E390" s="306"/>
      <c r="F390" s="306"/>
      <c r="G390" s="306"/>
      <c r="H390" s="53">
        <f>SUM(H388)</f>
        <v>8.8199999999999985</v>
      </c>
      <c r="I390" s="161" t="s">
        <v>94</v>
      </c>
    </row>
    <row r="391" spans="1:9">
      <c r="A391" s="248"/>
      <c r="F391" s="244"/>
      <c r="G391" s="244"/>
      <c r="H391" s="244"/>
      <c r="I391" s="159"/>
    </row>
    <row r="392" spans="1:9">
      <c r="A392" s="246" t="s">
        <v>429</v>
      </c>
      <c r="B392" s="395" t="str">
        <f>UPPER("Camada regularizadora traço 1:4 (cimento e areia) espessura 2cm")</f>
        <v>CAMADA REGULARIZADORA TRAÇO 1:4 (CIMENTO E AREIA) ESPESSURA 2CM</v>
      </c>
      <c r="C392" s="395"/>
      <c r="D392" s="395"/>
      <c r="E392" s="395"/>
      <c r="F392" s="395"/>
      <c r="G392" s="395"/>
      <c r="H392" s="395"/>
      <c r="I392" s="396"/>
    </row>
    <row r="393" spans="1:9">
      <c r="A393" s="248"/>
      <c r="I393" s="159"/>
    </row>
    <row r="394" spans="1:9">
      <c r="A394" s="249" t="s">
        <v>150</v>
      </c>
      <c r="B394" s="306"/>
      <c r="C394" s="306"/>
      <c r="D394" s="306"/>
      <c r="E394" s="306"/>
      <c r="F394" s="384"/>
      <c r="G394" s="52" t="s">
        <v>151</v>
      </c>
      <c r="H394" s="80" t="s">
        <v>136</v>
      </c>
      <c r="I394" s="161" t="s">
        <v>137</v>
      </c>
    </row>
    <row r="395" spans="1:9">
      <c r="A395" s="248" t="s">
        <v>427</v>
      </c>
      <c r="F395" s="244"/>
      <c r="G395" s="53">
        <f>(H390)</f>
        <v>8.8199999999999985</v>
      </c>
      <c r="H395" s="53">
        <f t="shared" ref="H395:H407" si="3">G395</f>
        <v>8.8199999999999985</v>
      </c>
      <c r="I395" s="162" t="s">
        <v>94</v>
      </c>
    </row>
    <row r="396" spans="1:9">
      <c r="A396" s="247" t="s">
        <v>273</v>
      </c>
      <c r="B396" s="78"/>
      <c r="E396" s="244"/>
      <c r="F396" s="244"/>
      <c r="G396" s="53">
        <v>10.53</v>
      </c>
      <c r="H396" s="53">
        <f t="shared" si="3"/>
        <v>10.53</v>
      </c>
      <c r="I396" s="162" t="s">
        <v>94</v>
      </c>
    </row>
    <row r="397" spans="1:9">
      <c r="A397" s="248" t="s">
        <v>271</v>
      </c>
      <c r="E397" s="244"/>
      <c r="F397" s="244"/>
      <c r="G397" s="53">
        <v>7</v>
      </c>
      <c r="H397" s="53">
        <f t="shared" si="3"/>
        <v>7</v>
      </c>
      <c r="I397" s="162" t="s">
        <v>94</v>
      </c>
    </row>
    <row r="398" spans="1:9">
      <c r="A398" s="248" t="s">
        <v>288</v>
      </c>
      <c r="E398" s="244"/>
      <c r="F398" s="244"/>
      <c r="G398" s="53">
        <v>3.23</v>
      </c>
      <c r="H398" s="53">
        <f t="shared" si="3"/>
        <v>3.23</v>
      </c>
      <c r="I398" s="162" t="s">
        <v>94</v>
      </c>
    </row>
    <row r="399" spans="1:9">
      <c r="A399" s="248" t="s">
        <v>289</v>
      </c>
      <c r="E399" s="244"/>
      <c r="F399" s="244"/>
      <c r="G399" s="53">
        <v>3.23</v>
      </c>
      <c r="H399" s="53">
        <f t="shared" si="3"/>
        <v>3.23</v>
      </c>
      <c r="I399" s="162" t="s">
        <v>94</v>
      </c>
    </row>
    <row r="400" spans="1:9">
      <c r="A400" s="248" t="s">
        <v>290</v>
      </c>
      <c r="F400" s="244"/>
      <c r="G400" s="53">
        <v>4.09</v>
      </c>
      <c r="H400" s="53">
        <f t="shared" si="3"/>
        <v>4.09</v>
      </c>
      <c r="I400" s="162" t="s">
        <v>94</v>
      </c>
    </row>
    <row r="401" spans="1:9">
      <c r="A401" s="248" t="s">
        <v>259</v>
      </c>
      <c r="F401" s="244"/>
      <c r="G401" s="53">
        <v>18.14</v>
      </c>
      <c r="H401" s="53">
        <f t="shared" si="3"/>
        <v>18.14</v>
      </c>
      <c r="I401" s="162" t="s">
        <v>94</v>
      </c>
    </row>
    <row r="402" spans="1:9">
      <c r="A402" s="248" t="s">
        <v>291</v>
      </c>
      <c r="F402" s="244"/>
      <c r="G402" s="53">
        <v>10.94</v>
      </c>
      <c r="H402" s="53">
        <f t="shared" si="3"/>
        <v>10.94</v>
      </c>
      <c r="I402" s="162" t="s">
        <v>94</v>
      </c>
    </row>
    <row r="403" spans="1:9">
      <c r="A403" s="248" t="s">
        <v>209</v>
      </c>
      <c r="F403" s="244"/>
      <c r="G403" s="53">
        <v>2.0299999999999998</v>
      </c>
      <c r="H403" s="53">
        <f t="shared" si="3"/>
        <v>2.0299999999999998</v>
      </c>
      <c r="I403" s="162" t="s">
        <v>94</v>
      </c>
    </row>
    <row r="404" spans="1:9">
      <c r="A404" s="248" t="s">
        <v>153</v>
      </c>
      <c r="F404" s="244"/>
      <c r="G404" s="53">
        <v>6.72</v>
      </c>
      <c r="H404" s="53">
        <f t="shared" si="3"/>
        <v>6.72</v>
      </c>
      <c r="I404" s="162" t="s">
        <v>94</v>
      </c>
    </row>
    <row r="405" spans="1:9">
      <c r="A405" s="248" t="s">
        <v>152</v>
      </c>
      <c r="F405" s="244"/>
      <c r="G405" s="53">
        <v>6.18</v>
      </c>
      <c r="H405" s="53">
        <f t="shared" si="3"/>
        <v>6.18</v>
      </c>
      <c r="I405" s="162" t="s">
        <v>94</v>
      </c>
    </row>
    <row r="406" spans="1:9">
      <c r="A406" s="248" t="s">
        <v>208</v>
      </c>
      <c r="F406" s="244"/>
      <c r="G406" s="53">
        <v>21.7</v>
      </c>
      <c r="H406" s="53">
        <f t="shared" si="3"/>
        <v>21.7</v>
      </c>
      <c r="I406" s="162" t="s">
        <v>94</v>
      </c>
    </row>
    <row r="407" spans="1:9">
      <c r="A407" s="248" t="s">
        <v>260</v>
      </c>
      <c r="F407" s="244"/>
      <c r="G407" s="53">
        <v>15.13</v>
      </c>
      <c r="H407" s="53">
        <f t="shared" si="3"/>
        <v>15.13</v>
      </c>
      <c r="I407" s="162" t="s">
        <v>94</v>
      </c>
    </row>
    <row r="408" spans="1:9">
      <c r="A408" s="248"/>
      <c r="F408" s="244"/>
      <c r="G408" s="244"/>
      <c r="H408" s="244"/>
      <c r="I408" s="159"/>
    </row>
    <row r="409" spans="1:9">
      <c r="A409" s="248"/>
      <c r="B409" s="306" t="s">
        <v>155</v>
      </c>
      <c r="C409" s="306"/>
      <c r="D409" s="306"/>
      <c r="E409" s="306"/>
      <c r="F409" s="306"/>
      <c r="G409" s="306"/>
      <c r="H409" s="53">
        <f>SUM(H395:H407)</f>
        <v>117.74</v>
      </c>
      <c r="I409" s="161" t="s">
        <v>94</v>
      </c>
    </row>
    <row r="410" spans="1:9">
      <c r="A410" s="248"/>
      <c r="I410" s="159"/>
    </row>
    <row r="411" spans="1:9" ht="42.75" customHeight="1">
      <c r="A411" s="246" t="s">
        <v>430</v>
      </c>
      <c r="B411" s="395" t="s">
        <v>312</v>
      </c>
      <c r="C411" s="395"/>
      <c r="D411" s="395"/>
      <c r="E411" s="395"/>
      <c r="F411" s="395"/>
      <c r="G411" s="395"/>
      <c r="H411" s="395"/>
      <c r="I411" s="396"/>
    </row>
    <row r="412" spans="1:9">
      <c r="A412" s="248"/>
      <c r="I412" s="159"/>
    </row>
    <row r="413" spans="1:9">
      <c r="A413" s="249" t="s">
        <v>150</v>
      </c>
      <c r="B413" s="306"/>
      <c r="C413" s="306"/>
      <c r="D413" s="306"/>
      <c r="E413" s="306"/>
      <c r="F413" s="384"/>
      <c r="G413" s="52" t="s">
        <v>151</v>
      </c>
      <c r="H413" s="80" t="s">
        <v>136</v>
      </c>
      <c r="I413" s="161" t="s">
        <v>137</v>
      </c>
    </row>
    <row r="414" spans="1:9">
      <c r="A414" s="247" t="s">
        <v>273</v>
      </c>
      <c r="B414" s="78"/>
      <c r="E414" s="244"/>
      <c r="F414" s="244"/>
      <c r="G414" s="53">
        <v>10.53</v>
      </c>
      <c r="H414" s="53">
        <f t="shared" ref="H414:H425" si="4">G414</f>
        <v>10.53</v>
      </c>
      <c r="I414" s="162" t="s">
        <v>94</v>
      </c>
    </row>
    <row r="415" spans="1:9">
      <c r="A415" s="248" t="s">
        <v>271</v>
      </c>
      <c r="E415" s="244"/>
      <c r="F415" s="244"/>
      <c r="G415" s="53">
        <v>7</v>
      </c>
      <c r="H415" s="53">
        <f t="shared" si="4"/>
        <v>7</v>
      </c>
      <c r="I415" s="162" t="s">
        <v>94</v>
      </c>
    </row>
    <row r="416" spans="1:9">
      <c r="A416" s="248" t="s">
        <v>288</v>
      </c>
      <c r="E416" s="244"/>
      <c r="F416" s="244"/>
      <c r="G416" s="53">
        <v>3.23</v>
      </c>
      <c r="H416" s="53">
        <f t="shared" si="4"/>
        <v>3.23</v>
      </c>
      <c r="I416" s="162" t="s">
        <v>94</v>
      </c>
    </row>
    <row r="417" spans="1:9">
      <c r="A417" s="248" t="s">
        <v>289</v>
      </c>
      <c r="E417" s="244"/>
      <c r="F417" s="244"/>
      <c r="G417" s="53">
        <v>3.23</v>
      </c>
      <c r="H417" s="53">
        <f t="shared" si="4"/>
        <v>3.23</v>
      </c>
      <c r="I417" s="162" t="s">
        <v>94</v>
      </c>
    </row>
    <row r="418" spans="1:9">
      <c r="A418" s="248" t="s">
        <v>290</v>
      </c>
      <c r="F418" s="244"/>
      <c r="G418" s="53">
        <v>4.09</v>
      </c>
      <c r="H418" s="53">
        <f t="shared" si="4"/>
        <v>4.09</v>
      </c>
      <c r="I418" s="162" t="s">
        <v>94</v>
      </c>
    </row>
    <row r="419" spans="1:9">
      <c r="A419" s="248" t="s">
        <v>259</v>
      </c>
      <c r="F419" s="244"/>
      <c r="G419" s="53">
        <v>18.14</v>
      </c>
      <c r="H419" s="53">
        <f t="shared" si="4"/>
        <v>18.14</v>
      </c>
      <c r="I419" s="162" t="s">
        <v>94</v>
      </c>
    </row>
    <row r="420" spans="1:9">
      <c r="A420" s="248" t="s">
        <v>291</v>
      </c>
      <c r="F420" s="244"/>
      <c r="G420" s="53">
        <v>10.94</v>
      </c>
      <c r="H420" s="53">
        <f t="shared" si="4"/>
        <v>10.94</v>
      </c>
      <c r="I420" s="162" t="s">
        <v>94</v>
      </c>
    </row>
    <row r="421" spans="1:9">
      <c r="A421" s="248" t="s">
        <v>209</v>
      </c>
      <c r="F421" s="244"/>
      <c r="G421" s="53">
        <v>2.0299999999999998</v>
      </c>
      <c r="H421" s="53">
        <f t="shared" si="4"/>
        <v>2.0299999999999998</v>
      </c>
      <c r="I421" s="162" t="s">
        <v>94</v>
      </c>
    </row>
    <row r="422" spans="1:9">
      <c r="A422" s="248" t="s">
        <v>153</v>
      </c>
      <c r="F422" s="244"/>
      <c r="G422" s="53">
        <v>6.72</v>
      </c>
      <c r="H422" s="53">
        <f t="shared" si="4"/>
        <v>6.72</v>
      </c>
      <c r="I422" s="162" t="s">
        <v>94</v>
      </c>
    </row>
    <row r="423" spans="1:9">
      <c r="A423" s="248" t="s">
        <v>152</v>
      </c>
      <c r="F423" s="244"/>
      <c r="G423" s="53">
        <v>6.18</v>
      </c>
      <c r="H423" s="53">
        <f t="shared" si="4"/>
        <v>6.18</v>
      </c>
      <c r="I423" s="162" t="s">
        <v>94</v>
      </c>
    </row>
    <row r="424" spans="1:9">
      <c r="A424" s="248" t="s">
        <v>208</v>
      </c>
      <c r="F424" s="244"/>
      <c r="G424" s="53">
        <v>21.7</v>
      </c>
      <c r="H424" s="53">
        <f t="shared" si="4"/>
        <v>21.7</v>
      </c>
      <c r="I424" s="162" t="s">
        <v>94</v>
      </c>
    </row>
    <row r="425" spans="1:9">
      <c r="A425" s="248" t="s">
        <v>260</v>
      </c>
      <c r="F425" s="244"/>
      <c r="G425" s="53">
        <v>15.13</v>
      </c>
      <c r="H425" s="53">
        <f t="shared" si="4"/>
        <v>15.13</v>
      </c>
      <c r="I425" s="162" t="s">
        <v>94</v>
      </c>
    </row>
    <row r="426" spans="1:9">
      <c r="A426" s="248"/>
      <c r="F426" s="244"/>
      <c r="G426" s="244"/>
      <c r="H426" s="244"/>
      <c r="I426" s="159"/>
    </row>
    <row r="427" spans="1:9">
      <c r="A427" s="248"/>
      <c r="B427" s="306" t="s">
        <v>155</v>
      </c>
      <c r="C427" s="306"/>
      <c r="D427" s="306"/>
      <c r="E427" s="306"/>
      <c r="F427" s="306"/>
      <c r="G427" s="306"/>
      <c r="H427" s="53">
        <f>SUM(H414:H425)</f>
        <v>108.92</v>
      </c>
      <c r="I427" s="161" t="s">
        <v>94</v>
      </c>
    </row>
    <row r="428" spans="1:9">
      <c r="A428" s="248"/>
      <c r="I428" s="159"/>
    </row>
    <row r="429" spans="1:9">
      <c r="A429" s="246" t="s">
        <v>431</v>
      </c>
      <c r="B429" s="395" t="s">
        <v>240</v>
      </c>
      <c r="C429" s="395"/>
      <c r="D429" s="395"/>
      <c r="E429" s="395"/>
      <c r="F429" s="395"/>
      <c r="G429" s="395"/>
      <c r="H429" s="395"/>
      <c r="I429" s="396"/>
    </row>
    <row r="430" spans="1:9">
      <c r="A430" s="248"/>
      <c r="I430" s="159"/>
    </row>
    <row r="431" spans="1:9">
      <c r="A431" s="249" t="s">
        <v>150</v>
      </c>
      <c r="B431" s="306"/>
      <c r="C431" s="306"/>
      <c r="D431" s="306"/>
      <c r="E431" s="79"/>
      <c r="F431" s="52" t="s">
        <v>159</v>
      </c>
      <c r="G431" s="52" t="s">
        <v>163</v>
      </c>
      <c r="H431" s="80" t="s">
        <v>136</v>
      </c>
      <c r="I431" s="161" t="s">
        <v>137</v>
      </c>
    </row>
    <row r="432" spans="1:9">
      <c r="A432" s="247" t="s">
        <v>273</v>
      </c>
      <c r="E432" s="244"/>
      <c r="F432" s="53">
        <v>0.9</v>
      </c>
      <c r="G432" s="53">
        <v>0.2</v>
      </c>
      <c r="H432" s="53">
        <f>(F432*G432)</f>
        <v>0.18000000000000002</v>
      </c>
      <c r="I432" s="162" t="s">
        <v>94</v>
      </c>
    </row>
    <row r="433" spans="1:9">
      <c r="A433" s="248" t="s">
        <v>271</v>
      </c>
      <c r="E433" s="244"/>
      <c r="F433" s="53">
        <v>0.8</v>
      </c>
      <c r="G433" s="53">
        <v>0.2</v>
      </c>
      <c r="H433" s="53">
        <f t="shared" ref="H433:H443" si="5">(F433*G433)</f>
        <v>0.16000000000000003</v>
      </c>
      <c r="I433" s="162" t="s">
        <v>94</v>
      </c>
    </row>
    <row r="434" spans="1:9">
      <c r="A434" s="248" t="s">
        <v>288</v>
      </c>
      <c r="E434" s="244"/>
      <c r="F434" s="53">
        <v>0.9</v>
      </c>
      <c r="G434" s="53">
        <v>0.2</v>
      </c>
      <c r="H434" s="53">
        <f t="shared" si="5"/>
        <v>0.18000000000000002</v>
      </c>
      <c r="I434" s="162" t="s">
        <v>94</v>
      </c>
    </row>
    <row r="435" spans="1:9">
      <c r="A435" s="248" t="s">
        <v>289</v>
      </c>
      <c r="F435" s="53">
        <v>0.9</v>
      </c>
      <c r="G435" s="53">
        <v>0.2</v>
      </c>
      <c r="H435" s="53">
        <f t="shared" si="5"/>
        <v>0.18000000000000002</v>
      </c>
      <c r="I435" s="162" t="s">
        <v>94</v>
      </c>
    </row>
    <row r="436" spans="1:9">
      <c r="A436" s="248" t="s">
        <v>290</v>
      </c>
      <c r="F436" s="53">
        <v>0.8</v>
      </c>
      <c r="G436" s="53">
        <v>0.2</v>
      </c>
      <c r="H436" s="53">
        <f t="shared" si="5"/>
        <v>0.16000000000000003</v>
      </c>
      <c r="I436" s="162" t="s">
        <v>94</v>
      </c>
    </row>
    <row r="437" spans="1:9">
      <c r="A437" s="248" t="s">
        <v>259</v>
      </c>
      <c r="F437" s="53">
        <v>3.7</v>
      </c>
      <c r="G437" s="53">
        <v>0.2</v>
      </c>
      <c r="H437" s="53">
        <f t="shared" si="5"/>
        <v>0.7400000000000001</v>
      </c>
      <c r="I437" s="162" t="s">
        <v>94</v>
      </c>
    </row>
    <row r="438" spans="1:9">
      <c r="A438" s="248" t="s">
        <v>209</v>
      </c>
      <c r="F438" s="53">
        <v>0.8</v>
      </c>
      <c r="G438" s="53">
        <v>0.2</v>
      </c>
      <c r="H438" s="53">
        <f t="shared" si="5"/>
        <v>0.16000000000000003</v>
      </c>
      <c r="I438" s="162" t="s">
        <v>94</v>
      </c>
    </row>
    <row r="439" spans="1:9">
      <c r="A439" s="248" t="s">
        <v>153</v>
      </c>
      <c r="F439" s="53">
        <v>0.9</v>
      </c>
      <c r="G439" s="53">
        <v>0.2</v>
      </c>
      <c r="H439" s="53">
        <f t="shared" si="5"/>
        <v>0.18000000000000002</v>
      </c>
      <c r="I439" s="162" t="s">
        <v>94</v>
      </c>
    </row>
    <row r="440" spans="1:9">
      <c r="A440" s="248" t="s">
        <v>208</v>
      </c>
      <c r="F440" s="53">
        <v>0.9</v>
      </c>
      <c r="G440" s="53">
        <v>0.2</v>
      </c>
      <c r="H440" s="53">
        <f t="shared" si="5"/>
        <v>0.18000000000000002</v>
      </c>
      <c r="I440" s="162" t="s">
        <v>94</v>
      </c>
    </row>
    <row r="441" spans="1:9">
      <c r="A441" s="248" t="s">
        <v>208</v>
      </c>
      <c r="F441" s="53">
        <v>1.8</v>
      </c>
      <c r="G441" s="53">
        <v>0.2</v>
      </c>
      <c r="H441" s="53">
        <f t="shared" si="5"/>
        <v>0.36000000000000004</v>
      </c>
      <c r="I441" s="162" t="s">
        <v>94</v>
      </c>
    </row>
    <row r="442" spans="1:9">
      <c r="A442" s="248" t="s">
        <v>260</v>
      </c>
      <c r="F442" s="53">
        <v>11.35</v>
      </c>
      <c r="G442" s="53">
        <v>0.2</v>
      </c>
      <c r="H442" s="53">
        <f t="shared" si="5"/>
        <v>2.27</v>
      </c>
      <c r="I442" s="162" t="s">
        <v>94</v>
      </c>
    </row>
    <row r="443" spans="1:9">
      <c r="A443" s="248" t="s">
        <v>313</v>
      </c>
      <c r="F443" s="53">
        <v>0.8</v>
      </c>
      <c r="G443" s="53">
        <v>0.2</v>
      </c>
      <c r="H443" s="53">
        <f t="shared" si="5"/>
        <v>0.16000000000000003</v>
      </c>
      <c r="I443" s="162" t="s">
        <v>94</v>
      </c>
    </row>
    <row r="444" spans="1:9">
      <c r="A444" s="248"/>
      <c r="F444" s="244"/>
      <c r="G444" s="244"/>
      <c r="H444" s="244"/>
      <c r="I444" s="159"/>
    </row>
    <row r="445" spans="1:9">
      <c r="A445" s="248"/>
      <c r="B445" s="306" t="s">
        <v>155</v>
      </c>
      <c r="C445" s="306"/>
      <c r="D445" s="306"/>
      <c r="E445" s="306"/>
      <c r="F445" s="306"/>
      <c r="G445" s="306"/>
      <c r="H445" s="53">
        <f>SUM(H432:H444)</f>
        <v>4.91</v>
      </c>
      <c r="I445" s="161" t="s">
        <v>94</v>
      </c>
    </row>
    <row r="446" spans="1:9">
      <c r="A446" s="248"/>
      <c r="B446" s="243"/>
      <c r="C446" s="243"/>
      <c r="D446" s="243"/>
      <c r="E446" s="243"/>
      <c r="F446" s="243"/>
      <c r="G446" s="243"/>
      <c r="H446" s="244"/>
      <c r="I446" s="159"/>
    </row>
    <row r="447" spans="1:9">
      <c r="A447" s="253" t="s">
        <v>414</v>
      </c>
      <c r="B447" s="408" t="s">
        <v>37</v>
      </c>
      <c r="C447" s="408"/>
      <c r="D447" s="408"/>
      <c r="E447" s="408"/>
      <c r="F447" s="408"/>
      <c r="G447" s="408"/>
      <c r="H447" s="408"/>
      <c r="I447" s="409"/>
    </row>
    <row r="448" spans="1:9">
      <c r="A448" s="248"/>
      <c r="B448" s="243"/>
      <c r="C448" s="243"/>
      <c r="D448" s="243"/>
      <c r="E448" s="243"/>
      <c r="F448" s="243"/>
      <c r="G448" s="243"/>
      <c r="H448" s="244"/>
      <c r="I448" s="159"/>
    </row>
    <row r="449" spans="1:9">
      <c r="A449" s="246" t="s">
        <v>432</v>
      </c>
      <c r="B449" s="395" t="str">
        <f>UPPER("Contrapiso de concreto não-estrutural, espessura 3cm e preparo mecânico")</f>
        <v>CONTRAPISO DE CONCRETO NÃO-ESTRUTURAL, ESPESSURA 3CM E PREPARO MECÂNICO</v>
      </c>
      <c r="C449" s="395"/>
      <c r="D449" s="395"/>
      <c r="E449" s="395"/>
      <c r="F449" s="395"/>
      <c r="G449" s="395"/>
      <c r="H449" s="395"/>
      <c r="I449" s="396"/>
    </row>
    <row r="450" spans="1:9">
      <c r="A450" s="248"/>
      <c r="I450" s="159"/>
    </row>
    <row r="451" spans="1:9">
      <c r="A451" s="249" t="s">
        <v>150</v>
      </c>
      <c r="B451" s="384"/>
      <c r="C451" s="385"/>
      <c r="D451" s="385"/>
      <c r="E451" s="307"/>
      <c r="F451" s="52" t="s">
        <v>197</v>
      </c>
      <c r="G451" s="52" t="s">
        <v>198</v>
      </c>
      <c r="H451" s="52" t="s">
        <v>136</v>
      </c>
      <c r="I451" s="161" t="s">
        <v>137</v>
      </c>
    </row>
    <row r="452" spans="1:9">
      <c r="A452" s="248" t="s">
        <v>168</v>
      </c>
      <c r="E452" s="244"/>
      <c r="F452" s="53">
        <v>14.65</v>
      </c>
      <c r="G452" s="53">
        <v>1.3</v>
      </c>
      <c r="H452" s="53">
        <f t="shared" ref="H452:H454" si="6">(F452*G452)</f>
        <v>19.045000000000002</v>
      </c>
      <c r="I452" s="162" t="s">
        <v>94</v>
      </c>
    </row>
    <row r="453" spans="1:9">
      <c r="A453" s="248" t="s">
        <v>316</v>
      </c>
      <c r="E453" s="244"/>
      <c r="F453" s="53">
        <v>12.8</v>
      </c>
      <c r="G453" s="53">
        <v>1.5</v>
      </c>
      <c r="H453" s="53">
        <f t="shared" si="6"/>
        <v>19.200000000000003</v>
      </c>
      <c r="I453" s="162" t="s">
        <v>94</v>
      </c>
    </row>
    <row r="454" spans="1:9">
      <c r="A454" s="248"/>
      <c r="E454" s="244"/>
      <c r="F454" s="53">
        <v>20.85</v>
      </c>
      <c r="G454" s="53">
        <v>1.5</v>
      </c>
      <c r="H454" s="53">
        <f t="shared" si="6"/>
        <v>31.275000000000002</v>
      </c>
      <c r="I454" s="162" t="s">
        <v>94</v>
      </c>
    </row>
    <row r="455" spans="1:9">
      <c r="A455" s="248"/>
      <c r="F455" s="244"/>
      <c r="G455" s="244"/>
      <c r="H455" s="244"/>
      <c r="I455" s="159"/>
    </row>
    <row r="456" spans="1:9">
      <c r="A456" s="248"/>
      <c r="B456" s="306" t="s">
        <v>155</v>
      </c>
      <c r="C456" s="306"/>
      <c r="D456" s="306"/>
      <c r="E456" s="306"/>
      <c r="F456" s="306"/>
      <c r="G456" s="306"/>
      <c r="H456" s="53">
        <f>SUM(H452:H455)</f>
        <v>69.52000000000001</v>
      </c>
      <c r="I456" s="161" t="s">
        <v>94</v>
      </c>
    </row>
    <row r="457" spans="1:9">
      <c r="A457" s="248"/>
      <c r="I457" s="159"/>
    </row>
    <row r="458" spans="1:9" ht="33.75" customHeight="1">
      <c r="A458" s="246" t="s">
        <v>433</v>
      </c>
      <c r="B458" s="395" t="str">
        <f>UPPER("Piso cimentado desempenado com acabamento liso espessura 2,0cm com junta plastica acabada 1,2m")</f>
        <v>PISO CIMENTADO DESEMPENADO COM ACABAMENTO LISO ESPESSURA 2,0CM COM JUNTA PLASTICA ACABADA 1,2M</v>
      </c>
      <c r="C458" s="395"/>
      <c r="D458" s="395"/>
      <c r="E458" s="395"/>
      <c r="F458" s="395"/>
      <c r="G458" s="395"/>
      <c r="H458" s="395"/>
      <c r="I458" s="396"/>
    </row>
    <row r="459" spans="1:9">
      <c r="A459" s="248"/>
      <c r="I459" s="159"/>
    </row>
    <row r="460" spans="1:9">
      <c r="A460" s="249" t="s">
        <v>150</v>
      </c>
      <c r="B460" s="306"/>
      <c r="C460" s="306"/>
      <c r="D460" s="306"/>
      <c r="E460" s="306"/>
      <c r="F460" s="384"/>
      <c r="G460" s="52" t="s">
        <v>151</v>
      </c>
      <c r="H460" s="80" t="s">
        <v>136</v>
      </c>
      <c r="I460" s="161" t="s">
        <v>137</v>
      </c>
    </row>
    <row r="461" spans="1:9">
      <c r="A461" s="248" t="s">
        <v>168</v>
      </c>
      <c r="E461" s="244"/>
      <c r="F461" s="244"/>
      <c r="G461" s="53">
        <f>(H452)</f>
        <v>19.045000000000002</v>
      </c>
      <c r="H461" s="53">
        <f>G461</f>
        <v>19.045000000000002</v>
      </c>
      <c r="I461" s="162" t="s">
        <v>94</v>
      </c>
    </row>
    <row r="462" spans="1:9">
      <c r="A462" s="248"/>
      <c r="F462" s="244"/>
      <c r="G462" s="244"/>
      <c r="H462" s="244"/>
      <c r="I462" s="159"/>
    </row>
    <row r="463" spans="1:9">
      <c r="A463" s="248"/>
      <c r="B463" s="306" t="s">
        <v>155</v>
      </c>
      <c r="C463" s="306"/>
      <c r="D463" s="306"/>
      <c r="E463" s="306"/>
      <c r="F463" s="306"/>
      <c r="G463" s="306"/>
      <c r="H463" s="53">
        <f>SUM(H461:H462)</f>
        <v>19.045000000000002</v>
      </c>
      <c r="I463" s="161" t="s">
        <v>94</v>
      </c>
    </row>
    <row r="464" spans="1:9">
      <c r="A464" s="248"/>
      <c r="B464" s="243"/>
      <c r="C464" s="243"/>
      <c r="D464" s="243"/>
      <c r="E464" s="243"/>
      <c r="F464" s="243"/>
      <c r="G464" s="243"/>
      <c r="H464" s="244"/>
      <c r="I464" s="159"/>
    </row>
    <row r="465" spans="1:9" ht="26.25" customHeight="1">
      <c r="A465" s="246" t="s">
        <v>434</v>
      </c>
      <c r="B465" s="395" t="s">
        <v>315</v>
      </c>
      <c r="C465" s="395"/>
      <c r="D465" s="395"/>
      <c r="E465" s="395"/>
      <c r="F465" s="395"/>
      <c r="G465" s="395"/>
      <c r="H465" s="395"/>
      <c r="I465" s="396"/>
    </row>
    <row r="466" spans="1:9">
      <c r="A466" s="248"/>
      <c r="I466" s="159"/>
    </row>
    <row r="467" spans="1:9">
      <c r="A467" s="249" t="s">
        <v>150</v>
      </c>
      <c r="B467" s="306"/>
      <c r="C467" s="306"/>
      <c r="D467" s="306"/>
      <c r="E467" s="306"/>
      <c r="F467" s="384"/>
      <c r="G467" s="52" t="s">
        <v>151</v>
      </c>
      <c r="H467" s="80" t="s">
        <v>136</v>
      </c>
      <c r="I467" s="161" t="s">
        <v>137</v>
      </c>
    </row>
    <row r="468" spans="1:9">
      <c r="A468" s="386" t="s">
        <v>166</v>
      </c>
      <c r="B468" s="374"/>
      <c r="E468" s="244"/>
      <c r="F468" s="244"/>
      <c r="G468" s="53">
        <f>(G395)</f>
        <v>8.8199999999999985</v>
      </c>
      <c r="H468" s="53">
        <f>G468</f>
        <v>8.8199999999999985</v>
      </c>
      <c r="I468" s="162" t="s">
        <v>94</v>
      </c>
    </row>
    <row r="469" spans="1:9">
      <c r="A469" s="248" t="s">
        <v>204</v>
      </c>
      <c r="E469" s="244"/>
      <c r="F469" s="244"/>
      <c r="G469" s="53">
        <f>(H463)</f>
        <v>19.045000000000002</v>
      </c>
      <c r="H469" s="53">
        <f t="shared" ref="H469:H471" si="7">G469</f>
        <v>19.045000000000002</v>
      </c>
      <c r="I469" s="162" t="s">
        <v>94</v>
      </c>
    </row>
    <row r="470" spans="1:9">
      <c r="A470" s="248" t="s">
        <v>317</v>
      </c>
      <c r="E470" s="244"/>
      <c r="F470" s="244"/>
      <c r="G470" s="53">
        <f>(H453)</f>
        <v>19.200000000000003</v>
      </c>
      <c r="H470" s="53">
        <f t="shared" si="7"/>
        <v>19.200000000000003</v>
      </c>
      <c r="I470" s="162" t="s">
        <v>94</v>
      </c>
    </row>
    <row r="471" spans="1:9">
      <c r="A471" s="248"/>
      <c r="F471" s="244"/>
      <c r="G471" s="53">
        <f>(H454)</f>
        <v>31.275000000000002</v>
      </c>
      <c r="H471" s="53">
        <f t="shared" si="7"/>
        <v>31.275000000000002</v>
      </c>
      <c r="I471" s="162" t="s">
        <v>94</v>
      </c>
    </row>
    <row r="472" spans="1:9">
      <c r="A472" s="248"/>
      <c r="F472" s="244"/>
      <c r="G472" s="244"/>
      <c r="H472" s="244"/>
      <c r="I472" s="159"/>
    </row>
    <row r="473" spans="1:9">
      <c r="A473" s="248"/>
      <c r="B473" s="306" t="s">
        <v>155</v>
      </c>
      <c r="C473" s="306"/>
      <c r="D473" s="306"/>
      <c r="E473" s="306"/>
      <c r="F473" s="306"/>
      <c r="G473" s="306"/>
      <c r="H473" s="53">
        <f>SUM(H468:H472)</f>
        <v>78.34</v>
      </c>
      <c r="I473" s="161" t="s">
        <v>94</v>
      </c>
    </row>
    <row r="474" spans="1:9">
      <c r="A474" s="248"/>
      <c r="B474" s="243"/>
      <c r="C474" s="243"/>
      <c r="D474" s="243"/>
      <c r="E474" s="243"/>
      <c r="F474" s="243"/>
      <c r="G474" s="243"/>
      <c r="H474" s="244"/>
      <c r="I474" s="159"/>
    </row>
    <row r="475" spans="1:9" ht="14.25" customHeight="1">
      <c r="A475" s="246" t="s">
        <v>435</v>
      </c>
      <c r="B475" s="395" t="str">
        <f>UPPER("Canaleta em concreto com grelha furada, dimensões 60x40cm")</f>
        <v>CANALETA EM CONCRETO COM GRELHA FURADA, DIMENSÕES 60X40CM</v>
      </c>
      <c r="C475" s="395"/>
      <c r="D475" s="395"/>
      <c r="E475" s="395"/>
      <c r="F475" s="395"/>
      <c r="G475" s="395"/>
      <c r="H475" s="395"/>
      <c r="I475" s="396"/>
    </row>
    <row r="476" spans="1:9">
      <c r="A476" s="248"/>
      <c r="I476" s="159"/>
    </row>
    <row r="477" spans="1:9">
      <c r="A477" s="249" t="s">
        <v>150</v>
      </c>
      <c r="B477" s="306"/>
      <c r="C477" s="306"/>
      <c r="D477" s="306"/>
      <c r="E477" s="306"/>
      <c r="F477" s="384"/>
      <c r="G477" s="52" t="s">
        <v>197</v>
      </c>
      <c r="H477" s="80" t="s">
        <v>136</v>
      </c>
      <c r="I477" s="161" t="s">
        <v>137</v>
      </c>
    </row>
    <row r="478" spans="1:9">
      <c r="A478" s="386" t="s">
        <v>203</v>
      </c>
      <c r="B478" s="374"/>
      <c r="E478" s="244"/>
      <c r="F478" s="244"/>
      <c r="G478" s="53">
        <v>11.85</v>
      </c>
      <c r="H478" s="53">
        <f>G478</f>
        <v>11.85</v>
      </c>
      <c r="I478" s="162" t="s">
        <v>118</v>
      </c>
    </row>
    <row r="479" spans="1:9" ht="14.25" customHeight="1">
      <c r="A479" s="248"/>
      <c r="F479" s="244"/>
      <c r="G479" s="244"/>
      <c r="H479" s="244"/>
      <c r="I479" s="159"/>
    </row>
    <row r="480" spans="1:9">
      <c r="A480" s="248"/>
      <c r="B480" s="306" t="s">
        <v>155</v>
      </c>
      <c r="C480" s="306"/>
      <c r="D480" s="306"/>
      <c r="E480" s="306"/>
      <c r="F480" s="306"/>
      <c r="G480" s="306"/>
      <c r="H480" s="53">
        <f>SUM(H478:H478)</f>
        <v>11.85</v>
      </c>
      <c r="I480" s="161" t="s">
        <v>118</v>
      </c>
    </row>
    <row r="481" spans="1:9">
      <c r="A481" s="248"/>
      <c r="I481" s="159"/>
    </row>
    <row r="482" spans="1:9">
      <c r="A482" s="250">
        <v>8</v>
      </c>
      <c r="B482" s="393" t="s">
        <v>169</v>
      </c>
      <c r="C482" s="393"/>
      <c r="D482" s="393"/>
      <c r="E482" s="393"/>
      <c r="F482" s="393"/>
      <c r="G482" s="393"/>
      <c r="H482" s="393"/>
      <c r="I482" s="394"/>
    </row>
    <row r="483" spans="1:9">
      <c r="A483" s="248"/>
      <c r="F483" s="244"/>
      <c r="G483" s="244"/>
      <c r="H483" s="244"/>
      <c r="I483" s="159"/>
    </row>
    <row r="484" spans="1:9" ht="28.5" customHeight="1">
      <c r="A484" s="246" t="s">
        <v>24</v>
      </c>
      <c r="B484" s="395" t="str">
        <f>UPPER("Emassamento de paredes internas com massa acrilica, 1 demãos, incluve lixamento para pintura")</f>
        <v>EMASSAMENTO DE PAREDES INTERNAS COM MASSA ACRILICA, 1 DEMÃOS, INCLUVE LIXAMENTO PARA PINTURA</v>
      </c>
      <c r="C484" s="395"/>
      <c r="D484" s="395"/>
      <c r="E484" s="395"/>
      <c r="F484" s="395"/>
      <c r="G484" s="395"/>
      <c r="H484" s="395"/>
      <c r="I484" s="396"/>
    </row>
    <row r="485" spans="1:9" ht="14.25" customHeight="1">
      <c r="A485" s="248"/>
      <c r="F485" s="244"/>
      <c r="G485" s="244"/>
      <c r="H485" s="244"/>
      <c r="I485" s="159"/>
    </row>
    <row r="486" spans="1:9">
      <c r="A486" s="249" t="s">
        <v>150</v>
      </c>
      <c r="B486" s="384"/>
      <c r="C486" s="385"/>
      <c r="D486" s="385"/>
      <c r="E486" s="385"/>
      <c r="F486" s="52" t="s">
        <v>164</v>
      </c>
      <c r="G486" s="52" t="s">
        <v>165</v>
      </c>
      <c r="H486" s="80" t="s">
        <v>136</v>
      </c>
      <c r="I486" s="161" t="s">
        <v>137</v>
      </c>
    </row>
    <row r="487" spans="1:9">
      <c r="A487" s="247" t="s">
        <v>273</v>
      </c>
      <c r="E487" s="244"/>
      <c r="F487" s="53">
        <v>13.3</v>
      </c>
      <c r="G487" s="53">
        <v>3.3</v>
      </c>
      <c r="H487" s="53">
        <f>(F487*G487)</f>
        <v>43.89</v>
      </c>
      <c r="I487" s="162" t="s">
        <v>94</v>
      </c>
    </row>
    <row r="488" spans="1:9">
      <c r="A488" s="248" t="s">
        <v>271</v>
      </c>
      <c r="E488" s="244"/>
      <c r="F488" s="53">
        <v>7.8</v>
      </c>
      <c r="G488" s="53">
        <v>3.3</v>
      </c>
      <c r="H488" s="53">
        <f>F488*G488</f>
        <v>25.74</v>
      </c>
      <c r="I488" s="162" t="s">
        <v>94</v>
      </c>
    </row>
    <row r="489" spans="1:9">
      <c r="A489" s="248" t="s">
        <v>290</v>
      </c>
      <c r="E489" s="244"/>
      <c r="F489" s="53">
        <v>8.1</v>
      </c>
      <c r="G489" s="53">
        <v>3.3</v>
      </c>
      <c r="H489" s="53">
        <f t="shared" ref="H489:H491" si="8">F489*G489</f>
        <v>26.729999999999997</v>
      </c>
      <c r="I489" s="162" t="s">
        <v>94</v>
      </c>
    </row>
    <row r="490" spans="1:9">
      <c r="A490" s="248" t="s">
        <v>259</v>
      </c>
      <c r="E490" s="244"/>
      <c r="F490" s="53">
        <v>10.85</v>
      </c>
      <c r="G490" s="53">
        <v>2.92</v>
      </c>
      <c r="H490" s="53">
        <f t="shared" si="8"/>
        <v>31.681999999999999</v>
      </c>
      <c r="I490" s="162" t="s">
        <v>94</v>
      </c>
    </row>
    <row r="491" spans="1:9">
      <c r="A491" s="248" t="s">
        <v>291</v>
      </c>
      <c r="E491" s="244"/>
      <c r="F491" s="53">
        <v>11</v>
      </c>
      <c r="G491" s="53">
        <v>3.3</v>
      </c>
      <c r="H491" s="53">
        <f t="shared" si="8"/>
        <v>36.299999999999997</v>
      </c>
      <c r="I491" s="162" t="s">
        <v>94</v>
      </c>
    </row>
    <row r="492" spans="1:9">
      <c r="A492" s="248" t="s">
        <v>153</v>
      </c>
      <c r="E492" s="244"/>
      <c r="F492" s="53">
        <v>13.6</v>
      </c>
      <c r="G492" s="53">
        <v>3.3</v>
      </c>
      <c r="H492" s="53">
        <f t="shared" ref="H492:H499" si="9">F492</f>
        <v>13.6</v>
      </c>
      <c r="I492" s="162" t="s">
        <v>94</v>
      </c>
    </row>
    <row r="493" spans="1:9">
      <c r="A493" s="248" t="s">
        <v>152</v>
      </c>
      <c r="E493" s="244"/>
      <c r="F493" s="53">
        <v>10.9</v>
      </c>
      <c r="G493" s="53">
        <v>3.3</v>
      </c>
      <c r="H493" s="53">
        <f t="shared" si="9"/>
        <v>10.9</v>
      </c>
      <c r="I493" s="162" t="s">
        <v>94</v>
      </c>
    </row>
    <row r="494" spans="1:9">
      <c r="A494" s="248" t="s">
        <v>208</v>
      </c>
      <c r="E494" s="244"/>
      <c r="F494" s="53">
        <v>19.899999999999999</v>
      </c>
      <c r="G494" s="53">
        <v>3.3</v>
      </c>
      <c r="H494" s="53">
        <f t="shared" si="9"/>
        <v>19.899999999999999</v>
      </c>
      <c r="I494" s="162" t="s">
        <v>94</v>
      </c>
    </row>
    <row r="495" spans="1:9">
      <c r="A495" s="248" t="s">
        <v>260</v>
      </c>
      <c r="E495" s="244"/>
      <c r="F495" s="53">
        <v>8.8000000000000007</v>
      </c>
      <c r="G495" s="53">
        <v>2.92</v>
      </c>
      <c r="H495" s="53">
        <f t="shared" si="9"/>
        <v>8.8000000000000007</v>
      </c>
      <c r="I495" s="162" t="s">
        <v>94</v>
      </c>
    </row>
    <row r="496" spans="1:9">
      <c r="A496" s="248" t="s">
        <v>292</v>
      </c>
      <c r="B496" t="s">
        <v>294</v>
      </c>
      <c r="E496" s="244"/>
      <c r="F496" s="53">
        <f>(4.35+15.65+10.65+6.8)</f>
        <v>37.449999999999996</v>
      </c>
      <c r="G496" s="53">
        <v>3.6</v>
      </c>
      <c r="H496" s="53">
        <f t="shared" si="9"/>
        <v>37.449999999999996</v>
      </c>
      <c r="I496" s="162" t="s">
        <v>94</v>
      </c>
    </row>
    <row r="497" spans="1:9">
      <c r="A497" s="248" t="s">
        <v>295</v>
      </c>
      <c r="E497" s="244"/>
      <c r="F497" s="53">
        <v>2.5</v>
      </c>
      <c r="G497" s="53">
        <v>0.75</v>
      </c>
      <c r="H497" s="53">
        <f t="shared" si="9"/>
        <v>2.5</v>
      </c>
      <c r="I497" s="162" t="s">
        <v>94</v>
      </c>
    </row>
    <row r="498" spans="1:9">
      <c r="A498" s="248" t="s">
        <v>296</v>
      </c>
      <c r="E498" s="244"/>
      <c r="F498" s="53">
        <v>12</v>
      </c>
      <c r="G498" s="53">
        <v>0.75</v>
      </c>
      <c r="H498" s="53">
        <f t="shared" si="9"/>
        <v>12</v>
      </c>
      <c r="I498" s="162" t="s">
        <v>94</v>
      </c>
    </row>
    <row r="499" spans="1:9">
      <c r="A499" s="248"/>
      <c r="E499" s="244"/>
      <c r="F499" s="53">
        <v>2.7</v>
      </c>
      <c r="G499" s="53">
        <v>0.75</v>
      </c>
      <c r="H499" s="53">
        <f t="shared" si="9"/>
        <v>2.7</v>
      </c>
      <c r="I499" s="162" t="s">
        <v>94</v>
      </c>
    </row>
    <row r="500" spans="1:9">
      <c r="A500" s="248"/>
      <c r="F500" s="244"/>
      <c r="G500" s="244"/>
      <c r="H500" s="244"/>
      <c r="I500" s="159"/>
    </row>
    <row r="501" spans="1:9">
      <c r="A501" s="248"/>
      <c r="B501" s="306" t="s">
        <v>155</v>
      </c>
      <c r="C501" s="306"/>
      <c r="D501" s="306"/>
      <c r="E501" s="306"/>
      <c r="F501" s="306"/>
      <c r="G501" s="306"/>
      <c r="H501" s="53">
        <f>SUM(H487:H500)</f>
        <v>272.19199999999995</v>
      </c>
      <c r="I501" s="161" t="s">
        <v>94</v>
      </c>
    </row>
    <row r="502" spans="1:9">
      <c r="A502" s="248"/>
      <c r="I502" s="159"/>
    </row>
    <row r="503" spans="1:9" ht="17.25" customHeight="1">
      <c r="A503" s="246" t="s">
        <v>53</v>
      </c>
      <c r="B503" s="395" t="str">
        <f>UPPER("Emassamento de teto com massa acrílica, uma demão, inclusive lixamento para pintura")</f>
        <v>EMASSAMENTO DE TETO COM MASSA ACRÍLICA, UMA DEMÃO, INCLUSIVE LIXAMENTO PARA PINTURA</v>
      </c>
      <c r="C503" s="395"/>
      <c r="D503" s="395"/>
      <c r="E503" s="395"/>
      <c r="F503" s="395"/>
      <c r="G503" s="395"/>
      <c r="H503" s="395"/>
      <c r="I503" s="396"/>
    </row>
    <row r="504" spans="1:9">
      <c r="A504" s="248"/>
      <c r="I504" s="159"/>
    </row>
    <row r="505" spans="1:9">
      <c r="A505" s="249" t="s">
        <v>150</v>
      </c>
      <c r="B505" s="306"/>
      <c r="C505" s="306"/>
      <c r="D505" s="306"/>
      <c r="E505" s="306"/>
      <c r="F505" s="384"/>
      <c r="G505" s="52" t="s">
        <v>151</v>
      </c>
      <c r="H505" s="80" t="s">
        <v>136</v>
      </c>
      <c r="I505" s="161" t="s">
        <v>137</v>
      </c>
    </row>
    <row r="506" spans="1:9">
      <c r="A506" s="247" t="s">
        <v>273</v>
      </c>
      <c r="B506" s="78"/>
      <c r="E506" s="244"/>
      <c r="F506" s="244"/>
      <c r="G506" s="53">
        <v>10.53</v>
      </c>
      <c r="H506" s="53">
        <f t="shared" ref="H506:H517" si="10">G506</f>
        <v>10.53</v>
      </c>
      <c r="I506" s="162" t="s">
        <v>94</v>
      </c>
    </row>
    <row r="507" spans="1:9">
      <c r="A507" s="248" t="s">
        <v>271</v>
      </c>
      <c r="E507" s="244"/>
      <c r="F507" s="244"/>
      <c r="G507" s="53">
        <v>7</v>
      </c>
      <c r="H507" s="53">
        <f t="shared" si="10"/>
        <v>7</v>
      </c>
      <c r="I507" s="162" t="s">
        <v>94</v>
      </c>
    </row>
    <row r="508" spans="1:9">
      <c r="A508" s="248" t="s">
        <v>288</v>
      </c>
      <c r="E508" s="244"/>
      <c r="F508" s="244"/>
      <c r="G508" s="53">
        <v>3.23</v>
      </c>
      <c r="H508" s="53">
        <f t="shared" si="10"/>
        <v>3.23</v>
      </c>
      <c r="I508" s="162" t="s">
        <v>94</v>
      </c>
    </row>
    <row r="509" spans="1:9">
      <c r="A509" s="248" t="s">
        <v>289</v>
      </c>
      <c r="E509" s="244"/>
      <c r="F509" s="244"/>
      <c r="G509" s="53">
        <v>3.23</v>
      </c>
      <c r="H509" s="53">
        <f t="shared" si="10"/>
        <v>3.23</v>
      </c>
      <c r="I509" s="162" t="s">
        <v>94</v>
      </c>
    </row>
    <row r="510" spans="1:9">
      <c r="A510" s="248" t="s">
        <v>290</v>
      </c>
      <c r="F510" s="244"/>
      <c r="G510" s="53">
        <v>4.09</v>
      </c>
      <c r="H510" s="53">
        <f t="shared" si="10"/>
        <v>4.09</v>
      </c>
      <c r="I510" s="162" t="s">
        <v>94</v>
      </c>
    </row>
    <row r="511" spans="1:9">
      <c r="A511" s="248" t="s">
        <v>259</v>
      </c>
      <c r="F511" s="244"/>
      <c r="G511" s="53">
        <v>18.14</v>
      </c>
      <c r="H511" s="53">
        <f t="shared" si="10"/>
        <v>18.14</v>
      </c>
      <c r="I511" s="162" t="s">
        <v>94</v>
      </c>
    </row>
    <row r="512" spans="1:9">
      <c r="A512" s="248" t="s">
        <v>291</v>
      </c>
      <c r="F512" s="244"/>
      <c r="G512" s="53">
        <v>10.94</v>
      </c>
      <c r="H512" s="53">
        <f t="shared" si="10"/>
        <v>10.94</v>
      </c>
      <c r="I512" s="162" t="s">
        <v>94</v>
      </c>
    </row>
    <row r="513" spans="1:9">
      <c r="A513" s="248" t="s">
        <v>209</v>
      </c>
      <c r="F513" s="244"/>
      <c r="G513" s="53">
        <v>2.0299999999999998</v>
      </c>
      <c r="H513" s="53">
        <f t="shared" si="10"/>
        <v>2.0299999999999998</v>
      </c>
      <c r="I513" s="162" t="s">
        <v>94</v>
      </c>
    </row>
    <row r="514" spans="1:9">
      <c r="A514" s="248" t="s">
        <v>153</v>
      </c>
      <c r="F514" s="244"/>
      <c r="G514" s="53">
        <v>6.72</v>
      </c>
      <c r="H514" s="53">
        <f t="shared" si="10"/>
        <v>6.72</v>
      </c>
      <c r="I514" s="162" t="s">
        <v>94</v>
      </c>
    </row>
    <row r="515" spans="1:9">
      <c r="A515" s="248" t="s">
        <v>152</v>
      </c>
      <c r="F515" s="244"/>
      <c r="G515" s="53">
        <v>6.18</v>
      </c>
      <c r="H515" s="53">
        <f t="shared" si="10"/>
        <v>6.18</v>
      </c>
      <c r="I515" s="162" t="s">
        <v>94</v>
      </c>
    </row>
    <row r="516" spans="1:9">
      <c r="A516" s="248" t="s">
        <v>208</v>
      </c>
      <c r="F516" s="244"/>
      <c r="G516" s="53">
        <v>21.7</v>
      </c>
      <c r="H516" s="53">
        <f t="shared" si="10"/>
        <v>21.7</v>
      </c>
      <c r="I516" s="162" t="s">
        <v>94</v>
      </c>
    </row>
    <row r="517" spans="1:9">
      <c r="A517" s="248" t="s">
        <v>260</v>
      </c>
      <c r="F517" s="244"/>
      <c r="G517" s="53">
        <v>15.13</v>
      </c>
      <c r="H517" s="53">
        <f t="shared" si="10"/>
        <v>15.13</v>
      </c>
      <c r="I517" s="162" t="s">
        <v>94</v>
      </c>
    </row>
    <row r="518" spans="1:9">
      <c r="A518" s="248"/>
      <c r="F518" s="244"/>
      <c r="G518" s="244"/>
      <c r="H518" s="244"/>
      <c r="I518" s="164"/>
    </row>
    <row r="519" spans="1:9">
      <c r="A519" s="248"/>
      <c r="B519" s="306" t="s">
        <v>155</v>
      </c>
      <c r="C519" s="306"/>
      <c r="D519" s="306"/>
      <c r="E519" s="306"/>
      <c r="F519" s="306"/>
      <c r="G519" s="306"/>
      <c r="H519" s="53">
        <f>SUM(H506:H518)</f>
        <v>108.92</v>
      </c>
      <c r="I519" s="161" t="s">
        <v>94</v>
      </c>
    </row>
    <row r="520" spans="1:9">
      <c r="A520" s="248"/>
      <c r="I520" s="159"/>
    </row>
    <row r="521" spans="1:9" ht="28.5" customHeight="1">
      <c r="A521" s="246" t="s">
        <v>436</v>
      </c>
      <c r="B521" s="395" t="str">
        <f>UPPER("Emassamento de paredes externas com massa acrilica, 1 demãos, incluve lixamento para pintura")</f>
        <v>EMASSAMENTO DE PAREDES EXTERNAS COM MASSA ACRILICA, 1 DEMÃOS, INCLUVE LIXAMENTO PARA PINTURA</v>
      </c>
      <c r="C521" s="395"/>
      <c r="D521" s="395"/>
      <c r="E521" s="395"/>
      <c r="F521" s="395"/>
      <c r="G521" s="395"/>
      <c r="H521" s="395"/>
      <c r="I521" s="396"/>
    </row>
    <row r="522" spans="1:9">
      <c r="A522" s="248"/>
      <c r="I522" s="159"/>
    </row>
    <row r="523" spans="1:9">
      <c r="A523" s="249" t="s">
        <v>150</v>
      </c>
      <c r="B523" s="384"/>
      <c r="C523" s="385"/>
      <c r="D523" s="307"/>
      <c r="E523" s="52" t="s">
        <v>13</v>
      </c>
      <c r="F523" s="79" t="s">
        <v>164</v>
      </c>
      <c r="G523" s="52" t="s">
        <v>162</v>
      </c>
      <c r="H523" s="80" t="s">
        <v>136</v>
      </c>
      <c r="I523" s="161" t="s">
        <v>137</v>
      </c>
    </row>
    <row r="524" spans="1:9">
      <c r="A524" s="248" t="s">
        <v>292</v>
      </c>
      <c r="B524" t="s">
        <v>294</v>
      </c>
      <c r="E524" s="244"/>
      <c r="F524" s="53">
        <f>(4.35+15.65+10.65+6.8)</f>
        <v>37.449999999999996</v>
      </c>
      <c r="G524" s="53">
        <v>3.6</v>
      </c>
      <c r="H524" s="53">
        <f t="shared" ref="H524:H527" si="11">F524</f>
        <v>37.449999999999996</v>
      </c>
      <c r="I524" s="162" t="s">
        <v>94</v>
      </c>
    </row>
    <row r="525" spans="1:9">
      <c r="A525" s="248" t="s">
        <v>298</v>
      </c>
      <c r="C525" t="s">
        <v>301</v>
      </c>
      <c r="E525" s="244"/>
      <c r="F525" s="53">
        <f>(0.7+2.5+12+6.5+5.75)</f>
        <v>27.45</v>
      </c>
      <c r="G525" s="53">
        <v>1</v>
      </c>
      <c r="H525" s="53">
        <f t="shared" si="11"/>
        <v>27.45</v>
      </c>
      <c r="I525" s="162" t="s">
        <v>94</v>
      </c>
    </row>
    <row r="526" spans="1:9">
      <c r="A526" s="248" t="s">
        <v>299</v>
      </c>
      <c r="E526" s="244"/>
      <c r="F526" s="53">
        <f>(8.3+4.05+10.5+3.25+5.25+4.7+3+2)</f>
        <v>41.050000000000004</v>
      </c>
      <c r="G526" s="53">
        <v>1.3</v>
      </c>
      <c r="H526" s="53">
        <f t="shared" si="11"/>
        <v>41.050000000000004</v>
      </c>
      <c r="I526" s="162" t="s">
        <v>94</v>
      </c>
    </row>
    <row r="527" spans="1:9">
      <c r="A527" s="248" t="s">
        <v>303</v>
      </c>
      <c r="E527" s="244"/>
      <c r="F527" s="53">
        <f>(2.2+2.2+3.85+3.85)</f>
        <v>12.1</v>
      </c>
      <c r="G527" s="53">
        <v>2.15</v>
      </c>
      <c r="H527" s="53">
        <f t="shared" si="11"/>
        <v>12.1</v>
      </c>
      <c r="I527" s="162" t="s">
        <v>94</v>
      </c>
    </row>
    <row r="528" spans="1:9">
      <c r="A528" s="248" t="s">
        <v>293</v>
      </c>
      <c r="E528" s="53">
        <v>3</v>
      </c>
      <c r="F528" s="53">
        <v>0.9</v>
      </c>
      <c r="G528" s="53">
        <v>2.92</v>
      </c>
      <c r="H528" s="53">
        <f>(E528*F528*G528)</f>
        <v>7.8840000000000003</v>
      </c>
      <c r="I528" s="162" t="s">
        <v>94</v>
      </c>
    </row>
    <row r="529" spans="1:9">
      <c r="A529" s="248" t="s">
        <v>305</v>
      </c>
      <c r="B529" t="s">
        <v>304</v>
      </c>
      <c r="E529" s="53">
        <v>2</v>
      </c>
      <c r="F529" s="53">
        <f>(1.2+0.6+0.6)</f>
        <v>2.4</v>
      </c>
      <c r="G529" s="53">
        <v>2.4</v>
      </c>
      <c r="H529" s="53">
        <f>(E529*F529*G529)</f>
        <v>11.52</v>
      </c>
      <c r="I529" s="162" t="s">
        <v>94</v>
      </c>
    </row>
    <row r="530" spans="1:9">
      <c r="A530" s="248"/>
      <c r="E530" s="53"/>
      <c r="F530" s="53"/>
      <c r="G530" s="53"/>
      <c r="H530" s="53">
        <v>5.3</v>
      </c>
      <c r="I530" s="162" t="s">
        <v>94</v>
      </c>
    </row>
    <row r="531" spans="1:9">
      <c r="A531" s="248"/>
      <c r="E531" s="53"/>
      <c r="F531" s="53"/>
      <c r="G531" s="53"/>
      <c r="H531" s="53">
        <v>7.27</v>
      </c>
      <c r="I531" s="162" t="s">
        <v>94</v>
      </c>
    </row>
    <row r="532" spans="1:9">
      <c r="A532" s="248" t="s">
        <v>512</v>
      </c>
      <c r="E532" s="53"/>
      <c r="F532" s="53">
        <v>12.85</v>
      </c>
      <c r="G532" s="53">
        <v>7.9</v>
      </c>
      <c r="H532" s="53">
        <f>(F532*G532)</f>
        <v>101.515</v>
      </c>
      <c r="I532" s="162" t="s">
        <v>94</v>
      </c>
    </row>
    <row r="533" spans="1:9">
      <c r="A533" s="248" t="s">
        <v>530</v>
      </c>
      <c r="E533" s="53"/>
      <c r="F533" s="53"/>
      <c r="G533" s="53"/>
      <c r="H533" s="53">
        <v>97.59</v>
      </c>
      <c r="I533" s="162" t="s">
        <v>94</v>
      </c>
    </row>
    <row r="534" spans="1:9">
      <c r="A534" s="248" t="s">
        <v>483</v>
      </c>
      <c r="E534" s="53">
        <v>2</v>
      </c>
      <c r="F534" s="53">
        <f>(1.2+0.6+0.6)</f>
        <v>2.4</v>
      </c>
      <c r="G534" s="53">
        <v>2.4</v>
      </c>
      <c r="H534" s="53">
        <f>E534*F534*G534</f>
        <v>11.52</v>
      </c>
      <c r="I534" s="162" t="s">
        <v>94</v>
      </c>
    </row>
    <row r="535" spans="1:9">
      <c r="A535" s="248"/>
      <c r="E535" s="53"/>
      <c r="F535" s="53"/>
      <c r="G535" s="53"/>
      <c r="H535" s="53">
        <v>5.3</v>
      </c>
      <c r="I535" s="162" t="s">
        <v>94</v>
      </c>
    </row>
    <row r="536" spans="1:9">
      <c r="A536" s="248"/>
      <c r="E536" s="53"/>
      <c r="F536" s="53"/>
      <c r="G536" s="53"/>
      <c r="H536" s="53">
        <v>7.27</v>
      </c>
      <c r="I536" s="162" t="s">
        <v>94</v>
      </c>
    </row>
    <row r="537" spans="1:9" ht="23.25" customHeight="1">
      <c r="A537" s="248"/>
      <c r="F537" s="244"/>
      <c r="G537" s="244"/>
      <c r="H537" s="244"/>
      <c r="I537" s="159"/>
    </row>
    <row r="538" spans="1:9" ht="13.5" customHeight="1">
      <c r="A538" s="248"/>
      <c r="B538" s="306" t="s">
        <v>155</v>
      </c>
      <c r="C538" s="306"/>
      <c r="D538" s="306"/>
      <c r="E538" s="306"/>
      <c r="F538" s="306"/>
      <c r="G538" s="306"/>
      <c r="H538" s="53">
        <f>SUM(H524:H536)</f>
        <v>373.21899999999999</v>
      </c>
      <c r="I538" s="161" t="s">
        <v>94</v>
      </c>
    </row>
    <row r="539" spans="1:9">
      <c r="A539" s="248"/>
      <c r="I539" s="159"/>
    </row>
    <row r="540" spans="1:9" ht="25.5" customHeight="1">
      <c r="A540" s="246" t="s">
        <v>437</v>
      </c>
      <c r="B540" s="395" t="s">
        <v>141</v>
      </c>
      <c r="C540" s="395"/>
      <c r="D540" s="395"/>
      <c r="E540" s="395"/>
      <c r="F540" s="395"/>
      <c r="G540" s="395"/>
      <c r="H540" s="395"/>
      <c r="I540" s="396"/>
    </row>
    <row r="541" spans="1:9">
      <c r="A541" s="248"/>
      <c r="I541" s="159"/>
    </row>
    <row r="542" spans="1:9">
      <c r="A542" s="397"/>
      <c r="B542" s="385"/>
      <c r="C542" s="385"/>
      <c r="D542" s="385"/>
      <c r="E542" s="385"/>
      <c r="F542" s="307"/>
      <c r="G542" s="52" t="s">
        <v>321</v>
      </c>
      <c r="H542" s="52" t="s">
        <v>136</v>
      </c>
      <c r="I542" s="161" t="s">
        <v>94</v>
      </c>
    </row>
    <row r="543" spans="1:9">
      <c r="A543" s="249" t="s">
        <v>319</v>
      </c>
      <c r="B543" s="52"/>
      <c r="C543" s="52"/>
      <c r="D543" s="52"/>
      <c r="E543" s="52"/>
      <c r="F543" s="52"/>
      <c r="G543" s="53">
        <f>(H501)</f>
        <v>272.19199999999995</v>
      </c>
      <c r="H543" s="53">
        <f>(G543)</f>
        <v>272.19199999999995</v>
      </c>
      <c r="I543" s="161" t="s">
        <v>94</v>
      </c>
    </row>
    <row r="544" spans="1:9">
      <c r="A544" s="249" t="s">
        <v>320</v>
      </c>
      <c r="B544" s="52"/>
      <c r="C544" s="52"/>
      <c r="D544" s="52"/>
      <c r="E544" s="52"/>
      <c r="F544" s="52"/>
      <c r="G544" s="53">
        <f>(H538)</f>
        <v>373.21899999999999</v>
      </c>
      <c r="H544" s="53">
        <f>(G544)</f>
        <v>373.21899999999999</v>
      </c>
      <c r="I544" s="161" t="s">
        <v>94</v>
      </c>
    </row>
    <row r="545" spans="1:9">
      <c r="A545" s="248"/>
      <c r="I545" s="159"/>
    </row>
    <row r="546" spans="1:9">
      <c r="A546" s="248"/>
      <c r="B546" s="306" t="s">
        <v>155</v>
      </c>
      <c r="C546" s="306"/>
      <c r="D546" s="306"/>
      <c r="E546" s="306"/>
      <c r="F546" s="306"/>
      <c r="G546" s="306"/>
      <c r="H546" s="53">
        <f>SUM(H543:H545)</f>
        <v>645.41099999999994</v>
      </c>
      <c r="I546" s="161" t="s">
        <v>94</v>
      </c>
    </row>
    <row r="547" spans="1:9">
      <c r="A547" s="248"/>
      <c r="I547" s="159"/>
    </row>
    <row r="548" spans="1:9">
      <c r="A548" s="246" t="s">
        <v>438</v>
      </c>
      <c r="B548" s="411" t="str">
        <f>UPPER("Pintura em látex acrílico sobre paredes internas e externas, 2 demãos")</f>
        <v>PINTURA EM LÁTEX ACRÍLICO SOBRE PAREDES INTERNAS E EXTERNAS, 2 DEMÃOS</v>
      </c>
      <c r="C548" s="411"/>
      <c r="D548" s="411"/>
      <c r="E548" s="411"/>
      <c r="F548" s="411"/>
      <c r="G548" s="411"/>
      <c r="H548" s="411"/>
      <c r="I548" s="412"/>
    </row>
    <row r="549" spans="1:9">
      <c r="A549" s="248"/>
      <c r="I549" s="159"/>
    </row>
    <row r="550" spans="1:9">
      <c r="A550" s="249" t="s">
        <v>150</v>
      </c>
      <c r="B550" s="384"/>
      <c r="C550" s="385"/>
      <c r="D550" s="385"/>
      <c r="E550" s="52" t="s">
        <v>13</v>
      </c>
      <c r="F550" s="52" t="s">
        <v>164</v>
      </c>
      <c r="G550" s="52" t="s">
        <v>165</v>
      </c>
      <c r="H550" s="80" t="s">
        <v>136</v>
      </c>
      <c r="I550" s="161" t="s">
        <v>137</v>
      </c>
    </row>
    <row r="551" spans="1:9">
      <c r="A551" s="247" t="s">
        <v>273</v>
      </c>
      <c r="E551" s="53"/>
      <c r="F551" s="53">
        <v>13.3</v>
      </c>
      <c r="G551" s="53">
        <v>3.3</v>
      </c>
      <c r="H551" s="53">
        <f>(F551*G551)</f>
        <v>43.89</v>
      </c>
      <c r="I551" s="162" t="s">
        <v>94</v>
      </c>
    </row>
    <row r="552" spans="1:9" ht="14.25" customHeight="1">
      <c r="A552" s="248" t="s">
        <v>271</v>
      </c>
      <c r="E552" s="53"/>
      <c r="F552" s="53">
        <v>7.8</v>
      </c>
      <c r="G552" s="53">
        <v>3.3</v>
      </c>
      <c r="H552" s="53">
        <f>F552*G552</f>
        <v>25.74</v>
      </c>
      <c r="I552" s="162" t="s">
        <v>94</v>
      </c>
    </row>
    <row r="553" spans="1:9">
      <c r="A553" s="248" t="s">
        <v>290</v>
      </c>
      <c r="E553" s="53"/>
      <c r="F553" s="53">
        <v>8.1</v>
      </c>
      <c r="G553" s="53">
        <v>3.3</v>
      </c>
      <c r="H553" s="53">
        <f t="shared" ref="H553:H555" si="12">F553*G553</f>
        <v>26.729999999999997</v>
      </c>
      <c r="I553" s="162" t="s">
        <v>94</v>
      </c>
    </row>
    <row r="554" spans="1:9">
      <c r="A554" s="248" t="s">
        <v>259</v>
      </c>
      <c r="E554" s="53"/>
      <c r="F554" s="53">
        <v>10.85</v>
      </c>
      <c r="G554" s="53">
        <v>2.92</v>
      </c>
      <c r="H554" s="53">
        <f t="shared" si="12"/>
        <v>31.681999999999999</v>
      </c>
      <c r="I554" s="162" t="s">
        <v>94</v>
      </c>
    </row>
    <row r="555" spans="1:9">
      <c r="A555" s="248" t="s">
        <v>291</v>
      </c>
      <c r="E555" s="53"/>
      <c r="F555" s="53">
        <v>11</v>
      </c>
      <c r="G555" s="53">
        <v>3.3</v>
      </c>
      <c r="H555" s="53">
        <f t="shared" si="12"/>
        <v>36.299999999999997</v>
      </c>
      <c r="I555" s="162" t="s">
        <v>94</v>
      </c>
    </row>
    <row r="556" spans="1:9">
      <c r="A556" s="248" t="s">
        <v>153</v>
      </c>
      <c r="E556" s="53"/>
      <c r="F556" s="53">
        <v>13.6</v>
      </c>
      <c r="G556" s="53">
        <v>3.3</v>
      </c>
      <c r="H556" s="53">
        <f t="shared" ref="H556:H569" si="13">F556</f>
        <v>13.6</v>
      </c>
      <c r="I556" s="162" t="s">
        <v>94</v>
      </c>
    </row>
    <row r="557" spans="1:9">
      <c r="A557" s="248" t="s">
        <v>152</v>
      </c>
      <c r="E557" s="53"/>
      <c r="F557" s="53">
        <v>10.9</v>
      </c>
      <c r="G557" s="53">
        <v>3.3</v>
      </c>
      <c r="H557" s="53">
        <f t="shared" si="13"/>
        <v>10.9</v>
      </c>
      <c r="I557" s="162" t="s">
        <v>94</v>
      </c>
    </row>
    <row r="558" spans="1:9">
      <c r="A558" s="248" t="s">
        <v>208</v>
      </c>
      <c r="E558" s="53"/>
      <c r="F558" s="53">
        <v>19.899999999999999</v>
      </c>
      <c r="G558" s="53">
        <v>3.3</v>
      </c>
      <c r="H558" s="53">
        <f t="shared" si="13"/>
        <v>19.899999999999999</v>
      </c>
      <c r="I558" s="162" t="s">
        <v>94</v>
      </c>
    </row>
    <row r="559" spans="1:9">
      <c r="A559" s="248" t="s">
        <v>260</v>
      </c>
      <c r="E559" s="53"/>
      <c r="F559" s="53">
        <v>8.8000000000000007</v>
      </c>
      <c r="G559" s="53">
        <v>2.92</v>
      </c>
      <c r="H559" s="53">
        <f t="shared" si="13"/>
        <v>8.8000000000000007</v>
      </c>
      <c r="I559" s="162" t="s">
        <v>94</v>
      </c>
    </row>
    <row r="560" spans="1:9">
      <c r="A560" s="248" t="s">
        <v>292</v>
      </c>
      <c r="B560" t="s">
        <v>294</v>
      </c>
      <c r="E560" s="53"/>
      <c r="F560" s="53">
        <f>(4.35+15.65+10.65+6.8)</f>
        <v>37.449999999999996</v>
      </c>
      <c r="G560" s="53">
        <v>3.6</v>
      </c>
      <c r="H560" s="53">
        <f t="shared" si="13"/>
        <v>37.449999999999996</v>
      </c>
      <c r="I560" s="162" t="s">
        <v>94</v>
      </c>
    </row>
    <row r="561" spans="1:9">
      <c r="A561" s="248" t="s">
        <v>295</v>
      </c>
      <c r="E561" s="53"/>
      <c r="F561" s="53">
        <v>2.5</v>
      </c>
      <c r="G561" s="53">
        <v>0.75</v>
      </c>
      <c r="H561" s="53">
        <f t="shared" si="13"/>
        <v>2.5</v>
      </c>
      <c r="I561" s="162" t="s">
        <v>94</v>
      </c>
    </row>
    <row r="562" spans="1:9">
      <c r="A562" s="248" t="s">
        <v>296</v>
      </c>
      <c r="E562" s="53"/>
      <c r="F562" s="53">
        <v>12</v>
      </c>
      <c r="G562" s="53">
        <v>0.75</v>
      </c>
      <c r="H562" s="53">
        <f t="shared" si="13"/>
        <v>12</v>
      </c>
      <c r="I562" s="162" t="s">
        <v>94</v>
      </c>
    </row>
    <row r="563" spans="1:9">
      <c r="A563" s="248"/>
      <c r="E563" s="53"/>
      <c r="F563" s="53">
        <v>2.7</v>
      </c>
      <c r="G563" s="53">
        <v>0.75</v>
      </c>
      <c r="H563" s="53">
        <f t="shared" si="13"/>
        <v>2.7</v>
      </c>
      <c r="I563" s="162" t="s">
        <v>94</v>
      </c>
    </row>
    <row r="564" spans="1:9">
      <c r="A564" s="248" t="s">
        <v>297</v>
      </c>
      <c r="C564" t="s">
        <v>300</v>
      </c>
      <c r="E564" s="53"/>
      <c r="F564" s="53">
        <f>(5.75+6.35+12+2.5+0.7)</f>
        <v>27.3</v>
      </c>
      <c r="G564" s="53">
        <v>0.7</v>
      </c>
      <c r="H564" s="53">
        <f t="shared" si="13"/>
        <v>27.3</v>
      </c>
      <c r="I564" s="162" t="s">
        <v>94</v>
      </c>
    </row>
    <row r="565" spans="1:9">
      <c r="A565" s="248" t="s">
        <v>299</v>
      </c>
      <c r="E565" s="53"/>
      <c r="F565" s="53">
        <f>(8.3+4.05+10.5+3.25+5.25+4.7+3+2)</f>
        <v>41.050000000000004</v>
      </c>
      <c r="G565" s="53">
        <v>1</v>
      </c>
      <c r="H565" s="53">
        <f t="shared" si="13"/>
        <v>41.050000000000004</v>
      </c>
      <c r="I565" s="162" t="s">
        <v>94</v>
      </c>
    </row>
    <row r="566" spans="1:9">
      <c r="A566" s="248" t="s">
        <v>302</v>
      </c>
      <c r="E566" s="53"/>
      <c r="F566" s="53">
        <f>(3.53+3.53+1.9+1.9)</f>
        <v>10.86</v>
      </c>
      <c r="G566" s="53">
        <v>2.2999999999999998</v>
      </c>
      <c r="H566" s="53">
        <f t="shared" si="13"/>
        <v>10.86</v>
      </c>
      <c r="I566" s="162" t="s">
        <v>94</v>
      </c>
    </row>
    <row r="567" spans="1:9">
      <c r="A567" s="248" t="s">
        <v>298</v>
      </c>
      <c r="C567" t="s">
        <v>301</v>
      </c>
      <c r="E567" s="53"/>
      <c r="F567" s="53">
        <f>(0.7+2.5+12+6.5+5.75)</f>
        <v>27.45</v>
      </c>
      <c r="G567" s="53">
        <v>1</v>
      </c>
      <c r="H567" s="53">
        <f t="shared" si="13"/>
        <v>27.45</v>
      </c>
      <c r="I567" s="162" t="s">
        <v>94</v>
      </c>
    </row>
    <row r="568" spans="1:9">
      <c r="A568" s="248" t="s">
        <v>299</v>
      </c>
      <c r="E568" s="53"/>
      <c r="F568" s="53">
        <f>(8.3+4.05+10.5+3.25+5.25+4.7+3+2)</f>
        <v>41.050000000000004</v>
      </c>
      <c r="G568" s="53">
        <v>1.3</v>
      </c>
      <c r="H568" s="53">
        <f t="shared" si="13"/>
        <v>41.050000000000004</v>
      </c>
      <c r="I568" s="162" t="s">
        <v>94</v>
      </c>
    </row>
    <row r="569" spans="1:9">
      <c r="A569" s="248" t="s">
        <v>303</v>
      </c>
      <c r="E569" s="53"/>
      <c r="F569" s="53">
        <f>(2.2+2.2+3.85+3.85)</f>
        <v>12.1</v>
      </c>
      <c r="G569" s="53">
        <v>2.15</v>
      </c>
      <c r="H569" s="53">
        <f t="shared" si="13"/>
        <v>12.1</v>
      </c>
      <c r="I569" s="162" t="s">
        <v>94</v>
      </c>
    </row>
    <row r="570" spans="1:9">
      <c r="A570" s="248" t="s">
        <v>293</v>
      </c>
      <c r="E570" s="53">
        <v>3</v>
      </c>
      <c r="F570" s="53">
        <v>0.9</v>
      </c>
      <c r="G570" s="53">
        <v>2.92</v>
      </c>
      <c r="H570" s="53">
        <f>(E570*F570*G570)</f>
        <v>7.8840000000000003</v>
      </c>
      <c r="I570" s="162" t="s">
        <v>94</v>
      </c>
    </row>
    <row r="571" spans="1:9">
      <c r="A571" s="248"/>
      <c r="E571" s="244"/>
      <c r="F571" s="244"/>
      <c r="G571" s="244"/>
      <c r="H571" s="244"/>
      <c r="I571" s="164"/>
    </row>
    <row r="572" spans="1:9">
      <c r="A572" s="248"/>
      <c r="B572" s="306" t="s">
        <v>155</v>
      </c>
      <c r="C572" s="306"/>
      <c r="D572" s="306"/>
      <c r="E572" s="306"/>
      <c r="F572" s="306"/>
      <c r="G572" s="306"/>
      <c r="H572" s="53">
        <f>SUM(H551:H570)</f>
        <v>439.88600000000002</v>
      </c>
      <c r="I572" s="161" t="s">
        <v>94</v>
      </c>
    </row>
    <row r="573" spans="1:9">
      <c r="A573" s="248"/>
      <c r="H573" s="244"/>
      <c r="I573" s="159"/>
    </row>
    <row r="574" spans="1:9">
      <c r="A574" s="246" t="s">
        <v>439</v>
      </c>
      <c r="B574" s="395" t="str">
        <f>UPPER("Pintura em látex PVA sobre teto, 2 demãos")</f>
        <v>PINTURA EM LÁTEX PVA SOBRE TETO, 2 DEMÃOS</v>
      </c>
      <c r="C574" s="395"/>
      <c r="D574" s="395"/>
      <c r="E574" s="395"/>
      <c r="F574" s="395"/>
      <c r="G574" s="395"/>
      <c r="H574" s="395"/>
      <c r="I574" s="396"/>
    </row>
    <row r="575" spans="1:9">
      <c r="A575" s="248"/>
      <c r="I575" s="159"/>
    </row>
    <row r="576" spans="1:9">
      <c r="A576" s="249" t="s">
        <v>150</v>
      </c>
      <c r="B576" s="306"/>
      <c r="C576" s="306"/>
      <c r="D576" s="306"/>
      <c r="E576" s="306"/>
      <c r="F576" s="384"/>
      <c r="G576" s="52" t="s">
        <v>151</v>
      </c>
      <c r="H576" s="80" t="s">
        <v>136</v>
      </c>
      <c r="I576" s="161" t="s">
        <v>137</v>
      </c>
    </row>
    <row r="577" spans="1:9">
      <c r="A577" s="386" t="s">
        <v>318</v>
      </c>
      <c r="B577" s="374"/>
      <c r="E577" s="244"/>
      <c r="F577" s="244"/>
      <c r="G577" s="53">
        <f>(H519)</f>
        <v>108.92</v>
      </c>
      <c r="H577" s="53">
        <f>G577</f>
        <v>108.92</v>
      </c>
      <c r="I577" s="162" t="s">
        <v>94</v>
      </c>
    </row>
    <row r="578" spans="1:9" ht="15" customHeight="1">
      <c r="A578" s="248"/>
      <c r="F578" s="244"/>
      <c r="G578" s="244"/>
      <c r="H578" s="244"/>
      <c r="I578" s="159"/>
    </row>
    <row r="579" spans="1:9">
      <c r="A579" s="248"/>
      <c r="B579" s="306" t="s">
        <v>155</v>
      </c>
      <c r="C579" s="306"/>
      <c r="D579" s="306"/>
      <c r="E579" s="306"/>
      <c r="F579" s="306"/>
      <c r="G579" s="306"/>
      <c r="H579" s="53">
        <f>SUM(H577:H577)</f>
        <v>108.92</v>
      </c>
      <c r="I579" s="161" t="s">
        <v>94</v>
      </c>
    </row>
    <row r="580" spans="1:9">
      <c r="A580" s="248"/>
      <c r="B580" s="243"/>
      <c r="C580" s="243"/>
      <c r="D580" s="243"/>
      <c r="E580" s="243"/>
      <c r="F580" s="243"/>
      <c r="G580" s="243"/>
      <c r="H580" s="244"/>
      <c r="I580" s="159"/>
    </row>
    <row r="581" spans="1:9">
      <c r="A581" s="246" t="s">
        <v>440</v>
      </c>
      <c r="B581" s="395" t="str">
        <f>'PLANILHA ORÇAMENTÁRIA'!C93</f>
        <v>PINTURA COM TEXTURA ACRÍLICA COM ROLO, INCLUSIVE UMA (1) DEMÃO DE SELADOR ACRÍLICO</v>
      </c>
      <c r="C581" s="395"/>
      <c r="D581" s="395"/>
      <c r="E581" s="395"/>
      <c r="F581" s="395"/>
      <c r="G581" s="395"/>
      <c r="H581" s="395"/>
      <c r="I581" s="396"/>
    </row>
    <row r="582" spans="1:9">
      <c r="A582" s="248"/>
      <c r="I582" s="159"/>
    </row>
    <row r="583" spans="1:9">
      <c r="A583" s="249" t="s">
        <v>150</v>
      </c>
      <c r="B583" s="306"/>
      <c r="C583" s="306"/>
      <c r="D583" s="306"/>
      <c r="E583" s="306"/>
      <c r="F583" s="384"/>
      <c r="G583" s="52" t="s">
        <v>151</v>
      </c>
      <c r="H583" s="80" t="s">
        <v>136</v>
      </c>
      <c r="I583" s="161" t="s">
        <v>137</v>
      </c>
    </row>
    <row r="584" spans="1:9">
      <c r="A584" s="248" t="s">
        <v>512</v>
      </c>
      <c r="E584" s="53"/>
      <c r="F584" s="53">
        <v>12.85</v>
      </c>
      <c r="G584" s="53">
        <v>7.9</v>
      </c>
      <c r="H584" s="53">
        <f>(F584*G584)</f>
        <v>101.515</v>
      </c>
      <c r="I584" s="162" t="s">
        <v>94</v>
      </c>
    </row>
    <row r="585" spans="1:9">
      <c r="A585" s="248" t="s">
        <v>530</v>
      </c>
      <c r="E585" s="53"/>
      <c r="F585" s="53"/>
      <c r="G585" s="53"/>
      <c r="H585" s="53">
        <v>97.59</v>
      </c>
      <c r="I585" s="162" t="s">
        <v>94</v>
      </c>
    </row>
    <row r="586" spans="1:9">
      <c r="A586" s="248" t="s">
        <v>483</v>
      </c>
      <c r="E586" s="53">
        <v>2</v>
      </c>
      <c r="F586" s="53">
        <f>(1.2+0.6+0.6)</f>
        <v>2.4</v>
      </c>
      <c r="G586" s="53">
        <v>2.4</v>
      </c>
      <c r="H586" s="53">
        <f>E586*F586*G586</f>
        <v>11.52</v>
      </c>
      <c r="I586" s="162" t="s">
        <v>94</v>
      </c>
    </row>
    <row r="587" spans="1:9">
      <c r="A587" s="248"/>
      <c r="E587" s="53"/>
      <c r="F587" s="53"/>
      <c r="G587" s="53"/>
      <c r="H587" s="53">
        <v>5.3</v>
      </c>
      <c r="I587" s="162" t="s">
        <v>94</v>
      </c>
    </row>
    <row r="588" spans="1:9">
      <c r="A588" s="248"/>
      <c r="E588" s="53"/>
      <c r="F588" s="53"/>
      <c r="G588" s="53"/>
      <c r="H588" s="53">
        <v>7.27</v>
      </c>
      <c r="I588" s="162" t="s">
        <v>94</v>
      </c>
    </row>
    <row r="589" spans="1:9">
      <c r="A589" s="248"/>
      <c r="F589" s="244"/>
      <c r="G589" s="244"/>
      <c r="H589" s="244"/>
      <c r="I589" s="159"/>
    </row>
    <row r="590" spans="1:9">
      <c r="A590" s="248"/>
      <c r="B590" s="306" t="s">
        <v>155</v>
      </c>
      <c r="C590" s="306"/>
      <c r="D590" s="306"/>
      <c r="E590" s="306"/>
      <c r="F590" s="306"/>
      <c r="G590" s="306"/>
      <c r="H590" s="53">
        <f>SUM(H584:H588)</f>
        <v>223.19500000000005</v>
      </c>
      <c r="I590" s="161" t="s">
        <v>94</v>
      </c>
    </row>
    <row r="591" spans="1:9">
      <c r="A591" s="248"/>
      <c r="B591" s="243"/>
      <c r="C591" s="243"/>
      <c r="D591" s="243"/>
      <c r="E591" s="243"/>
      <c r="F591" s="243"/>
      <c r="G591" s="243"/>
      <c r="H591" s="244"/>
      <c r="I591" s="159"/>
    </row>
    <row r="592" spans="1:9" ht="26.25" customHeight="1">
      <c r="A592" s="246" t="s">
        <v>441</v>
      </c>
      <c r="B592" s="395" t="s">
        <v>323</v>
      </c>
      <c r="C592" s="395"/>
      <c r="D592" s="395"/>
      <c r="E592" s="395"/>
      <c r="F592" s="395"/>
      <c r="G592" s="395"/>
      <c r="H592" s="395"/>
      <c r="I592" s="396"/>
    </row>
    <row r="593" spans="1:9" ht="15" customHeight="1">
      <c r="A593" s="248"/>
      <c r="I593" s="159"/>
    </row>
    <row r="594" spans="1:9">
      <c r="A594" s="248" t="s">
        <v>324</v>
      </c>
      <c r="B594" s="243"/>
      <c r="C594" s="243"/>
      <c r="D594" s="89" t="s">
        <v>13</v>
      </c>
      <c r="E594" s="89" t="s">
        <v>202</v>
      </c>
      <c r="F594" s="89" t="s">
        <v>207</v>
      </c>
      <c r="G594" s="89" t="s">
        <v>158</v>
      </c>
      <c r="H594" s="53" t="s">
        <v>136</v>
      </c>
      <c r="I594" s="153" t="s">
        <v>137</v>
      </c>
    </row>
    <row r="595" spans="1:9">
      <c r="A595" s="248" t="s">
        <v>205</v>
      </c>
      <c r="B595" s="243"/>
      <c r="C595" s="243"/>
      <c r="D595" s="96">
        <v>3</v>
      </c>
      <c r="E595" s="96">
        <v>2</v>
      </c>
      <c r="F595" s="96">
        <v>0.8</v>
      </c>
      <c r="G595" s="96">
        <v>2.1</v>
      </c>
      <c r="H595" s="53">
        <f>(D595*E595*F595*G595)</f>
        <v>10.080000000000002</v>
      </c>
      <c r="I595" s="161" t="s">
        <v>94</v>
      </c>
    </row>
    <row r="596" spans="1:9">
      <c r="A596" s="248" t="s">
        <v>206</v>
      </c>
      <c r="B596" s="243"/>
      <c r="C596" s="243"/>
      <c r="D596" s="96">
        <v>5</v>
      </c>
      <c r="E596" s="96">
        <v>2</v>
      </c>
      <c r="F596" s="96">
        <v>0.9</v>
      </c>
      <c r="G596" s="96">
        <v>2.1</v>
      </c>
      <c r="H596" s="53">
        <f>(D596*E596*F596*G596)</f>
        <v>18.900000000000002</v>
      </c>
      <c r="I596" s="161" t="s">
        <v>94</v>
      </c>
    </row>
    <row r="597" spans="1:9" ht="14.25" customHeight="1">
      <c r="A597" s="248"/>
      <c r="B597" s="243"/>
      <c r="C597" s="243"/>
      <c r="D597" s="243"/>
      <c r="E597" s="243"/>
      <c r="F597" s="243"/>
      <c r="G597" s="243"/>
      <c r="H597" s="244"/>
      <c r="I597" s="159"/>
    </row>
    <row r="598" spans="1:9">
      <c r="A598" s="248"/>
      <c r="B598" s="306" t="s">
        <v>155</v>
      </c>
      <c r="C598" s="306"/>
      <c r="D598" s="306"/>
      <c r="E598" s="306"/>
      <c r="F598" s="306"/>
      <c r="G598" s="306"/>
      <c r="H598" s="53">
        <f>SUM(H595:H597)</f>
        <v>28.980000000000004</v>
      </c>
      <c r="I598" s="161" t="s">
        <v>94</v>
      </c>
    </row>
    <row r="599" spans="1:9">
      <c r="A599" s="248"/>
      <c r="B599" s="243"/>
      <c r="C599" s="243"/>
      <c r="D599" s="243"/>
      <c r="E599" s="243"/>
      <c r="F599" s="243"/>
      <c r="G599" s="243"/>
      <c r="H599" s="244"/>
      <c r="I599" s="159"/>
    </row>
    <row r="600" spans="1:9">
      <c r="A600" s="246" t="s">
        <v>441</v>
      </c>
      <c r="B600" s="395" t="str">
        <f>UPPER("Pintura em esmalte sintético em esquadrias de madeira, 2 demãos (portas)")</f>
        <v>PINTURA EM ESMALTE SINTÉTICO EM ESQUADRIAS DE MADEIRA, 2 DEMÃOS (PORTAS)</v>
      </c>
      <c r="C600" s="395"/>
      <c r="D600" s="395"/>
      <c r="E600" s="395"/>
      <c r="F600" s="395"/>
      <c r="G600" s="395"/>
      <c r="H600" s="395"/>
      <c r="I600" s="396"/>
    </row>
    <row r="601" spans="1:9">
      <c r="A601" s="248"/>
      <c r="I601" s="159"/>
    </row>
    <row r="602" spans="1:9">
      <c r="A602" s="248" t="s">
        <v>324</v>
      </c>
      <c r="B602" s="243"/>
      <c r="C602" s="243"/>
      <c r="D602" s="89" t="s">
        <v>13</v>
      </c>
      <c r="E602" s="89" t="s">
        <v>202</v>
      </c>
      <c r="F602" s="89" t="s">
        <v>207</v>
      </c>
      <c r="G602" s="89" t="s">
        <v>158</v>
      </c>
      <c r="H602" s="53" t="s">
        <v>136</v>
      </c>
      <c r="I602" s="153" t="s">
        <v>137</v>
      </c>
    </row>
    <row r="603" spans="1:9">
      <c r="A603" s="248" t="s">
        <v>205</v>
      </c>
      <c r="B603" s="243"/>
      <c r="C603" s="243"/>
      <c r="D603" s="96">
        <v>3</v>
      </c>
      <c r="E603" s="96">
        <v>2</v>
      </c>
      <c r="F603" s="96">
        <v>0.8</v>
      </c>
      <c r="G603" s="96">
        <v>2.1</v>
      </c>
      <c r="H603" s="53">
        <f>(D603*E603*F603*G603)</f>
        <v>10.080000000000002</v>
      </c>
      <c r="I603" s="161" t="s">
        <v>94</v>
      </c>
    </row>
    <row r="604" spans="1:9">
      <c r="A604" s="248" t="s">
        <v>206</v>
      </c>
      <c r="B604" s="243"/>
      <c r="C604" s="243"/>
      <c r="D604" s="96">
        <v>5</v>
      </c>
      <c r="E604" s="96">
        <v>2</v>
      </c>
      <c r="F604" s="96">
        <v>0.9</v>
      </c>
      <c r="G604" s="96">
        <v>2.1</v>
      </c>
      <c r="H604" s="53">
        <f>(D604*E604*F604*G604)</f>
        <v>18.900000000000002</v>
      </c>
      <c r="I604" s="161" t="s">
        <v>94</v>
      </c>
    </row>
    <row r="605" spans="1:9">
      <c r="A605" s="248"/>
      <c r="F605" s="244"/>
      <c r="G605" s="244"/>
      <c r="H605" s="244"/>
      <c r="I605" s="164"/>
    </row>
    <row r="606" spans="1:9">
      <c r="A606" s="248"/>
      <c r="B606" s="306" t="s">
        <v>155</v>
      </c>
      <c r="C606" s="306"/>
      <c r="D606" s="306"/>
      <c r="E606" s="306"/>
      <c r="F606" s="306"/>
      <c r="G606" s="306"/>
      <c r="H606" s="53">
        <f>SUM(H603:H605)</f>
        <v>28.980000000000004</v>
      </c>
      <c r="I606" s="161" t="s">
        <v>94</v>
      </c>
    </row>
    <row r="607" spans="1:9">
      <c r="A607" s="248"/>
      <c r="F607" s="244"/>
      <c r="G607" s="244"/>
      <c r="H607" s="244"/>
      <c r="I607" s="164"/>
    </row>
    <row r="608" spans="1:9">
      <c r="A608" s="246" t="s">
        <v>442</v>
      </c>
      <c r="B608" s="395" t="str">
        <f>UPPER("Pintura esmalte fosco para superfície metálica, 2 demãos")</f>
        <v>PINTURA ESMALTE FOSCO PARA SUPERFÍCIE METÁLICA, 2 DEMÃOS</v>
      </c>
      <c r="C608" s="395"/>
      <c r="D608" s="395"/>
      <c r="E608" s="395"/>
      <c r="F608" s="395"/>
      <c r="G608" s="395"/>
      <c r="H608" s="395"/>
      <c r="I608" s="396"/>
    </row>
    <row r="609" spans="1:9">
      <c r="A609" s="248"/>
      <c r="I609" s="159"/>
    </row>
    <row r="610" spans="1:9">
      <c r="A610" s="249" t="s">
        <v>150</v>
      </c>
      <c r="B610" s="384"/>
      <c r="C610" s="307"/>
      <c r="D610" s="52" t="s">
        <v>13</v>
      </c>
      <c r="E610" s="52" t="s">
        <v>170</v>
      </c>
      <c r="F610" s="52" t="s">
        <v>163</v>
      </c>
      <c r="G610" s="52" t="s">
        <v>165</v>
      </c>
      <c r="H610" s="80" t="s">
        <v>136</v>
      </c>
      <c r="I610" s="161" t="s">
        <v>137</v>
      </c>
    </row>
    <row r="611" spans="1:9">
      <c r="A611" s="386" t="s">
        <v>327</v>
      </c>
      <c r="B611" s="374"/>
      <c r="D611" s="53">
        <v>1</v>
      </c>
      <c r="E611" s="53">
        <v>2</v>
      </c>
      <c r="F611" s="53">
        <v>3.1</v>
      </c>
      <c r="G611" s="53">
        <v>2.2999999999999998</v>
      </c>
      <c r="H611" s="53">
        <f>D611*E611*F611*G611</f>
        <v>14.26</v>
      </c>
      <c r="I611" s="162" t="s">
        <v>94</v>
      </c>
    </row>
    <row r="612" spans="1:9">
      <c r="A612" s="248"/>
      <c r="D612" s="52">
        <v>1</v>
      </c>
      <c r="E612" s="52">
        <v>2</v>
      </c>
      <c r="F612" s="53">
        <v>1</v>
      </c>
      <c r="G612" s="53">
        <v>2.2999999999999998</v>
      </c>
      <c r="H612" s="53">
        <f>D612*E612*F612*G612</f>
        <v>4.5999999999999996</v>
      </c>
      <c r="I612" s="161" t="s">
        <v>94</v>
      </c>
    </row>
    <row r="613" spans="1:9">
      <c r="A613" s="248"/>
      <c r="F613" s="244"/>
      <c r="G613" s="244"/>
      <c r="H613" s="244"/>
      <c r="I613" s="164"/>
    </row>
    <row r="614" spans="1:9">
      <c r="A614" s="248"/>
      <c r="B614" s="306" t="s">
        <v>155</v>
      </c>
      <c r="C614" s="306"/>
      <c r="D614" s="306"/>
      <c r="E614" s="306"/>
      <c r="F614" s="306"/>
      <c r="G614" s="306"/>
      <c r="H614" s="53">
        <f>SUM(H611:H612)</f>
        <v>18.86</v>
      </c>
      <c r="I614" s="161" t="s">
        <v>94</v>
      </c>
    </row>
    <row r="615" spans="1:9">
      <c r="A615" s="248"/>
      <c r="F615" s="244"/>
      <c r="G615" s="244"/>
      <c r="H615" s="244"/>
      <c r="I615" s="159"/>
    </row>
    <row r="616" spans="1:9">
      <c r="A616" s="250">
        <v>9</v>
      </c>
      <c r="B616" s="393" t="s">
        <v>374</v>
      </c>
      <c r="C616" s="393"/>
      <c r="D616" s="393"/>
      <c r="E616" s="393"/>
      <c r="F616" s="393"/>
      <c r="G616" s="393"/>
      <c r="H616" s="393"/>
      <c r="I616" s="394"/>
    </row>
    <row r="617" spans="1:9">
      <c r="A617" s="397"/>
      <c r="B617" s="385"/>
      <c r="C617" s="385"/>
      <c r="D617" s="385"/>
      <c r="E617" s="385"/>
      <c r="F617" s="385"/>
      <c r="G617" s="385"/>
      <c r="H617" s="385"/>
      <c r="I617" s="398"/>
    </row>
    <row r="618" spans="1:9" ht="15">
      <c r="A618" s="255" t="s">
        <v>33</v>
      </c>
      <c r="B618" s="387" t="s">
        <v>379</v>
      </c>
      <c r="C618" s="388"/>
      <c r="D618" s="388"/>
      <c r="E618" s="388"/>
      <c r="F618" s="388"/>
      <c r="G618" s="388"/>
      <c r="H618" s="388"/>
      <c r="I618" s="389"/>
    </row>
    <row r="619" spans="1:9">
      <c r="A619" s="252"/>
      <c r="B619" s="128"/>
      <c r="C619" s="128"/>
      <c r="D619" s="128"/>
      <c r="E619" s="128"/>
      <c r="F619" s="128"/>
      <c r="G619" s="128"/>
      <c r="H619" s="128"/>
      <c r="I619" s="177"/>
    </row>
    <row r="620" spans="1:9">
      <c r="A620" s="251" t="s">
        <v>443</v>
      </c>
      <c r="B620" s="370" t="str">
        <f>'PLANILHA ORÇAMENTÁRIA'!C100</f>
        <v xml:space="preserve">BOLSA DE LIGACAO EM PVC FLEXIVEL PARA VASO SANITARIO 1.1/2 " (40 MM)                                                                                                                                                                                                                                                                                                                                                                                                                                      </v>
      </c>
      <c r="C620" s="371"/>
      <c r="D620" s="371"/>
      <c r="E620" s="371"/>
      <c r="F620" s="371"/>
      <c r="G620" s="371"/>
      <c r="H620" s="371"/>
      <c r="I620" s="372"/>
    </row>
    <row r="621" spans="1:9">
      <c r="A621" s="248"/>
      <c r="I621" s="159"/>
    </row>
    <row r="622" spans="1:9">
      <c r="A622" s="249" t="s">
        <v>150</v>
      </c>
      <c r="B622" s="384"/>
      <c r="C622" s="385"/>
      <c r="D622" s="385"/>
      <c r="E622" s="385"/>
      <c r="F622" s="307"/>
      <c r="G622" s="52" t="s">
        <v>13</v>
      </c>
      <c r="H622" s="52" t="s">
        <v>136</v>
      </c>
      <c r="I622" s="161" t="s">
        <v>137</v>
      </c>
    </row>
    <row r="623" spans="1:9">
      <c r="A623" s="249"/>
      <c r="B623" s="384"/>
      <c r="C623" s="385"/>
      <c r="D623" s="385"/>
      <c r="E623" s="385"/>
      <c r="F623" s="307"/>
      <c r="G623" s="53">
        <v>2</v>
      </c>
      <c r="H623" s="53">
        <v>2</v>
      </c>
      <c r="I623" s="162" t="s">
        <v>548</v>
      </c>
    </row>
    <row r="624" spans="1:9">
      <c r="A624" s="248"/>
      <c r="F624" s="244"/>
      <c r="G624" s="244"/>
      <c r="H624" s="244"/>
      <c r="I624" s="164"/>
    </row>
    <row r="625" spans="1:9">
      <c r="A625" s="248"/>
      <c r="B625" s="306" t="s">
        <v>155</v>
      </c>
      <c r="C625" s="306"/>
      <c r="D625" s="306"/>
      <c r="E625" s="306"/>
      <c r="F625" s="306"/>
      <c r="G625" s="306"/>
      <c r="H625" s="53">
        <v>2</v>
      </c>
      <c r="I625" s="161" t="s">
        <v>549</v>
      </c>
    </row>
    <row r="626" spans="1:9">
      <c r="A626" s="248"/>
      <c r="B626" s="243"/>
      <c r="C626" s="243"/>
      <c r="D626" s="243"/>
      <c r="E626" s="243"/>
      <c r="F626" s="243"/>
      <c r="G626" s="243"/>
      <c r="H626" s="244"/>
      <c r="I626" s="159"/>
    </row>
    <row r="627" spans="1:9">
      <c r="A627" s="251" t="s">
        <v>444</v>
      </c>
      <c r="B627" s="370" t="str">
        <f>'PLANILHA ORÇAMENTÁRIA'!C101</f>
        <v>ENGATE FLEXÍVEL EM PLÁSTICO BRANCO, 1/2 X 30CM - FORNECIMENTO E INSTALAÇÃO. AF_01/2020</v>
      </c>
      <c r="C627" s="371"/>
      <c r="D627" s="371"/>
      <c r="E627" s="371"/>
      <c r="F627" s="371"/>
      <c r="G627" s="371"/>
      <c r="H627" s="371"/>
      <c r="I627" s="372"/>
    </row>
    <row r="628" spans="1:9">
      <c r="A628" s="248"/>
      <c r="I628" s="159"/>
    </row>
    <row r="629" spans="1:9">
      <c r="A629" s="249" t="s">
        <v>150</v>
      </c>
      <c r="B629" s="384"/>
      <c r="C629" s="385"/>
      <c r="D629" s="385"/>
      <c r="E629" s="385"/>
      <c r="F629" s="307"/>
      <c r="G629" s="52" t="s">
        <v>13</v>
      </c>
      <c r="H629" s="52" t="s">
        <v>136</v>
      </c>
      <c r="I629" s="161" t="s">
        <v>137</v>
      </c>
    </row>
    <row r="630" spans="1:9">
      <c r="A630" s="249"/>
      <c r="B630" s="384"/>
      <c r="C630" s="385"/>
      <c r="D630" s="385"/>
      <c r="E630" s="385"/>
      <c r="F630" s="307"/>
      <c r="G630" s="53">
        <v>2</v>
      </c>
      <c r="H630" s="53">
        <v>2</v>
      </c>
      <c r="I630" s="162" t="s">
        <v>548</v>
      </c>
    </row>
    <row r="631" spans="1:9">
      <c r="A631" s="248"/>
      <c r="F631" s="244"/>
      <c r="G631" s="244"/>
      <c r="H631" s="244"/>
      <c r="I631" s="164"/>
    </row>
    <row r="632" spans="1:9">
      <c r="A632" s="248"/>
      <c r="B632" s="306" t="s">
        <v>155</v>
      </c>
      <c r="C632" s="306"/>
      <c r="D632" s="306"/>
      <c r="E632" s="306"/>
      <c r="F632" s="306"/>
      <c r="G632" s="306"/>
      <c r="H632" s="53">
        <v>2</v>
      </c>
      <c r="I632" s="161" t="s">
        <v>549</v>
      </c>
    </row>
    <row r="633" spans="1:9">
      <c r="A633" s="248"/>
      <c r="B633" s="243"/>
      <c r="C633" s="243"/>
      <c r="D633" s="243"/>
      <c r="E633" s="243"/>
      <c r="F633" s="243"/>
      <c r="G633" s="243"/>
      <c r="H633" s="244"/>
      <c r="I633" s="159"/>
    </row>
    <row r="634" spans="1:9" ht="15">
      <c r="A634" s="255" t="s">
        <v>43</v>
      </c>
      <c r="B634" s="387" t="s">
        <v>382</v>
      </c>
      <c r="C634" s="388"/>
      <c r="D634" s="388"/>
      <c r="E634" s="388"/>
      <c r="F634" s="388"/>
      <c r="G634" s="388"/>
      <c r="H634" s="388"/>
      <c r="I634" s="389"/>
    </row>
    <row r="635" spans="1:9">
      <c r="A635" s="248"/>
      <c r="B635" s="243"/>
      <c r="C635" s="243"/>
      <c r="D635" s="243"/>
      <c r="E635" s="243"/>
      <c r="F635" s="243"/>
      <c r="G635" s="243"/>
      <c r="H635" s="244"/>
      <c r="I635" s="159"/>
    </row>
    <row r="636" spans="1:9" ht="45.75" customHeight="1">
      <c r="A636" s="251" t="s">
        <v>445</v>
      </c>
      <c r="B636" s="370" t="str">
        <f>'PLANILHA ORÇAMENTÁRIA'!C103</f>
        <v>CAIXA DE DRENAGEM DE INSPEÇÃO/PASSAGEM EM ALVENARIA (60X60X60CM), REVESTIMENTO EM ARGAMASSA COM ADITIVO IMPERMEABILIZANTE, COM TAMPA EM GRELHA, INCLUSIVE ESCAVAÇÃO, REATERRO E TRANSPORTE E RETIRADA DO MATERIAL ESCAVADO (EM CAÇAMBA)</v>
      </c>
      <c r="C636" s="371"/>
      <c r="D636" s="371"/>
      <c r="E636" s="371"/>
      <c r="F636" s="371"/>
      <c r="G636" s="371"/>
      <c r="H636" s="371"/>
      <c r="I636" s="372"/>
    </row>
    <row r="637" spans="1:9">
      <c r="A637" s="248"/>
      <c r="I637" s="159"/>
    </row>
    <row r="638" spans="1:9">
      <c r="A638" s="249" t="s">
        <v>150</v>
      </c>
      <c r="B638" s="384"/>
      <c r="C638" s="385"/>
      <c r="D638" s="385"/>
      <c r="E638" s="385"/>
      <c r="F638" s="307"/>
      <c r="G638" s="52" t="s">
        <v>13</v>
      </c>
      <c r="H638" s="52" t="s">
        <v>136</v>
      </c>
      <c r="I638" s="161" t="s">
        <v>137</v>
      </c>
    </row>
    <row r="639" spans="1:9">
      <c r="A639" s="249"/>
      <c r="B639" s="384"/>
      <c r="C639" s="385"/>
      <c r="D639" s="385"/>
      <c r="E639" s="385"/>
      <c r="F639" s="307"/>
      <c r="G639" s="53">
        <v>3</v>
      </c>
      <c r="H639" s="53">
        <v>3</v>
      </c>
      <c r="I639" s="162" t="s">
        <v>548</v>
      </c>
    </row>
    <row r="640" spans="1:9">
      <c r="A640" s="248"/>
      <c r="F640" s="244"/>
      <c r="G640" s="244"/>
      <c r="H640" s="244"/>
      <c r="I640" s="164"/>
    </row>
    <row r="641" spans="1:9">
      <c r="A641" s="248"/>
      <c r="B641" s="306" t="s">
        <v>155</v>
      </c>
      <c r="C641" s="306"/>
      <c r="D641" s="306"/>
      <c r="E641" s="306"/>
      <c r="F641" s="306"/>
      <c r="G641" s="306"/>
      <c r="H641" s="53">
        <v>3</v>
      </c>
      <c r="I641" s="161" t="s">
        <v>549</v>
      </c>
    </row>
    <row r="642" spans="1:9">
      <c r="A642" s="248"/>
      <c r="B642" s="243"/>
      <c r="C642" s="243"/>
      <c r="D642" s="243"/>
      <c r="E642" s="243"/>
      <c r="F642" s="243"/>
      <c r="G642" s="243"/>
      <c r="H642" s="244"/>
      <c r="I642" s="159"/>
    </row>
    <row r="643" spans="1:9" ht="45.75" customHeight="1">
      <c r="A643" s="251" t="s">
        <v>446</v>
      </c>
      <c r="B643" s="370" t="str">
        <f>'PLANILHA ORÇAMENTÁRIA'!C104</f>
        <v>CAIXA DE ESGOTO DE INSPEÇÃO/PASSAGEM EM ALVENARIA (60X60X60CM), REVESTIMENTO EM ARGAMASSA COM ADITIVO IMPERMEABILIZANTE, COM TAMPA DE CONCRETO, INCLUSIVE ESCAVAÇÃO, REATERRO E TRANSPORTE E RETIRADA DO MATERIAL ESCAVADO (EM CAÇAMBA)</v>
      </c>
      <c r="C643" s="371"/>
      <c r="D643" s="371"/>
      <c r="E643" s="371"/>
      <c r="F643" s="371"/>
      <c r="G643" s="371"/>
      <c r="H643" s="371"/>
      <c r="I643" s="372"/>
    </row>
    <row r="644" spans="1:9">
      <c r="A644" s="248"/>
      <c r="I644" s="159"/>
    </row>
    <row r="645" spans="1:9">
      <c r="A645" s="249" t="s">
        <v>150</v>
      </c>
      <c r="B645" s="384"/>
      <c r="C645" s="385"/>
      <c r="D645" s="385"/>
      <c r="E645" s="385"/>
      <c r="F645" s="307"/>
      <c r="G645" s="52" t="s">
        <v>13</v>
      </c>
      <c r="H645" s="52" t="s">
        <v>136</v>
      </c>
      <c r="I645" s="161" t="s">
        <v>137</v>
      </c>
    </row>
    <row r="646" spans="1:9">
      <c r="A646" s="249"/>
      <c r="B646" s="384"/>
      <c r="C646" s="385"/>
      <c r="D646" s="385"/>
      <c r="E646" s="385"/>
      <c r="F646" s="307"/>
      <c r="G646" s="53">
        <v>2</v>
      </c>
      <c r="H646" s="53">
        <v>2</v>
      </c>
      <c r="I646" s="162" t="s">
        <v>548</v>
      </c>
    </row>
    <row r="647" spans="1:9">
      <c r="A647" s="248"/>
      <c r="F647" s="244"/>
      <c r="G647" s="244"/>
      <c r="H647" s="244"/>
      <c r="I647" s="164"/>
    </row>
    <row r="648" spans="1:9">
      <c r="A648" s="248"/>
      <c r="B648" s="306" t="s">
        <v>155</v>
      </c>
      <c r="C648" s="306"/>
      <c r="D648" s="306"/>
      <c r="E648" s="306"/>
      <c r="F648" s="306"/>
      <c r="G648" s="306"/>
      <c r="H648" s="53">
        <v>2</v>
      </c>
      <c r="I648" s="161" t="s">
        <v>549</v>
      </c>
    </row>
    <row r="649" spans="1:9">
      <c r="A649" s="248"/>
      <c r="B649" s="243"/>
      <c r="C649" s="243"/>
      <c r="D649" s="243"/>
      <c r="E649" s="243"/>
      <c r="F649" s="243"/>
      <c r="G649" s="243"/>
      <c r="H649" s="244"/>
      <c r="I649" s="159"/>
    </row>
    <row r="650" spans="1:9">
      <c r="A650" s="251" t="s">
        <v>447</v>
      </c>
      <c r="B650" s="370" t="str">
        <f>'PLANILHA ORÇAMENTÁRIA'!C105</f>
        <v>CAIXA SIFONADA EM PVC COM GRELHA REDONDA 100 X 100 X 50 MM</v>
      </c>
      <c r="C650" s="371"/>
      <c r="D650" s="371"/>
      <c r="E650" s="371"/>
      <c r="F650" s="371"/>
      <c r="G650" s="371"/>
      <c r="H650" s="371"/>
      <c r="I650" s="372"/>
    </row>
    <row r="651" spans="1:9">
      <c r="A651" s="248"/>
      <c r="I651" s="159"/>
    </row>
    <row r="652" spans="1:9">
      <c r="A652" s="249" t="s">
        <v>150</v>
      </c>
      <c r="B652" s="384"/>
      <c r="C652" s="385"/>
      <c r="D652" s="385"/>
      <c r="E652" s="385"/>
      <c r="F652" s="307"/>
      <c r="G652" s="52" t="s">
        <v>13</v>
      </c>
      <c r="H652" s="52" t="s">
        <v>136</v>
      </c>
      <c r="I652" s="161" t="s">
        <v>137</v>
      </c>
    </row>
    <row r="653" spans="1:9">
      <c r="A653" s="249"/>
      <c r="B653" s="384"/>
      <c r="C653" s="385"/>
      <c r="D653" s="385"/>
      <c r="E653" s="385"/>
      <c r="F653" s="307"/>
      <c r="G653" s="53">
        <v>4</v>
      </c>
      <c r="H653" s="53">
        <v>4</v>
      </c>
      <c r="I653" s="162" t="s">
        <v>548</v>
      </c>
    </row>
    <row r="654" spans="1:9">
      <c r="A654" s="248"/>
      <c r="F654" s="244"/>
      <c r="G654" s="244"/>
      <c r="H654" s="244"/>
      <c r="I654" s="164"/>
    </row>
    <row r="655" spans="1:9">
      <c r="A655" s="248"/>
      <c r="B655" s="306" t="s">
        <v>155</v>
      </c>
      <c r="C655" s="306"/>
      <c r="D655" s="306"/>
      <c r="E655" s="306"/>
      <c r="F655" s="306"/>
      <c r="G655" s="306"/>
      <c r="H655" s="53">
        <v>4</v>
      </c>
      <c r="I655" s="161" t="s">
        <v>549</v>
      </c>
    </row>
    <row r="656" spans="1:9">
      <c r="A656" s="248"/>
      <c r="B656" s="243"/>
      <c r="C656" s="243"/>
      <c r="D656" s="243"/>
      <c r="E656" s="243"/>
      <c r="F656" s="243"/>
      <c r="G656" s="243"/>
      <c r="H656" s="244"/>
      <c r="I656" s="159"/>
    </row>
    <row r="657" spans="1:9">
      <c r="A657" s="251" t="s">
        <v>448</v>
      </c>
      <c r="B657" s="370" t="str">
        <f>'PLANILHA ORÇAMENTÁRIA'!C106</f>
        <v>SIFÃO DO TIPO FLEXÍVEL EM PVC 1 X 1.1/2 - FORNECIMENTO E INSTALAÇÃO. AF_01/2020</v>
      </c>
      <c r="C657" s="371"/>
      <c r="D657" s="371"/>
      <c r="E657" s="371"/>
      <c r="F657" s="371"/>
      <c r="G657" s="371"/>
      <c r="H657" s="371"/>
      <c r="I657" s="372"/>
    </row>
    <row r="658" spans="1:9">
      <c r="A658" s="248"/>
      <c r="I658" s="159"/>
    </row>
    <row r="659" spans="1:9">
      <c r="A659" s="249" t="s">
        <v>150</v>
      </c>
      <c r="B659" s="384"/>
      <c r="C659" s="385"/>
      <c r="D659" s="385"/>
      <c r="E659" s="385"/>
      <c r="F659" s="307"/>
      <c r="G659" s="52" t="s">
        <v>13</v>
      </c>
      <c r="H659" s="52" t="s">
        <v>136</v>
      </c>
      <c r="I659" s="161" t="s">
        <v>137</v>
      </c>
    </row>
    <row r="660" spans="1:9">
      <c r="A660" s="249"/>
      <c r="B660" s="384"/>
      <c r="C660" s="385"/>
      <c r="D660" s="385"/>
      <c r="E660" s="385"/>
      <c r="F660" s="307"/>
      <c r="G660" s="53">
        <v>1</v>
      </c>
      <c r="H660" s="53">
        <v>1</v>
      </c>
      <c r="I660" s="162" t="s">
        <v>548</v>
      </c>
    </row>
    <row r="661" spans="1:9">
      <c r="A661" s="248"/>
      <c r="F661" s="244"/>
      <c r="G661" s="244"/>
      <c r="H661" s="244"/>
      <c r="I661" s="164"/>
    </row>
    <row r="662" spans="1:9">
      <c r="A662" s="248"/>
      <c r="B662" s="306" t="s">
        <v>155</v>
      </c>
      <c r="C662" s="306"/>
      <c r="D662" s="306"/>
      <c r="E662" s="306"/>
      <c r="F662" s="306"/>
      <c r="G662" s="306"/>
      <c r="H662" s="53">
        <v>1</v>
      </c>
      <c r="I662" s="161" t="s">
        <v>549</v>
      </c>
    </row>
    <row r="663" spans="1:9">
      <c r="A663" s="248"/>
      <c r="B663" s="243"/>
      <c r="C663" s="243"/>
      <c r="D663" s="243"/>
      <c r="E663" s="243"/>
      <c r="F663" s="243"/>
      <c r="G663" s="243"/>
      <c r="H663" s="244"/>
      <c r="I663" s="159"/>
    </row>
    <row r="664" spans="1:9" ht="32.25" customHeight="1">
      <c r="A664" s="251" t="s">
        <v>449</v>
      </c>
      <c r="B664" s="370" t="str">
        <f>'PLANILHA ORÇAMENTÁRIA'!C107</f>
        <v>VÁLVULA EM PLÁSTICO 1 PARA PIA, TANQUE OU LAVATÓRIO, COM OU SEM LADRÃO - FORNECIMENTO E INSTALAÇÃO. AF_01/2020</v>
      </c>
      <c r="C664" s="371"/>
      <c r="D664" s="371"/>
      <c r="E664" s="371"/>
      <c r="F664" s="371"/>
      <c r="G664" s="371"/>
      <c r="H664" s="371"/>
      <c r="I664" s="372"/>
    </row>
    <row r="665" spans="1:9">
      <c r="A665" s="248"/>
      <c r="I665" s="159"/>
    </row>
    <row r="666" spans="1:9">
      <c r="A666" s="249" t="s">
        <v>150</v>
      </c>
      <c r="B666" s="384"/>
      <c r="C666" s="385"/>
      <c r="D666" s="385"/>
      <c r="E666" s="385"/>
      <c r="F666" s="307"/>
      <c r="G666" s="52" t="s">
        <v>13</v>
      </c>
      <c r="H666" s="52" t="s">
        <v>136</v>
      </c>
      <c r="I666" s="161" t="s">
        <v>137</v>
      </c>
    </row>
    <row r="667" spans="1:9">
      <c r="A667" s="249"/>
      <c r="B667" s="384"/>
      <c r="C667" s="385"/>
      <c r="D667" s="385"/>
      <c r="E667" s="385"/>
      <c r="F667" s="307"/>
      <c r="G667" s="53">
        <v>1</v>
      </c>
      <c r="H667" s="53">
        <v>1</v>
      </c>
      <c r="I667" s="162" t="s">
        <v>548</v>
      </c>
    </row>
    <row r="668" spans="1:9">
      <c r="A668" s="248"/>
      <c r="F668" s="244"/>
      <c r="G668" s="244"/>
      <c r="H668" s="244"/>
      <c r="I668" s="164"/>
    </row>
    <row r="669" spans="1:9">
      <c r="A669" s="248"/>
      <c r="B669" s="306" t="s">
        <v>155</v>
      </c>
      <c r="C669" s="306"/>
      <c r="D669" s="306"/>
      <c r="E669" s="306"/>
      <c r="F669" s="306"/>
      <c r="G669" s="306"/>
      <c r="H669" s="53">
        <v>1</v>
      </c>
      <c r="I669" s="161" t="s">
        <v>549</v>
      </c>
    </row>
    <row r="670" spans="1:9">
      <c r="A670" s="248"/>
      <c r="B670" s="243"/>
      <c r="C670" s="243"/>
      <c r="D670" s="243"/>
      <c r="E670" s="243"/>
      <c r="F670" s="243"/>
      <c r="G670" s="243"/>
      <c r="H670" s="244"/>
      <c r="I670" s="159"/>
    </row>
    <row r="671" spans="1:9" ht="29.25" customHeight="1">
      <c r="A671" s="251" t="s">
        <v>450</v>
      </c>
      <c r="B671" s="370" t="str">
        <f>'PLANILHA ORÇAMENTÁRIA'!C108</f>
        <v>FORNECIMENTO E ASSENTAMENTO DE TUBO PVC RÍGIDO, ESGOTO, PBV - SÉRIE NORMAL, DN 100 MM (4"), INCLUSIVE CONEXÕES</v>
      </c>
      <c r="C671" s="371"/>
      <c r="D671" s="371"/>
      <c r="E671" s="371"/>
      <c r="F671" s="371"/>
      <c r="G671" s="371"/>
      <c r="H671" s="371"/>
      <c r="I671" s="372"/>
    </row>
    <row r="672" spans="1:9">
      <c r="A672" s="248"/>
      <c r="I672" s="159"/>
    </row>
    <row r="673" spans="1:9">
      <c r="A673" s="249" t="s">
        <v>150</v>
      </c>
      <c r="B673" s="384"/>
      <c r="C673" s="385"/>
      <c r="D673" s="385"/>
      <c r="E673" s="385"/>
      <c r="F673" s="307"/>
      <c r="G673" s="52" t="s">
        <v>13</v>
      </c>
      <c r="H673" s="52" t="s">
        <v>136</v>
      </c>
      <c r="I673" s="161" t="s">
        <v>137</v>
      </c>
    </row>
    <row r="674" spans="1:9">
      <c r="A674" s="249"/>
      <c r="B674" s="384"/>
      <c r="C674" s="385"/>
      <c r="D674" s="385"/>
      <c r="E674" s="385"/>
      <c r="F674" s="307"/>
      <c r="G674" s="53">
        <v>20.54</v>
      </c>
      <c r="H674" s="53">
        <v>20.54</v>
      </c>
      <c r="I674" s="162" t="s">
        <v>118</v>
      </c>
    </row>
    <row r="675" spans="1:9">
      <c r="A675" s="248"/>
      <c r="F675" s="244"/>
      <c r="G675" s="244"/>
      <c r="H675" s="244"/>
      <c r="I675" s="164"/>
    </row>
    <row r="676" spans="1:9">
      <c r="A676" s="248"/>
      <c r="B676" s="306" t="s">
        <v>155</v>
      </c>
      <c r="C676" s="306"/>
      <c r="D676" s="306"/>
      <c r="E676" s="306"/>
      <c r="F676" s="306"/>
      <c r="G676" s="306"/>
      <c r="H676" s="53">
        <v>20.54</v>
      </c>
      <c r="I676" s="161" t="s">
        <v>118</v>
      </c>
    </row>
    <row r="677" spans="1:9">
      <c r="A677" s="248"/>
      <c r="B677" s="243"/>
      <c r="C677" s="243"/>
      <c r="D677" s="243"/>
      <c r="E677" s="243"/>
      <c r="F677" s="243"/>
      <c r="G677" s="243"/>
      <c r="H677" s="244"/>
      <c r="I677" s="159"/>
    </row>
    <row r="678" spans="1:9" ht="14.25" customHeight="1">
      <c r="A678" s="255" t="s">
        <v>415</v>
      </c>
      <c r="B678" s="387" t="s">
        <v>395</v>
      </c>
      <c r="C678" s="388"/>
      <c r="D678" s="388"/>
      <c r="E678" s="388"/>
      <c r="F678" s="388"/>
      <c r="G678" s="388"/>
      <c r="H678" s="388"/>
      <c r="I678" s="389"/>
    </row>
    <row r="679" spans="1:9">
      <c r="A679" s="248"/>
      <c r="B679" s="243"/>
      <c r="C679" s="243"/>
      <c r="D679" s="243"/>
      <c r="E679" s="243"/>
      <c r="F679" s="243"/>
      <c r="G679" s="243"/>
      <c r="H679" s="244"/>
      <c r="I679" s="159"/>
    </row>
    <row r="680" spans="1:9" ht="33" customHeight="1">
      <c r="A680" s="251" t="s">
        <v>451</v>
      </c>
      <c r="B680" s="370" t="str">
        <f>'PLANILHA ORÇAMENTÁRIA'!C110</f>
        <v>TUBO PVC, SÉRIE R, ÁGUA PLUVIAL, DN 100 MM, FORNECIDO E INSTALADO EM RAMAL DE ENCAMINHAMENTO. AF_06/2022</v>
      </c>
      <c r="C680" s="371"/>
      <c r="D680" s="371"/>
      <c r="E680" s="371"/>
      <c r="F680" s="371"/>
      <c r="G680" s="371"/>
      <c r="H680" s="371"/>
      <c r="I680" s="372"/>
    </row>
    <row r="681" spans="1:9">
      <c r="A681" s="248"/>
      <c r="I681" s="159"/>
    </row>
    <row r="682" spans="1:9">
      <c r="A682" s="249" t="s">
        <v>150</v>
      </c>
      <c r="B682" s="384"/>
      <c r="C682" s="385"/>
      <c r="D682" s="385"/>
      <c r="E682" s="385"/>
      <c r="F682" s="307"/>
      <c r="G682" s="52" t="s">
        <v>13</v>
      </c>
      <c r="H682" s="52" t="s">
        <v>136</v>
      </c>
      <c r="I682" s="161" t="s">
        <v>137</v>
      </c>
    </row>
    <row r="683" spans="1:9">
      <c r="A683" s="249"/>
      <c r="B683" s="384"/>
      <c r="C683" s="385"/>
      <c r="D683" s="385"/>
      <c r="E683" s="385"/>
      <c r="F683" s="307"/>
      <c r="G683" s="53">
        <v>63.32</v>
      </c>
      <c r="H683" s="53">
        <v>63.32</v>
      </c>
      <c r="I683" s="162" t="s">
        <v>548</v>
      </c>
    </row>
    <row r="684" spans="1:9">
      <c r="A684" s="248"/>
      <c r="F684" s="244"/>
      <c r="G684" s="244"/>
      <c r="H684" s="244"/>
      <c r="I684" s="164"/>
    </row>
    <row r="685" spans="1:9">
      <c r="A685" s="248"/>
      <c r="B685" s="306" t="s">
        <v>155</v>
      </c>
      <c r="C685" s="306"/>
      <c r="D685" s="306"/>
      <c r="E685" s="306"/>
      <c r="F685" s="306"/>
      <c r="G685" s="306"/>
      <c r="H685" s="53">
        <v>63.32</v>
      </c>
      <c r="I685" s="161" t="s">
        <v>549</v>
      </c>
    </row>
    <row r="686" spans="1:9">
      <c r="A686" s="248"/>
      <c r="B686" s="243"/>
      <c r="C686" s="243"/>
      <c r="D686" s="243"/>
      <c r="E686" s="243"/>
      <c r="F686" s="243"/>
      <c r="G686" s="243"/>
      <c r="H686" s="244"/>
      <c r="I686" s="159"/>
    </row>
    <row r="687" spans="1:9">
      <c r="A687" s="250">
        <v>10</v>
      </c>
      <c r="B687" s="393" t="str">
        <f>'PLANILHA ORÇAMENTÁRIA'!B112</f>
        <v>LOUÇAS METAIS E ACESSÓRIOS</v>
      </c>
      <c r="C687" s="393"/>
      <c r="D687" s="393"/>
      <c r="E687" s="393"/>
      <c r="F687" s="393"/>
      <c r="G687" s="393"/>
      <c r="H687" s="393"/>
      <c r="I687" s="394"/>
    </row>
    <row r="688" spans="1:9">
      <c r="A688" s="397"/>
      <c r="B688" s="385"/>
      <c r="C688" s="385"/>
      <c r="D688" s="385"/>
      <c r="E688" s="385"/>
      <c r="F688" s="385"/>
      <c r="G688" s="385"/>
      <c r="H688" s="385"/>
      <c r="I688" s="398"/>
    </row>
    <row r="689" spans="1:9" ht="69.75" customHeight="1">
      <c r="A689" s="251" t="s">
        <v>34</v>
      </c>
      <c r="B689" s="370" t="str">
        <f>'PLANILHA ORÇAMENTÁRIA'!C113</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C689" s="371"/>
      <c r="D689" s="371"/>
      <c r="E689" s="371"/>
      <c r="F689" s="371"/>
      <c r="G689" s="371"/>
      <c r="H689" s="371"/>
      <c r="I689" s="372"/>
    </row>
    <row r="690" spans="1:9">
      <c r="A690" s="248"/>
      <c r="I690" s="159"/>
    </row>
    <row r="691" spans="1:9">
      <c r="A691" s="249" t="s">
        <v>150</v>
      </c>
      <c r="B691" s="384"/>
      <c r="C691" s="385"/>
      <c r="D691" s="385"/>
      <c r="E691" s="385"/>
      <c r="F691" s="307"/>
      <c r="G691" s="52" t="s">
        <v>13</v>
      </c>
      <c r="H691" s="52" t="s">
        <v>136</v>
      </c>
      <c r="I691" s="161" t="s">
        <v>137</v>
      </c>
    </row>
    <row r="692" spans="1:9">
      <c r="A692" s="249"/>
      <c r="B692" s="384"/>
      <c r="C692" s="385"/>
      <c r="D692" s="385"/>
      <c r="E692" s="385"/>
      <c r="F692" s="307"/>
      <c r="G692" s="53">
        <v>2</v>
      </c>
      <c r="H692" s="53">
        <v>2</v>
      </c>
      <c r="I692" s="162" t="s">
        <v>548</v>
      </c>
    </row>
    <row r="693" spans="1:9">
      <c r="A693" s="248"/>
      <c r="F693" s="244"/>
      <c r="G693" s="244"/>
      <c r="H693" s="244"/>
      <c r="I693" s="164"/>
    </row>
    <row r="694" spans="1:9">
      <c r="A694" s="248"/>
      <c r="B694" s="306" t="s">
        <v>155</v>
      </c>
      <c r="C694" s="306"/>
      <c r="D694" s="306"/>
      <c r="E694" s="306"/>
      <c r="F694" s="306"/>
      <c r="G694" s="306"/>
      <c r="H694" s="53">
        <v>2</v>
      </c>
      <c r="I694" s="161" t="s">
        <v>549</v>
      </c>
    </row>
    <row r="695" spans="1:9">
      <c r="A695" s="248"/>
      <c r="B695" s="243"/>
      <c r="C695" s="243"/>
      <c r="D695" s="243"/>
      <c r="E695" s="243"/>
      <c r="F695" s="243"/>
      <c r="G695" s="243"/>
      <c r="H695" s="244"/>
      <c r="I695" s="159"/>
    </row>
    <row r="696" spans="1:9" ht="13.5" customHeight="1">
      <c r="A696" s="251" t="s">
        <v>35</v>
      </c>
      <c r="B696" s="370" t="str">
        <f>'PLANILHA ORÇAMENTÁRIA'!C114</f>
        <v xml:space="preserve">ASSENTO PARA VASO PNE (NBR 9050) </v>
      </c>
      <c r="C696" s="371"/>
      <c r="D696" s="371"/>
      <c r="E696" s="371"/>
      <c r="F696" s="371"/>
      <c r="G696" s="371"/>
      <c r="H696" s="371"/>
      <c r="I696" s="372"/>
    </row>
    <row r="697" spans="1:9">
      <c r="A697" s="248"/>
      <c r="I697" s="159"/>
    </row>
    <row r="698" spans="1:9">
      <c r="A698" s="249" t="s">
        <v>150</v>
      </c>
      <c r="B698" s="384"/>
      <c r="C698" s="385"/>
      <c r="D698" s="385"/>
      <c r="E698" s="385"/>
      <c r="F698" s="307"/>
      <c r="G698" s="52" t="s">
        <v>13</v>
      </c>
      <c r="H698" s="52" t="s">
        <v>136</v>
      </c>
      <c r="I698" s="161" t="s">
        <v>137</v>
      </c>
    </row>
    <row r="699" spans="1:9">
      <c r="A699" s="249"/>
      <c r="B699" s="384"/>
      <c r="C699" s="385"/>
      <c r="D699" s="385"/>
      <c r="E699" s="385"/>
      <c r="F699" s="307"/>
      <c r="G699" s="53">
        <v>2</v>
      </c>
      <c r="H699" s="53">
        <v>2</v>
      </c>
      <c r="I699" s="162" t="s">
        <v>548</v>
      </c>
    </row>
    <row r="700" spans="1:9">
      <c r="A700" s="248"/>
      <c r="F700" s="244"/>
      <c r="G700" s="244"/>
      <c r="H700" s="244"/>
      <c r="I700" s="164"/>
    </row>
    <row r="701" spans="1:9">
      <c r="A701" s="248"/>
      <c r="B701" s="306" t="s">
        <v>155</v>
      </c>
      <c r="C701" s="306"/>
      <c r="D701" s="306"/>
      <c r="E701" s="306"/>
      <c r="F701" s="306"/>
      <c r="G701" s="306"/>
      <c r="H701" s="53">
        <v>2</v>
      </c>
      <c r="I701" s="161" t="s">
        <v>549</v>
      </c>
    </row>
    <row r="702" spans="1:9">
      <c r="A702" s="248"/>
      <c r="B702" s="243"/>
      <c r="C702" s="243"/>
      <c r="D702" s="243"/>
      <c r="E702" s="243"/>
      <c r="F702" s="243"/>
      <c r="G702" s="243"/>
      <c r="H702" s="244"/>
      <c r="I702" s="159"/>
    </row>
    <row r="703" spans="1:9" ht="28.5" customHeight="1">
      <c r="A703" s="251" t="s">
        <v>132</v>
      </c>
      <c r="B703" s="370" t="str">
        <f>'PLANILHA ORÇAMENTÁRIA'!C115</f>
        <v xml:space="preserve">TORNEIRA METALICA CROMADA DE MESA, PARA LAVATORIO, TEMPORIZADA PRESSAO FECHAMENTO AUTOMATICO, BICA BAIXA                                                                                                                                                                                                                                                                                                                                                                                                  </v>
      </c>
      <c r="C703" s="371"/>
      <c r="D703" s="371"/>
      <c r="E703" s="371"/>
      <c r="F703" s="371"/>
      <c r="G703" s="371"/>
      <c r="H703" s="371"/>
      <c r="I703" s="372"/>
    </row>
    <row r="704" spans="1:9">
      <c r="A704" s="248"/>
      <c r="I704" s="159"/>
    </row>
    <row r="705" spans="1:9">
      <c r="A705" s="249" t="s">
        <v>150</v>
      </c>
      <c r="B705" s="384"/>
      <c r="C705" s="385"/>
      <c r="D705" s="385"/>
      <c r="E705" s="385"/>
      <c r="F705" s="307"/>
      <c r="G705" s="52" t="s">
        <v>13</v>
      </c>
      <c r="H705" s="52" t="s">
        <v>136</v>
      </c>
      <c r="I705" s="161" t="s">
        <v>137</v>
      </c>
    </row>
    <row r="706" spans="1:9">
      <c r="A706" s="249"/>
      <c r="B706" s="384"/>
      <c r="C706" s="385"/>
      <c r="D706" s="385"/>
      <c r="E706" s="385"/>
      <c r="F706" s="307"/>
      <c r="G706" s="53">
        <v>2</v>
      </c>
      <c r="H706" s="53">
        <v>2</v>
      </c>
      <c r="I706" s="162" t="s">
        <v>548</v>
      </c>
    </row>
    <row r="707" spans="1:9">
      <c r="A707" s="248"/>
      <c r="F707" s="244"/>
      <c r="G707" s="244"/>
      <c r="H707" s="244"/>
      <c r="I707" s="164"/>
    </row>
    <row r="708" spans="1:9">
      <c r="A708" s="248"/>
      <c r="B708" s="306" t="s">
        <v>155</v>
      </c>
      <c r="C708" s="306"/>
      <c r="D708" s="306"/>
      <c r="E708" s="306"/>
      <c r="F708" s="306"/>
      <c r="G708" s="306"/>
      <c r="H708" s="53">
        <v>2</v>
      </c>
      <c r="I708" s="161" t="s">
        <v>549</v>
      </c>
    </row>
    <row r="709" spans="1:9">
      <c r="A709" s="248"/>
      <c r="B709" s="243"/>
      <c r="C709" s="243"/>
      <c r="D709" s="243"/>
      <c r="E709" s="243"/>
      <c r="F709" s="243"/>
      <c r="G709" s="243"/>
      <c r="H709" s="244"/>
      <c r="I709" s="159"/>
    </row>
    <row r="710" spans="1:9" ht="60.75" customHeight="1">
      <c r="A710" s="251" t="s">
        <v>133</v>
      </c>
      <c r="B710" s="370" t="str">
        <f>'PLANILHA ORÇAMENTÁRIA'!C116</f>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C710" s="371"/>
      <c r="D710" s="371"/>
      <c r="E710" s="371"/>
      <c r="F710" s="371"/>
      <c r="G710" s="371"/>
      <c r="H710" s="371"/>
      <c r="I710" s="372"/>
    </row>
    <row r="711" spans="1:9">
      <c r="A711" s="248"/>
      <c r="I711" s="159"/>
    </row>
    <row r="712" spans="1:9">
      <c r="A712" s="249" t="s">
        <v>150</v>
      </c>
      <c r="B712" s="384"/>
      <c r="C712" s="385"/>
      <c r="D712" s="385"/>
      <c r="E712" s="385"/>
      <c r="F712" s="307"/>
      <c r="G712" s="52" t="s">
        <v>13</v>
      </c>
      <c r="H712" s="52" t="s">
        <v>136</v>
      </c>
      <c r="I712" s="161" t="s">
        <v>137</v>
      </c>
    </row>
    <row r="713" spans="1:9">
      <c r="A713" s="249"/>
      <c r="B713" s="384"/>
      <c r="C713" s="385"/>
      <c r="D713" s="385"/>
      <c r="E713" s="385"/>
      <c r="F713" s="307"/>
      <c r="G713" s="53">
        <v>2</v>
      </c>
      <c r="H713" s="53">
        <v>2</v>
      </c>
      <c r="I713" s="162" t="s">
        <v>548</v>
      </c>
    </row>
    <row r="714" spans="1:9">
      <c r="A714" s="248"/>
      <c r="F714" s="244"/>
      <c r="G714" s="244"/>
      <c r="H714" s="244"/>
      <c r="I714" s="164"/>
    </row>
    <row r="715" spans="1:9">
      <c r="A715" s="248"/>
      <c r="B715" s="306" t="s">
        <v>155</v>
      </c>
      <c r="C715" s="306"/>
      <c r="D715" s="306"/>
      <c r="E715" s="306"/>
      <c r="F715" s="306"/>
      <c r="G715" s="306"/>
      <c r="H715" s="53">
        <v>2</v>
      </c>
      <c r="I715" s="161" t="s">
        <v>549</v>
      </c>
    </row>
    <row r="716" spans="1:9">
      <c r="A716" s="248"/>
      <c r="B716" s="243"/>
      <c r="C716" s="243"/>
      <c r="D716" s="243"/>
      <c r="E716" s="243"/>
      <c r="F716" s="243"/>
      <c r="G716" s="243"/>
      <c r="H716" s="244"/>
      <c r="I716" s="159"/>
    </row>
    <row r="717" spans="1:9">
      <c r="A717" s="251" t="s">
        <v>134</v>
      </c>
      <c r="B717" s="370" t="str">
        <f>'PLANILHA ORÇAMENTÁRIA'!C117</f>
        <v>TANQUE DE LOUÇA BRANCA SUSPENSO, 18L OU EQUIVALENTE - FORNECIMENTO E INSTALAÇÃO. AF_01/2020</v>
      </c>
      <c r="C717" s="371"/>
      <c r="D717" s="371"/>
      <c r="E717" s="371"/>
      <c r="F717" s="371"/>
      <c r="G717" s="371"/>
      <c r="H717" s="371"/>
      <c r="I717" s="372"/>
    </row>
    <row r="718" spans="1:9">
      <c r="A718" s="248"/>
      <c r="I718" s="159"/>
    </row>
    <row r="719" spans="1:9">
      <c r="A719" s="249" t="s">
        <v>150</v>
      </c>
      <c r="B719" s="384"/>
      <c r="C719" s="385"/>
      <c r="D719" s="385"/>
      <c r="E719" s="385"/>
      <c r="F719" s="307"/>
      <c r="G719" s="52" t="s">
        <v>13</v>
      </c>
      <c r="H719" s="52" t="s">
        <v>136</v>
      </c>
      <c r="I719" s="161" t="s">
        <v>137</v>
      </c>
    </row>
    <row r="720" spans="1:9">
      <c r="A720" s="249"/>
      <c r="B720" s="384"/>
      <c r="C720" s="385"/>
      <c r="D720" s="385"/>
      <c r="E720" s="385"/>
      <c r="F720" s="307"/>
      <c r="G720" s="53">
        <v>1</v>
      </c>
      <c r="H720" s="53">
        <v>1</v>
      </c>
      <c r="I720" s="162" t="s">
        <v>548</v>
      </c>
    </row>
    <row r="721" spans="1:9">
      <c r="A721" s="248"/>
      <c r="F721" s="244"/>
      <c r="G721" s="244"/>
      <c r="H721" s="244"/>
      <c r="I721" s="164"/>
    </row>
    <row r="722" spans="1:9">
      <c r="A722" s="248"/>
      <c r="B722" s="306" t="s">
        <v>155</v>
      </c>
      <c r="C722" s="306"/>
      <c r="D722" s="306"/>
      <c r="E722" s="306"/>
      <c r="F722" s="306"/>
      <c r="G722" s="306"/>
      <c r="H722" s="53">
        <v>1</v>
      </c>
      <c r="I722" s="161" t="s">
        <v>549</v>
      </c>
    </row>
    <row r="723" spans="1:9">
      <c r="A723" s="248"/>
      <c r="B723" s="243"/>
      <c r="C723" s="243"/>
      <c r="D723" s="243"/>
      <c r="E723" s="243"/>
      <c r="F723" s="243"/>
      <c r="G723" s="243"/>
      <c r="H723" s="244"/>
      <c r="I723" s="159"/>
    </row>
    <row r="724" spans="1:9" ht="31.5" customHeight="1">
      <c r="A724" s="251" t="s">
        <v>452</v>
      </c>
      <c r="B724" s="370" t="str">
        <f>'PLANILHA ORÇAMENTÁRIA'!C118</f>
        <v>TORNEIRA METÁLICA PARA TANQUE, ACABAMENTO CROMADO, INCLUSIVE ENGATE FLEXÍVEL METÁLICO, FORNECIMENTO E INSTALAÇÃO</v>
      </c>
      <c r="C724" s="371"/>
      <c r="D724" s="371"/>
      <c r="E724" s="371"/>
      <c r="F724" s="371"/>
      <c r="G724" s="371"/>
      <c r="H724" s="371"/>
      <c r="I724" s="372"/>
    </row>
    <row r="725" spans="1:9">
      <c r="A725" s="248"/>
      <c r="I725" s="159"/>
    </row>
    <row r="726" spans="1:9">
      <c r="A726" s="249" t="s">
        <v>150</v>
      </c>
      <c r="B726" s="384"/>
      <c r="C726" s="385"/>
      <c r="D726" s="385"/>
      <c r="E726" s="385"/>
      <c r="F726" s="307"/>
      <c r="G726" s="52" t="s">
        <v>13</v>
      </c>
      <c r="H726" s="52" t="s">
        <v>136</v>
      </c>
      <c r="I726" s="161" t="s">
        <v>137</v>
      </c>
    </row>
    <row r="727" spans="1:9">
      <c r="A727" s="249"/>
      <c r="B727" s="384"/>
      <c r="C727" s="385"/>
      <c r="D727" s="385"/>
      <c r="E727" s="385"/>
      <c r="F727" s="307"/>
      <c r="G727" s="53">
        <v>1</v>
      </c>
      <c r="H727" s="53">
        <v>1</v>
      </c>
      <c r="I727" s="162" t="s">
        <v>548</v>
      </c>
    </row>
    <row r="728" spans="1:9">
      <c r="A728" s="248"/>
      <c r="F728" s="244"/>
      <c r="G728" s="244"/>
      <c r="H728" s="244"/>
      <c r="I728" s="164"/>
    </row>
    <row r="729" spans="1:9">
      <c r="A729" s="248"/>
      <c r="B729" s="306" t="s">
        <v>155</v>
      </c>
      <c r="C729" s="306"/>
      <c r="D729" s="306"/>
      <c r="E729" s="306"/>
      <c r="F729" s="306"/>
      <c r="G729" s="306"/>
      <c r="H729" s="53">
        <v>1</v>
      </c>
      <c r="I729" s="161" t="s">
        <v>549</v>
      </c>
    </row>
    <row r="730" spans="1:9">
      <c r="A730" s="248"/>
      <c r="B730" s="243"/>
      <c r="C730" s="243"/>
      <c r="D730" s="243"/>
      <c r="E730" s="243"/>
      <c r="F730" s="243"/>
      <c r="G730" s="243"/>
      <c r="H730" s="244"/>
      <c r="I730" s="159"/>
    </row>
    <row r="731" spans="1:9" ht="46.5" customHeight="1">
      <c r="A731" s="251" t="s">
        <v>453</v>
      </c>
      <c r="B731" s="370" t="str">
        <f>'PLANILHA ORÇAMENTÁRIA'!C119</f>
        <v>BARRA DE APOIO EM AÇO INOX POLIDO RETA, DN 1.1/4" (31,75MM), PARA ACESSIBILIDADE (PMR/PCR), COMPRIMENTO 80CM, INSTALADO EM PAREDE, INCLUSIVE FORNECIMENTO, INSTALAÇÃO E ACESSÓRIOS PARA FIXAÇÃO</v>
      </c>
      <c r="C731" s="371"/>
      <c r="D731" s="371"/>
      <c r="E731" s="371"/>
      <c r="F731" s="371"/>
      <c r="G731" s="371"/>
      <c r="H731" s="371"/>
      <c r="I731" s="372"/>
    </row>
    <row r="732" spans="1:9">
      <c r="A732" s="248"/>
      <c r="I732" s="159"/>
    </row>
    <row r="733" spans="1:9">
      <c r="A733" s="249" t="s">
        <v>150</v>
      </c>
      <c r="B733" s="384"/>
      <c r="C733" s="385"/>
      <c r="D733" s="385"/>
      <c r="E733" s="385"/>
      <c r="F733" s="307"/>
      <c r="G733" s="52" t="s">
        <v>13</v>
      </c>
      <c r="H733" s="52" t="s">
        <v>136</v>
      </c>
      <c r="I733" s="161" t="s">
        <v>137</v>
      </c>
    </row>
    <row r="734" spans="1:9">
      <c r="A734" s="249"/>
      <c r="B734" s="384"/>
      <c r="C734" s="385"/>
      <c r="D734" s="385"/>
      <c r="E734" s="385"/>
      <c r="F734" s="307"/>
      <c r="G734" s="53">
        <v>6</v>
      </c>
      <c r="H734" s="53">
        <v>6</v>
      </c>
      <c r="I734" s="162" t="s">
        <v>548</v>
      </c>
    </row>
    <row r="735" spans="1:9">
      <c r="A735" s="248"/>
      <c r="F735" s="244"/>
      <c r="G735" s="244"/>
      <c r="H735" s="244"/>
      <c r="I735" s="164"/>
    </row>
    <row r="736" spans="1:9">
      <c r="A736" s="248"/>
      <c r="B736" s="306" t="s">
        <v>155</v>
      </c>
      <c r="C736" s="306"/>
      <c r="D736" s="306"/>
      <c r="E736" s="306"/>
      <c r="F736" s="306"/>
      <c r="G736" s="306"/>
      <c r="H736" s="53">
        <v>6</v>
      </c>
      <c r="I736" s="161" t="s">
        <v>549</v>
      </c>
    </row>
    <row r="737" spans="1:9">
      <c r="A737" s="248"/>
      <c r="B737" s="243"/>
      <c r="C737" s="243"/>
      <c r="D737" s="243"/>
      <c r="E737" s="243"/>
      <c r="F737" s="243"/>
      <c r="G737" s="243"/>
      <c r="H737" s="244"/>
      <c r="I737" s="159"/>
    </row>
    <row r="738" spans="1:9" ht="41.25" customHeight="1">
      <c r="A738" s="251" t="s">
        <v>454</v>
      </c>
      <c r="B738" s="370" t="str">
        <f>'PLANILHA ORÇAMENTÁRIA'!C120</f>
        <v>BARRA DE APOIO EM AÇO INOX POLIDO RETA, DN 1.1/4" (31,75MM), PARA ACESSIBILIDADE (PMR/PCR), COMPRIMENTO 90CM, INSTALADO EM PAREDE, INCLUSIVE FORNECIMENTO, INSTALAÇÃO E ACESSÓRIOS PARA FIXAÇÃO</v>
      </c>
      <c r="C738" s="371"/>
      <c r="D738" s="371"/>
      <c r="E738" s="371"/>
      <c r="F738" s="371"/>
      <c r="G738" s="371"/>
      <c r="H738" s="371"/>
      <c r="I738" s="372"/>
    </row>
    <row r="739" spans="1:9">
      <c r="A739" s="248"/>
      <c r="I739" s="159"/>
    </row>
    <row r="740" spans="1:9">
      <c r="A740" s="249" t="s">
        <v>150</v>
      </c>
      <c r="B740" s="384"/>
      <c r="C740" s="385"/>
      <c r="D740" s="385"/>
      <c r="E740" s="385"/>
      <c r="F740" s="307"/>
      <c r="G740" s="52" t="s">
        <v>13</v>
      </c>
      <c r="H740" s="52" t="s">
        <v>136</v>
      </c>
      <c r="I740" s="161" t="s">
        <v>137</v>
      </c>
    </row>
    <row r="741" spans="1:9">
      <c r="A741" s="249"/>
      <c r="B741" s="384"/>
      <c r="C741" s="385"/>
      <c r="D741" s="385"/>
      <c r="E741" s="385"/>
      <c r="F741" s="307"/>
      <c r="G741" s="53">
        <v>4</v>
      </c>
      <c r="H741" s="53">
        <v>4</v>
      </c>
      <c r="I741" s="162" t="s">
        <v>548</v>
      </c>
    </row>
    <row r="742" spans="1:9">
      <c r="A742" s="248"/>
      <c r="F742" s="244"/>
      <c r="G742" s="244"/>
      <c r="H742" s="244"/>
      <c r="I742" s="164"/>
    </row>
    <row r="743" spans="1:9">
      <c r="A743" s="248"/>
      <c r="B743" s="306" t="s">
        <v>155</v>
      </c>
      <c r="C743" s="306"/>
      <c r="D743" s="306"/>
      <c r="E743" s="306"/>
      <c r="F743" s="306"/>
      <c r="G743" s="306"/>
      <c r="H743" s="53">
        <v>4</v>
      </c>
      <c r="I743" s="161" t="s">
        <v>549</v>
      </c>
    </row>
    <row r="744" spans="1:9">
      <c r="A744" s="248"/>
      <c r="B744" s="243"/>
      <c r="C744" s="243"/>
      <c r="D744" s="243"/>
      <c r="E744" s="243"/>
      <c r="F744" s="243"/>
      <c r="G744" s="243"/>
      <c r="H744" s="244"/>
      <c r="I744" s="159"/>
    </row>
    <row r="745" spans="1:9" ht="42.75" customHeight="1">
      <c r="A745" s="251" t="s">
        <v>455</v>
      </c>
      <c r="B745" s="370" t="str">
        <f>'PLANILHA ORÇAMENTÁRIA'!C121</f>
        <v>BARRA DE APOIO EM AÇO INOX POLIDO RETA, DN 1.1/4" (31,75MM), PARA ACESSIBILIDADE (PMR/PCR), COMPRIMENTO 70CM, INSTALADO EM PAREDE, INCLUSIVE FORNECIMENTO, INSTALAÇÃO E ACESSÓRIOS PARA FIXAÇÃO</v>
      </c>
      <c r="C745" s="371"/>
      <c r="D745" s="371"/>
      <c r="E745" s="371"/>
      <c r="F745" s="371"/>
      <c r="G745" s="371"/>
      <c r="H745" s="371"/>
      <c r="I745" s="372"/>
    </row>
    <row r="746" spans="1:9">
      <c r="A746" s="248"/>
      <c r="I746" s="159"/>
    </row>
    <row r="747" spans="1:9">
      <c r="A747" s="249" t="s">
        <v>150</v>
      </c>
      <c r="B747" s="384"/>
      <c r="C747" s="385"/>
      <c r="D747" s="385"/>
      <c r="E747" s="385"/>
      <c r="F747" s="307"/>
      <c r="G747" s="52" t="s">
        <v>13</v>
      </c>
      <c r="H747" s="52" t="s">
        <v>136</v>
      </c>
      <c r="I747" s="161" t="s">
        <v>137</v>
      </c>
    </row>
    <row r="748" spans="1:9">
      <c r="A748" s="249"/>
      <c r="B748" s="384"/>
      <c r="C748" s="385"/>
      <c r="D748" s="385"/>
      <c r="E748" s="385"/>
      <c r="F748" s="307"/>
      <c r="G748" s="53">
        <v>6</v>
      </c>
      <c r="H748" s="53">
        <v>6</v>
      </c>
      <c r="I748" s="162" t="s">
        <v>548</v>
      </c>
    </row>
    <row r="749" spans="1:9">
      <c r="A749" s="248"/>
      <c r="F749" s="244"/>
      <c r="G749" s="244"/>
      <c r="H749" s="244"/>
      <c r="I749" s="164"/>
    </row>
    <row r="750" spans="1:9">
      <c r="A750" s="248"/>
      <c r="B750" s="306" t="s">
        <v>155</v>
      </c>
      <c r="C750" s="306"/>
      <c r="D750" s="306"/>
      <c r="E750" s="306"/>
      <c r="F750" s="306"/>
      <c r="G750" s="306"/>
      <c r="H750" s="53">
        <v>6</v>
      </c>
      <c r="I750" s="161" t="s">
        <v>549</v>
      </c>
    </row>
    <row r="751" spans="1:9">
      <c r="A751" s="248"/>
      <c r="B751" s="243"/>
      <c r="C751" s="243"/>
      <c r="D751" s="243"/>
      <c r="E751" s="243"/>
      <c r="F751" s="243"/>
      <c r="G751" s="243"/>
      <c r="H751" s="244"/>
      <c r="I751" s="159"/>
    </row>
    <row r="752" spans="1:9" ht="15.75" customHeight="1">
      <c r="A752" s="251" t="s">
        <v>456</v>
      </c>
      <c r="B752" s="370" t="str">
        <f>'PLANILHA ORÇAMENTÁRIA'!C122</f>
        <v>PAPELEIRA PLASTICA TIPO DISPENSER PARA PAPEL HIGIENICO ROLAO</v>
      </c>
      <c r="C752" s="371"/>
      <c r="D752" s="371"/>
      <c r="E752" s="371"/>
      <c r="F752" s="371"/>
      <c r="G752" s="371"/>
      <c r="H752" s="371"/>
      <c r="I752" s="372"/>
    </row>
    <row r="753" spans="1:9">
      <c r="A753" s="248"/>
      <c r="I753" s="159"/>
    </row>
    <row r="754" spans="1:9">
      <c r="A754" s="249" t="s">
        <v>150</v>
      </c>
      <c r="B754" s="384"/>
      <c r="C754" s="385"/>
      <c r="D754" s="385"/>
      <c r="E754" s="385"/>
      <c r="F754" s="307"/>
      <c r="G754" s="52" t="s">
        <v>13</v>
      </c>
      <c r="H754" s="52" t="s">
        <v>136</v>
      </c>
      <c r="I754" s="161" t="s">
        <v>137</v>
      </c>
    </row>
    <row r="755" spans="1:9">
      <c r="A755" s="249"/>
      <c r="B755" s="384"/>
      <c r="C755" s="385"/>
      <c r="D755" s="385"/>
      <c r="E755" s="385"/>
      <c r="F755" s="307"/>
      <c r="G755" s="53">
        <v>2</v>
      </c>
      <c r="H755" s="53">
        <v>2</v>
      </c>
      <c r="I755" s="162" t="s">
        <v>548</v>
      </c>
    </row>
    <row r="756" spans="1:9">
      <c r="A756" s="248"/>
      <c r="F756" s="244"/>
      <c r="G756" s="244"/>
      <c r="H756" s="244"/>
      <c r="I756" s="164"/>
    </row>
    <row r="757" spans="1:9">
      <c r="A757" s="248"/>
      <c r="B757" s="306" t="s">
        <v>155</v>
      </c>
      <c r="C757" s="306"/>
      <c r="D757" s="306"/>
      <c r="E757" s="306"/>
      <c r="F757" s="306"/>
      <c r="G757" s="306"/>
      <c r="H757" s="53">
        <v>2</v>
      </c>
      <c r="I757" s="161" t="s">
        <v>549</v>
      </c>
    </row>
    <row r="758" spans="1:9">
      <c r="A758" s="248"/>
      <c r="B758" s="243"/>
      <c r="C758" s="243"/>
      <c r="D758" s="243"/>
      <c r="E758" s="243"/>
      <c r="F758" s="243"/>
      <c r="G758" s="243"/>
      <c r="H758" s="244"/>
      <c r="I758" s="159"/>
    </row>
    <row r="759" spans="1:9" ht="27" customHeight="1">
      <c r="A759" s="251" t="s">
        <v>457</v>
      </c>
      <c r="B759" s="370" t="str">
        <f>'PLANILHA ORÇAMENTÁRIA'!C123</f>
        <v>SABONETEIRA PLASTICA TIPO DISPENSER PARA SABONETE LIQUIDO COM RESERVATORIO 800 A 1500 ML, INCLUSO FIXAÇÃO. AF_01/2020</v>
      </c>
      <c r="C759" s="371"/>
      <c r="D759" s="371"/>
      <c r="E759" s="371"/>
      <c r="F759" s="371"/>
      <c r="G759" s="371"/>
      <c r="H759" s="371"/>
      <c r="I759" s="372"/>
    </row>
    <row r="760" spans="1:9">
      <c r="A760" s="248"/>
      <c r="I760" s="159"/>
    </row>
    <row r="761" spans="1:9">
      <c r="A761" s="249" t="s">
        <v>150</v>
      </c>
      <c r="B761" s="384"/>
      <c r="C761" s="385"/>
      <c r="D761" s="385"/>
      <c r="E761" s="385"/>
      <c r="F761" s="307"/>
      <c r="G761" s="52" t="s">
        <v>13</v>
      </c>
      <c r="H761" s="52" t="s">
        <v>136</v>
      </c>
      <c r="I761" s="161" t="s">
        <v>137</v>
      </c>
    </row>
    <row r="762" spans="1:9">
      <c r="A762" s="249"/>
      <c r="B762" s="384"/>
      <c r="C762" s="385"/>
      <c r="D762" s="385"/>
      <c r="E762" s="385"/>
      <c r="F762" s="307"/>
      <c r="G762" s="53">
        <v>2</v>
      </c>
      <c r="H762" s="53">
        <v>2</v>
      </c>
      <c r="I762" s="162" t="s">
        <v>548</v>
      </c>
    </row>
    <row r="763" spans="1:9">
      <c r="A763" s="248"/>
      <c r="F763" s="244"/>
      <c r="G763" s="244"/>
      <c r="H763" s="244"/>
      <c r="I763" s="164"/>
    </row>
    <row r="764" spans="1:9">
      <c r="A764" s="248"/>
      <c r="B764" s="306" t="s">
        <v>155</v>
      </c>
      <c r="C764" s="306"/>
      <c r="D764" s="306"/>
      <c r="E764" s="306"/>
      <c r="F764" s="306"/>
      <c r="G764" s="306"/>
      <c r="H764" s="53">
        <v>2</v>
      </c>
      <c r="I764" s="161" t="s">
        <v>549</v>
      </c>
    </row>
    <row r="765" spans="1:9">
      <c r="A765" s="248"/>
      <c r="B765" s="243"/>
      <c r="C765" s="243"/>
      <c r="D765" s="243"/>
      <c r="E765" s="243"/>
      <c r="F765" s="243"/>
      <c r="G765" s="243"/>
      <c r="H765" s="244"/>
      <c r="I765" s="159"/>
    </row>
    <row r="766" spans="1:9" ht="32.25" customHeight="1">
      <c r="A766" s="251" t="s">
        <v>495</v>
      </c>
      <c r="B766" s="370" t="str">
        <f>'PLANILHA ORÇAMENTÁRIA'!C124</f>
        <v>CUBA DE EMBUTIR DE AÇO INOXIDÁVEL MÉDIA, INCLUSO VÁLVULA TIPO AMERICANA E SIFÃO TIPO GARRAFA EM METAL CROMADO - FORNECIMENTO E INSTALAÇÃO. AF_01/20</v>
      </c>
      <c r="C766" s="371"/>
      <c r="D766" s="371"/>
      <c r="E766" s="371"/>
      <c r="F766" s="371"/>
      <c r="G766" s="371"/>
      <c r="H766" s="371"/>
      <c r="I766" s="372"/>
    </row>
    <row r="767" spans="1:9">
      <c r="A767" s="248"/>
      <c r="I767" s="159"/>
    </row>
    <row r="768" spans="1:9">
      <c r="A768" s="249" t="s">
        <v>150</v>
      </c>
      <c r="B768" s="384"/>
      <c r="C768" s="385"/>
      <c r="D768" s="385"/>
      <c r="E768" s="385"/>
      <c r="F768" s="307"/>
      <c r="G768" s="52" t="s">
        <v>13</v>
      </c>
      <c r="H768" s="52" t="s">
        <v>136</v>
      </c>
      <c r="I768" s="161" t="s">
        <v>137</v>
      </c>
    </row>
    <row r="769" spans="1:9">
      <c r="A769" s="249"/>
      <c r="B769" s="384"/>
      <c r="C769" s="385"/>
      <c r="D769" s="385"/>
      <c r="E769" s="385"/>
      <c r="F769" s="307"/>
      <c r="G769" s="53">
        <v>1</v>
      </c>
      <c r="H769" s="53">
        <v>1</v>
      </c>
      <c r="I769" s="162" t="s">
        <v>548</v>
      </c>
    </row>
    <row r="770" spans="1:9">
      <c r="A770" s="248"/>
      <c r="F770" s="244"/>
      <c r="G770" s="244"/>
      <c r="H770" s="244"/>
      <c r="I770" s="164"/>
    </row>
    <row r="771" spans="1:9">
      <c r="A771" s="248"/>
      <c r="B771" s="306" t="s">
        <v>155</v>
      </c>
      <c r="C771" s="306"/>
      <c r="D771" s="306"/>
      <c r="E771" s="306"/>
      <c r="F771" s="306"/>
      <c r="G771" s="306"/>
      <c r="H771" s="53">
        <v>1</v>
      </c>
      <c r="I771" s="161" t="s">
        <v>549</v>
      </c>
    </row>
    <row r="772" spans="1:9">
      <c r="A772" s="248"/>
      <c r="B772" s="243"/>
      <c r="C772" s="243"/>
      <c r="D772" s="243"/>
      <c r="E772" s="243"/>
      <c r="F772" s="243"/>
      <c r="G772" s="243"/>
      <c r="H772" s="244"/>
      <c r="I772" s="159"/>
    </row>
    <row r="773" spans="1:9" ht="35.25" customHeight="1">
      <c r="A773" s="251" t="s">
        <v>496</v>
      </c>
      <c r="B773" s="370" t="str">
        <f>'PLANILHA ORÇAMENTÁRIA'!C125</f>
        <v>TORNEIRA METÁLICA PARA PIA, BICA MÓVEL, ABERTURA 1/4 DE VOLTA, ACABAMENTO CROMADO, COM AREJADOR, APLICAÇÃO DE MESA, INCLUSIVE ENGATE FLEXÍVEL METÁLICO</v>
      </c>
      <c r="C773" s="371"/>
      <c r="D773" s="371"/>
      <c r="E773" s="371"/>
      <c r="F773" s="371"/>
      <c r="G773" s="371"/>
      <c r="H773" s="371"/>
      <c r="I773" s="372"/>
    </row>
    <row r="774" spans="1:9">
      <c r="A774" s="248"/>
      <c r="I774" s="159"/>
    </row>
    <row r="775" spans="1:9">
      <c r="A775" s="249" t="s">
        <v>150</v>
      </c>
      <c r="B775" s="384"/>
      <c r="C775" s="385"/>
      <c r="D775" s="385"/>
      <c r="E775" s="385"/>
      <c r="F775" s="307"/>
      <c r="G775" s="52" t="s">
        <v>13</v>
      </c>
      <c r="H775" s="52" t="s">
        <v>136</v>
      </c>
      <c r="I775" s="161" t="s">
        <v>137</v>
      </c>
    </row>
    <row r="776" spans="1:9">
      <c r="A776" s="249"/>
      <c r="B776" s="384"/>
      <c r="C776" s="385"/>
      <c r="D776" s="385"/>
      <c r="E776" s="385"/>
      <c r="F776" s="307"/>
      <c r="G776" s="53">
        <v>1</v>
      </c>
      <c r="H776" s="53">
        <v>1</v>
      </c>
      <c r="I776" s="162" t="s">
        <v>548</v>
      </c>
    </row>
    <row r="777" spans="1:9">
      <c r="A777" s="248"/>
      <c r="F777" s="244"/>
      <c r="G777" s="244"/>
      <c r="H777" s="244"/>
      <c r="I777" s="164"/>
    </row>
    <row r="778" spans="1:9">
      <c r="A778" s="248"/>
      <c r="B778" s="306" t="s">
        <v>155</v>
      </c>
      <c r="C778" s="306"/>
      <c r="D778" s="306"/>
      <c r="E778" s="306"/>
      <c r="F778" s="306"/>
      <c r="G778" s="306"/>
      <c r="H778" s="53">
        <v>1</v>
      </c>
      <c r="I778" s="161" t="s">
        <v>549</v>
      </c>
    </row>
    <row r="779" spans="1:9">
      <c r="A779" s="248"/>
      <c r="B779" s="243"/>
      <c r="C779" s="243"/>
      <c r="D779" s="243"/>
      <c r="E779" s="243"/>
      <c r="F779" s="243"/>
      <c r="G779" s="243"/>
      <c r="H779" s="244"/>
      <c r="I779" s="159"/>
    </row>
    <row r="780" spans="1:9" ht="15">
      <c r="A780" s="255">
        <v>11</v>
      </c>
      <c r="B780" s="387" t="s">
        <v>61</v>
      </c>
      <c r="C780" s="388"/>
      <c r="D780" s="388"/>
      <c r="E780" s="388"/>
      <c r="F780" s="388"/>
      <c r="G780" s="388"/>
      <c r="H780" s="388"/>
      <c r="I780" s="389"/>
    </row>
    <row r="781" spans="1:9">
      <c r="A781" s="252"/>
      <c r="B781" s="128"/>
      <c r="C781" s="128"/>
      <c r="D781" s="128"/>
      <c r="E781" s="128"/>
      <c r="F781" s="128"/>
      <c r="G781" s="128"/>
      <c r="H781" s="128"/>
      <c r="I781" s="177"/>
    </row>
    <row r="782" spans="1:9" ht="28.5" customHeight="1">
      <c r="A782" s="251" t="s">
        <v>0</v>
      </c>
      <c r="B782" s="370" t="str">
        <f>'PLANILHA ORÇAMENTÁRIA'!C128</f>
        <v>CABO DE COBRE FLEXÍVEL, CLASSE 5, ISOLAMENTO TIPO EPR/HEPR, NÃO HALOGENADO, ANTICHAMA, TERMOFIXO, UNIPOLAR, SEÇÃO 1,5 MM2, 90°C, 0,6/1KV</v>
      </c>
      <c r="C782" s="371"/>
      <c r="D782" s="371"/>
      <c r="E782" s="371"/>
      <c r="F782" s="371"/>
      <c r="G782" s="371"/>
      <c r="H782" s="371"/>
      <c r="I782" s="372"/>
    </row>
    <row r="783" spans="1:9">
      <c r="A783" s="248"/>
      <c r="I783" s="159"/>
    </row>
    <row r="784" spans="1:9">
      <c r="A784" s="249" t="s">
        <v>150</v>
      </c>
      <c r="B784" s="384"/>
      <c r="C784" s="385"/>
      <c r="D784" s="385"/>
      <c r="E784" s="385"/>
      <c r="F784" s="307"/>
      <c r="G784" s="52" t="s">
        <v>13</v>
      </c>
      <c r="H784" s="52" t="s">
        <v>136</v>
      </c>
      <c r="I784" s="161" t="s">
        <v>137</v>
      </c>
    </row>
    <row r="785" spans="1:9">
      <c r="A785" s="249"/>
      <c r="B785" s="384"/>
      <c r="C785" s="385"/>
      <c r="D785" s="385"/>
      <c r="E785" s="385"/>
      <c r="F785" s="307"/>
      <c r="G785" s="53">
        <v>357.9</v>
      </c>
      <c r="H785" s="53">
        <v>357.9</v>
      </c>
      <c r="I785" s="162" t="s">
        <v>118</v>
      </c>
    </row>
    <row r="786" spans="1:9">
      <c r="A786" s="248"/>
      <c r="F786" s="244"/>
      <c r="G786" s="244"/>
      <c r="H786" s="244"/>
      <c r="I786" s="164"/>
    </row>
    <row r="787" spans="1:9">
      <c r="A787" s="248"/>
      <c r="B787" s="306" t="s">
        <v>155</v>
      </c>
      <c r="C787" s="306"/>
      <c r="D787" s="306"/>
      <c r="E787" s="306"/>
      <c r="F787" s="306"/>
      <c r="G787" s="306"/>
      <c r="H787" s="53">
        <v>357.9</v>
      </c>
      <c r="I787" s="161" t="s">
        <v>118</v>
      </c>
    </row>
    <row r="788" spans="1:9">
      <c r="A788" s="248"/>
      <c r="B788" s="243"/>
      <c r="C788" s="243"/>
      <c r="D788" s="243"/>
      <c r="E788" s="243"/>
      <c r="F788" s="243"/>
      <c r="G788" s="243"/>
      <c r="H788" s="244"/>
      <c r="I788" s="159"/>
    </row>
    <row r="789" spans="1:9" ht="27" customHeight="1">
      <c r="A789" s="251" t="s">
        <v>44</v>
      </c>
      <c r="B789" s="370" t="str">
        <f>'PLANILHA ORÇAMENTÁRIA'!C129</f>
        <v>CABO DE COBRE FLEXÍVEL, CLASSE 5, ISOLAMENTO TIPO EPR/HEPR, NÃO HALOGENADO, ANTICHAMA, TERMOFIXO, UNIPOLAR, SEÇÃO 10 MM2, 90°C, 0,6/1KV</v>
      </c>
      <c r="C789" s="371"/>
      <c r="D789" s="371"/>
      <c r="E789" s="371"/>
      <c r="F789" s="371"/>
      <c r="G789" s="371"/>
      <c r="H789" s="371"/>
      <c r="I789" s="372"/>
    </row>
    <row r="790" spans="1:9">
      <c r="A790" s="248"/>
      <c r="I790" s="159"/>
    </row>
    <row r="791" spans="1:9">
      <c r="A791" s="249" t="s">
        <v>150</v>
      </c>
      <c r="B791" s="384"/>
      <c r="C791" s="385"/>
      <c r="D791" s="385"/>
      <c r="E791" s="385"/>
      <c r="F791" s="307"/>
      <c r="G791" s="52" t="s">
        <v>13</v>
      </c>
      <c r="H791" s="52" t="s">
        <v>136</v>
      </c>
      <c r="I791" s="161" t="s">
        <v>137</v>
      </c>
    </row>
    <row r="792" spans="1:9">
      <c r="A792" s="249"/>
      <c r="B792" s="384"/>
      <c r="C792" s="385"/>
      <c r="D792" s="385"/>
      <c r="E792" s="385"/>
      <c r="F792" s="307"/>
      <c r="G792" s="53">
        <v>51.1</v>
      </c>
      <c r="H792" s="53">
        <v>51.1</v>
      </c>
      <c r="I792" s="162" t="s">
        <v>118</v>
      </c>
    </row>
    <row r="793" spans="1:9">
      <c r="A793" s="248"/>
      <c r="F793" s="244"/>
      <c r="G793" s="244"/>
      <c r="H793" s="244"/>
      <c r="I793" s="164"/>
    </row>
    <row r="794" spans="1:9">
      <c r="A794" s="248"/>
      <c r="B794" s="306" t="s">
        <v>155</v>
      </c>
      <c r="C794" s="306"/>
      <c r="D794" s="306"/>
      <c r="E794" s="306"/>
      <c r="F794" s="306"/>
      <c r="G794" s="306"/>
      <c r="H794" s="53">
        <v>51.1</v>
      </c>
      <c r="I794" s="161" t="s">
        <v>118</v>
      </c>
    </row>
    <row r="795" spans="1:9">
      <c r="A795" s="248"/>
      <c r="B795" s="243"/>
      <c r="C795" s="243"/>
      <c r="D795" s="243"/>
      <c r="E795" s="243"/>
      <c r="F795" s="243"/>
      <c r="G795" s="243"/>
      <c r="H795" s="244"/>
      <c r="I795" s="159"/>
    </row>
    <row r="796" spans="1:9" ht="29.25" customHeight="1">
      <c r="A796" s="251" t="s">
        <v>7</v>
      </c>
      <c r="B796" s="370" t="str">
        <f>'PLANILHA ORÇAMENTÁRIA'!C130</f>
        <v>CABO DE COBRE FLEXÍVEL, CLASSE 5, ISOLAMENTO TIPO EPR/HEPR, NÃO HALOGENADO, ANTICHAMA, TERMOFIXO, UNIPOLAR, SEÇÃO 16 MM2, 90°C, 0,6/1KV</v>
      </c>
      <c r="C796" s="371"/>
      <c r="D796" s="371"/>
      <c r="E796" s="371"/>
      <c r="F796" s="371"/>
      <c r="G796" s="371"/>
      <c r="H796" s="371"/>
      <c r="I796" s="372"/>
    </row>
    <row r="797" spans="1:9">
      <c r="A797" s="248"/>
      <c r="I797" s="159"/>
    </row>
    <row r="798" spans="1:9">
      <c r="A798" s="249" t="s">
        <v>150</v>
      </c>
      <c r="B798" s="384"/>
      <c r="C798" s="385"/>
      <c r="D798" s="385"/>
      <c r="E798" s="385"/>
      <c r="F798" s="307"/>
      <c r="G798" s="52" t="s">
        <v>13</v>
      </c>
      <c r="H798" s="52" t="s">
        <v>136</v>
      </c>
      <c r="I798" s="161" t="s">
        <v>137</v>
      </c>
    </row>
    <row r="799" spans="1:9">
      <c r="A799" s="249"/>
      <c r="B799" s="384"/>
      <c r="C799" s="385"/>
      <c r="D799" s="385"/>
      <c r="E799" s="385"/>
      <c r="F799" s="307"/>
      <c r="G799" s="53">
        <v>19.5</v>
      </c>
      <c r="H799" s="53">
        <v>19.5</v>
      </c>
      <c r="I799" s="162" t="s">
        <v>118</v>
      </c>
    </row>
    <row r="800" spans="1:9">
      <c r="A800" s="248"/>
      <c r="F800" s="244"/>
      <c r="G800" s="244"/>
      <c r="H800" s="244"/>
      <c r="I800" s="164"/>
    </row>
    <row r="801" spans="1:9">
      <c r="A801" s="248"/>
      <c r="B801" s="306" t="s">
        <v>155</v>
      </c>
      <c r="C801" s="306"/>
      <c r="D801" s="306"/>
      <c r="E801" s="306"/>
      <c r="F801" s="306"/>
      <c r="G801" s="306"/>
      <c r="H801" s="53">
        <v>19.5</v>
      </c>
      <c r="I801" s="161" t="s">
        <v>118</v>
      </c>
    </row>
    <row r="802" spans="1:9">
      <c r="A802" s="248"/>
      <c r="B802" s="243"/>
      <c r="C802" s="243"/>
      <c r="D802" s="243"/>
      <c r="E802" s="243"/>
      <c r="F802" s="243"/>
      <c r="G802" s="243"/>
      <c r="H802" s="244"/>
      <c r="I802" s="159"/>
    </row>
    <row r="803" spans="1:9" ht="32.25" customHeight="1">
      <c r="A803" s="251" t="s">
        <v>1</v>
      </c>
      <c r="B803" s="370" t="str">
        <f>'PLANILHA ORÇAMENTÁRIA'!C131</f>
        <v xml:space="preserve">CABO DE COBRE FLEXÍVEL, CLASSE 5, ISOLAMENTO TIPO EPR/HEPR, NÃO HALOGENADO, ANTICHAMA, TERMOFIXO, UNIPOLAR, SEÇÃO 2,5 MM2, 90°C, 0,6/1KV </v>
      </c>
      <c r="C803" s="371"/>
      <c r="D803" s="371"/>
      <c r="E803" s="371"/>
      <c r="F803" s="371"/>
      <c r="G803" s="371"/>
      <c r="H803" s="371"/>
      <c r="I803" s="372"/>
    </row>
    <row r="804" spans="1:9">
      <c r="A804" s="248"/>
      <c r="I804" s="159"/>
    </row>
    <row r="805" spans="1:9">
      <c r="A805" s="249" t="s">
        <v>150</v>
      </c>
      <c r="B805" s="384"/>
      <c r="C805" s="385"/>
      <c r="D805" s="385"/>
      <c r="E805" s="385"/>
      <c r="F805" s="307"/>
      <c r="G805" s="52" t="s">
        <v>13</v>
      </c>
      <c r="H805" s="52" t="s">
        <v>136</v>
      </c>
      <c r="I805" s="161" t="s">
        <v>137</v>
      </c>
    </row>
    <row r="806" spans="1:9">
      <c r="A806" s="249"/>
      <c r="B806" s="384"/>
      <c r="C806" s="385"/>
      <c r="D806" s="385"/>
      <c r="E806" s="385"/>
      <c r="F806" s="307"/>
      <c r="G806" s="53">
        <v>627.4</v>
      </c>
      <c r="H806" s="53">
        <v>627.4</v>
      </c>
      <c r="I806" s="162" t="s">
        <v>118</v>
      </c>
    </row>
    <row r="807" spans="1:9">
      <c r="A807" s="248"/>
      <c r="F807" s="244"/>
      <c r="G807" s="244"/>
      <c r="H807" s="244"/>
      <c r="I807" s="164"/>
    </row>
    <row r="808" spans="1:9">
      <c r="A808" s="248"/>
      <c r="B808" s="306" t="s">
        <v>155</v>
      </c>
      <c r="C808" s="306"/>
      <c r="D808" s="306"/>
      <c r="E808" s="306"/>
      <c r="F808" s="306"/>
      <c r="G808" s="306"/>
      <c r="H808" s="53">
        <v>627.4</v>
      </c>
      <c r="I808" s="161" t="s">
        <v>118</v>
      </c>
    </row>
    <row r="809" spans="1:9">
      <c r="A809" s="248"/>
      <c r="B809" s="243"/>
      <c r="C809" s="243"/>
      <c r="D809" s="243"/>
      <c r="E809" s="243"/>
      <c r="F809" s="243"/>
      <c r="G809" s="243"/>
      <c r="H809" s="244"/>
      <c r="I809" s="159"/>
    </row>
    <row r="810" spans="1:9" ht="31.5" customHeight="1">
      <c r="A810" s="251" t="s">
        <v>42</v>
      </c>
      <c r="B810" s="370" t="str">
        <f>'PLANILHA ORÇAMENTÁRIA'!C132</f>
        <v>CABO DE COBRE FLEXÍVEL, CLASSE 5, ISOLAMENTO TIPO EPR/HEPR, NÃO HALOGENADO, ANTICHAMA, TERMOFIXO, UNIPOLAR, SEÇÃO 4 MM2, 90°C, 0,6/1KV</v>
      </c>
      <c r="C810" s="371"/>
      <c r="D810" s="371"/>
      <c r="E810" s="371"/>
      <c r="F810" s="371"/>
      <c r="G810" s="371"/>
      <c r="H810" s="371"/>
      <c r="I810" s="372"/>
    </row>
    <row r="811" spans="1:9">
      <c r="A811" s="248"/>
      <c r="I811" s="159"/>
    </row>
    <row r="812" spans="1:9">
      <c r="A812" s="249" t="s">
        <v>150</v>
      </c>
      <c r="B812" s="384"/>
      <c r="C812" s="385"/>
      <c r="D812" s="385"/>
      <c r="E812" s="385"/>
      <c r="F812" s="307"/>
      <c r="G812" s="52" t="s">
        <v>13</v>
      </c>
      <c r="H812" s="52" t="s">
        <v>136</v>
      </c>
      <c r="I812" s="161" t="s">
        <v>137</v>
      </c>
    </row>
    <row r="813" spans="1:9">
      <c r="A813" s="249"/>
      <c r="B813" s="384"/>
      <c r="C813" s="385"/>
      <c r="D813" s="385"/>
      <c r="E813" s="385"/>
      <c r="F813" s="307"/>
      <c r="G813" s="53">
        <v>58.8</v>
      </c>
      <c r="H813" s="53">
        <v>58.8</v>
      </c>
      <c r="I813" s="162" t="s">
        <v>118</v>
      </c>
    </row>
    <row r="814" spans="1:9">
      <c r="A814" s="248"/>
      <c r="F814" s="244"/>
      <c r="G814" s="244"/>
      <c r="H814" s="244"/>
      <c r="I814" s="164"/>
    </row>
    <row r="815" spans="1:9">
      <c r="A815" s="248"/>
      <c r="B815" s="306" t="s">
        <v>155</v>
      </c>
      <c r="C815" s="306"/>
      <c r="D815" s="306"/>
      <c r="E815" s="306"/>
      <c r="F815" s="306"/>
      <c r="G815" s="306"/>
      <c r="H815" s="53">
        <v>58.8</v>
      </c>
      <c r="I815" s="161" t="s">
        <v>118</v>
      </c>
    </row>
    <row r="816" spans="1:9">
      <c r="A816" s="248"/>
      <c r="B816" s="243"/>
      <c r="C816" s="243"/>
      <c r="D816" s="243"/>
      <c r="E816" s="243"/>
      <c r="F816" s="243"/>
      <c r="G816" s="243"/>
      <c r="H816" s="244"/>
      <c r="I816" s="159"/>
    </row>
    <row r="817" spans="1:9" ht="29.25" customHeight="1">
      <c r="A817" s="251" t="s">
        <v>375</v>
      </c>
      <c r="B817" s="370" t="str">
        <f>'PLANILHA ORÇAMENTÁRIA'!C133</f>
        <v>PLACA 4"X2" PARA UM (1) MÓDULO, INCLUSIVE FORNECIMENTO E INSTALAÇÃO, EXCLUSIVE SUPORTE E MÓDULO</v>
      </c>
      <c r="C817" s="371"/>
      <c r="D817" s="371"/>
      <c r="E817" s="371"/>
      <c r="F817" s="371"/>
      <c r="G817" s="371"/>
      <c r="H817" s="371"/>
      <c r="I817" s="372"/>
    </row>
    <row r="818" spans="1:9">
      <c r="A818" s="248"/>
      <c r="I818" s="159"/>
    </row>
    <row r="819" spans="1:9">
      <c r="A819" s="249" t="s">
        <v>150</v>
      </c>
      <c r="B819" s="384"/>
      <c r="C819" s="385"/>
      <c r="D819" s="385"/>
      <c r="E819" s="385"/>
      <c r="F819" s="307"/>
      <c r="G819" s="52" t="s">
        <v>13</v>
      </c>
      <c r="H819" s="52" t="s">
        <v>136</v>
      </c>
      <c r="I819" s="161" t="s">
        <v>137</v>
      </c>
    </row>
    <row r="820" spans="1:9">
      <c r="A820" s="249"/>
      <c r="B820" s="384"/>
      <c r="C820" s="385"/>
      <c r="D820" s="385"/>
      <c r="E820" s="385"/>
      <c r="F820" s="307"/>
      <c r="G820" s="53">
        <v>30</v>
      </c>
      <c r="H820" s="53">
        <v>30</v>
      </c>
      <c r="I820" s="162" t="s">
        <v>137</v>
      </c>
    </row>
    <row r="821" spans="1:9">
      <c r="A821" s="248"/>
      <c r="F821" s="244"/>
      <c r="G821" s="244"/>
      <c r="H821" s="244"/>
      <c r="I821" s="164"/>
    </row>
    <row r="822" spans="1:9">
      <c r="A822" s="248"/>
      <c r="B822" s="306" t="s">
        <v>155</v>
      </c>
      <c r="C822" s="306"/>
      <c r="D822" s="306"/>
      <c r="E822" s="306"/>
      <c r="F822" s="306"/>
      <c r="G822" s="306"/>
      <c r="H822" s="53">
        <v>30</v>
      </c>
      <c r="I822" s="161" t="s">
        <v>137</v>
      </c>
    </row>
    <row r="823" spans="1:9">
      <c r="A823" s="248"/>
      <c r="B823" s="243"/>
      <c r="C823" s="243"/>
      <c r="D823" s="243"/>
      <c r="E823" s="243"/>
      <c r="F823" s="243"/>
      <c r="G823" s="243"/>
      <c r="H823" s="244"/>
      <c r="I823" s="159"/>
    </row>
    <row r="824" spans="1:9" ht="31.5" customHeight="1">
      <c r="A824" s="251" t="s">
        <v>376</v>
      </c>
      <c r="B824" s="370" t="str">
        <f>'PLANILHA ORÇAMENTÁRIA'!C134</f>
        <v>PLACA 4"X2" PARA DOIS (2) MÓDULOS, INCLUSIVE FORNECIMENTO E INSTALAÇÃO, EXCLUSIVE SUPORTE E MÓDULO</v>
      </c>
      <c r="C824" s="371"/>
      <c r="D824" s="371"/>
      <c r="E824" s="371"/>
      <c r="F824" s="371"/>
      <c r="G824" s="371"/>
      <c r="H824" s="371"/>
      <c r="I824" s="372"/>
    </row>
    <row r="825" spans="1:9">
      <c r="A825" s="248"/>
      <c r="I825" s="159"/>
    </row>
    <row r="826" spans="1:9">
      <c r="A826" s="249" t="s">
        <v>150</v>
      </c>
      <c r="B826" s="384"/>
      <c r="C826" s="385"/>
      <c r="D826" s="385"/>
      <c r="E826" s="385"/>
      <c r="F826" s="307"/>
      <c r="G826" s="52" t="s">
        <v>13</v>
      </c>
      <c r="H826" s="52" t="s">
        <v>136</v>
      </c>
      <c r="I826" s="161" t="s">
        <v>137</v>
      </c>
    </row>
    <row r="827" spans="1:9">
      <c r="A827" s="249"/>
      <c r="B827" s="384"/>
      <c r="C827" s="385"/>
      <c r="D827" s="385"/>
      <c r="E827" s="385"/>
      <c r="F827" s="307"/>
      <c r="G827" s="53">
        <v>7</v>
      </c>
      <c r="H827" s="53">
        <v>7</v>
      </c>
      <c r="I827" s="162" t="s">
        <v>137</v>
      </c>
    </row>
    <row r="828" spans="1:9">
      <c r="A828" s="248"/>
      <c r="F828" s="244"/>
      <c r="G828" s="244"/>
      <c r="H828" s="244"/>
      <c r="I828" s="164"/>
    </row>
    <row r="829" spans="1:9">
      <c r="A829" s="248"/>
      <c r="B829" s="306" t="s">
        <v>155</v>
      </c>
      <c r="C829" s="306"/>
      <c r="D829" s="306"/>
      <c r="E829" s="306"/>
      <c r="F829" s="306"/>
      <c r="G829" s="306"/>
      <c r="H829" s="53">
        <v>7</v>
      </c>
      <c r="I829" s="161" t="s">
        <v>137</v>
      </c>
    </row>
    <row r="830" spans="1:9">
      <c r="A830" s="248"/>
      <c r="B830" s="243"/>
      <c r="C830" s="243"/>
      <c r="D830" s="243"/>
      <c r="E830" s="243"/>
      <c r="F830" s="243"/>
      <c r="G830" s="243"/>
      <c r="H830" s="244"/>
      <c r="I830" s="159"/>
    </row>
    <row r="831" spans="1:9" ht="28.5" customHeight="1">
      <c r="A831" s="251" t="s">
        <v>377</v>
      </c>
      <c r="B831" s="370" t="str">
        <f>'PLANILHA ORÇAMENTÁRIA'!C135</f>
        <v>PLACA 4"X2" PARA TRÊS (3) MÓDULOS, INCLUSIVE FORNECIMENTO E INSTALAÇÃO, EXCLUSIVE SUPORTE E MÓDULO</v>
      </c>
      <c r="C831" s="371"/>
      <c r="D831" s="371"/>
      <c r="E831" s="371"/>
      <c r="F831" s="371"/>
      <c r="G831" s="371"/>
      <c r="H831" s="371"/>
      <c r="I831" s="372"/>
    </row>
    <row r="832" spans="1:9">
      <c r="A832" s="248"/>
      <c r="I832" s="159"/>
    </row>
    <row r="833" spans="1:9">
      <c r="A833" s="249" t="s">
        <v>150</v>
      </c>
      <c r="B833" s="384"/>
      <c r="C833" s="385"/>
      <c r="D833" s="385"/>
      <c r="E833" s="385"/>
      <c r="F833" s="307"/>
      <c r="G833" s="52" t="s">
        <v>13</v>
      </c>
      <c r="H833" s="52" t="s">
        <v>136</v>
      </c>
      <c r="I833" s="161" t="s">
        <v>137</v>
      </c>
    </row>
    <row r="834" spans="1:9">
      <c r="A834" s="249"/>
      <c r="B834" s="384"/>
      <c r="C834" s="385"/>
      <c r="D834" s="385"/>
      <c r="E834" s="385"/>
      <c r="F834" s="307"/>
      <c r="G834" s="53">
        <v>1</v>
      </c>
      <c r="H834" s="53">
        <v>1</v>
      </c>
      <c r="I834" s="162" t="s">
        <v>137</v>
      </c>
    </row>
    <row r="835" spans="1:9">
      <c r="A835" s="248"/>
      <c r="F835" s="244"/>
      <c r="G835" s="244"/>
      <c r="H835" s="244"/>
      <c r="I835" s="164"/>
    </row>
    <row r="836" spans="1:9">
      <c r="A836" s="248"/>
      <c r="B836" s="306" t="s">
        <v>155</v>
      </c>
      <c r="C836" s="306"/>
      <c r="D836" s="306"/>
      <c r="E836" s="306"/>
      <c r="F836" s="306"/>
      <c r="G836" s="306"/>
      <c r="H836" s="53">
        <v>1</v>
      </c>
      <c r="I836" s="161" t="s">
        <v>137</v>
      </c>
    </row>
    <row r="837" spans="1:9">
      <c r="A837" s="248"/>
      <c r="B837" s="243"/>
      <c r="C837" s="243"/>
      <c r="D837" s="243"/>
      <c r="E837" s="243"/>
      <c r="F837" s="243"/>
      <c r="G837" s="243"/>
      <c r="H837" s="244"/>
      <c r="I837" s="159"/>
    </row>
    <row r="838" spans="1:9">
      <c r="A838" s="251" t="s">
        <v>378</v>
      </c>
      <c r="B838" s="370" t="str">
        <f>'PLANILHA ORÇAMENTÁRIA'!C136</f>
        <v xml:space="preserve">TOMADA 2P+T 10A, 250V  (APENAS MODULO)                                                                                                                                                                                                                                                                                                                                                                                                                                                                    </v>
      </c>
      <c r="C838" s="371"/>
      <c r="D838" s="371"/>
      <c r="E838" s="371"/>
      <c r="F838" s="371"/>
      <c r="G838" s="371"/>
      <c r="H838" s="371"/>
      <c r="I838" s="372"/>
    </row>
    <row r="839" spans="1:9">
      <c r="A839" s="248"/>
      <c r="I839" s="159"/>
    </row>
    <row r="840" spans="1:9">
      <c r="A840" s="249" t="s">
        <v>150</v>
      </c>
      <c r="B840" s="384"/>
      <c r="C840" s="385"/>
      <c r="D840" s="385"/>
      <c r="E840" s="385"/>
      <c r="F840" s="307"/>
      <c r="G840" s="52" t="s">
        <v>13</v>
      </c>
      <c r="H840" s="52" t="s">
        <v>136</v>
      </c>
      <c r="I840" s="161" t="s">
        <v>137</v>
      </c>
    </row>
    <row r="841" spans="1:9">
      <c r="A841" s="249"/>
      <c r="B841" s="384"/>
      <c r="C841" s="385"/>
      <c r="D841" s="385"/>
      <c r="E841" s="385"/>
      <c r="F841" s="307"/>
      <c r="G841" s="53">
        <v>22</v>
      </c>
      <c r="H841" s="53">
        <v>22</v>
      </c>
      <c r="I841" s="162" t="s">
        <v>137</v>
      </c>
    </row>
    <row r="842" spans="1:9">
      <c r="A842" s="248"/>
      <c r="F842" s="244"/>
      <c r="G842" s="244"/>
      <c r="H842" s="244"/>
      <c r="I842" s="164"/>
    </row>
    <row r="843" spans="1:9">
      <c r="A843" s="248"/>
      <c r="B843" s="306" t="s">
        <v>155</v>
      </c>
      <c r="C843" s="306"/>
      <c r="D843" s="306"/>
      <c r="E843" s="306"/>
      <c r="F843" s="306"/>
      <c r="G843" s="306"/>
      <c r="H843" s="53">
        <v>22</v>
      </c>
      <c r="I843" s="161" t="s">
        <v>137</v>
      </c>
    </row>
    <row r="844" spans="1:9">
      <c r="A844" s="248"/>
      <c r="B844" s="243"/>
      <c r="C844" s="243"/>
      <c r="D844" s="243"/>
      <c r="E844" s="243"/>
      <c r="F844" s="243"/>
      <c r="G844" s="243"/>
      <c r="H844" s="244"/>
      <c r="I844" s="159"/>
    </row>
    <row r="845" spans="1:9">
      <c r="A845" s="251" t="s">
        <v>383</v>
      </c>
      <c r="B845" s="370" t="str">
        <f>'PLANILHA ORÇAMENTÁRIA'!C137</f>
        <v xml:space="preserve">TOMADA 2P+T 20A, 250V  (APENAS MODULO)                                                                                                                                                                                                                                                                                                                                                                                                                                                                    </v>
      </c>
      <c r="C845" s="371"/>
      <c r="D845" s="371"/>
      <c r="E845" s="371"/>
      <c r="F845" s="371"/>
      <c r="G845" s="371"/>
      <c r="H845" s="371"/>
      <c r="I845" s="372"/>
    </row>
    <row r="846" spans="1:9">
      <c r="A846" s="248"/>
      <c r="I846" s="159"/>
    </row>
    <row r="847" spans="1:9">
      <c r="A847" s="249" t="s">
        <v>150</v>
      </c>
      <c r="B847" s="384"/>
      <c r="C847" s="385"/>
      <c r="D847" s="385"/>
      <c r="E847" s="385"/>
      <c r="F847" s="307"/>
      <c r="G847" s="52" t="s">
        <v>13</v>
      </c>
      <c r="H847" s="52" t="s">
        <v>136</v>
      </c>
      <c r="I847" s="161" t="s">
        <v>137</v>
      </c>
    </row>
    <row r="848" spans="1:9">
      <c r="A848" s="249"/>
      <c r="B848" s="384"/>
      <c r="C848" s="385"/>
      <c r="D848" s="385"/>
      <c r="E848" s="385"/>
      <c r="F848" s="307"/>
      <c r="G848" s="53">
        <v>3</v>
      </c>
      <c r="H848" s="53">
        <v>3</v>
      </c>
      <c r="I848" s="162" t="s">
        <v>118</v>
      </c>
    </row>
    <row r="849" spans="1:9">
      <c r="A849" s="248"/>
      <c r="F849" s="244"/>
      <c r="G849" s="244"/>
      <c r="H849" s="244"/>
      <c r="I849" s="164"/>
    </row>
    <row r="850" spans="1:9">
      <c r="A850" s="248"/>
      <c r="B850" s="306" t="s">
        <v>155</v>
      </c>
      <c r="C850" s="306"/>
      <c r="D850" s="306"/>
      <c r="E850" s="306"/>
      <c r="F850" s="306"/>
      <c r="G850" s="306"/>
      <c r="H850" s="53">
        <v>3</v>
      </c>
      <c r="I850" s="161" t="s">
        <v>118</v>
      </c>
    </row>
    <row r="851" spans="1:9">
      <c r="A851" s="248"/>
      <c r="B851" s="243"/>
      <c r="C851" s="243"/>
      <c r="D851" s="243"/>
      <c r="E851" s="243"/>
      <c r="F851" s="243"/>
      <c r="G851" s="243"/>
      <c r="H851" s="244"/>
      <c r="I851" s="159"/>
    </row>
    <row r="852" spans="1:9" ht="30.75" customHeight="1">
      <c r="A852" s="251" t="s">
        <v>384</v>
      </c>
      <c r="B852" s="370" t="str">
        <f>'PLANILHA ORÇAMENTÁRIA'!C138</f>
        <v>INTERRUPTOR PARALELO (1 MÓDULO), 10A/250V, SEM SUPORTE E SEM PLACA - FORNECIMENTO E INSTALAÇÃO. AF_12/2015</v>
      </c>
      <c r="C852" s="371"/>
      <c r="D852" s="371"/>
      <c r="E852" s="371"/>
      <c r="F852" s="371"/>
      <c r="G852" s="371"/>
      <c r="H852" s="371"/>
      <c r="I852" s="372"/>
    </row>
    <row r="853" spans="1:9">
      <c r="A853" s="248"/>
      <c r="I853" s="159"/>
    </row>
    <row r="854" spans="1:9">
      <c r="A854" s="249" t="s">
        <v>150</v>
      </c>
      <c r="B854" s="384"/>
      <c r="C854" s="385"/>
      <c r="D854" s="385"/>
      <c r="E854" s="385"/>
      <c r="F854" s="307"/>
      <c r="G854" s="52" t="s">
        <v>13</v>
      </c>
      <c r="H854" s="52" t="s">
        <v>136</v>
      </c>
      <c r="I854" s="161" t="s">
        <v>137</v>
      </c>
    </row>
    <row r="855" spans="1:9">
      <c r="A855" s="249"/>
      <c r="B855" s="384"/>
      <c r="C855" s="385"/>
      <c r="D855" s="385"/>
      <c r="E855" s="385"/>
      <c r="F855" s="307"/>
      <c r="G855" s="53">
        <v>3</v>
      </c>
      <c r="H855" s="53">
        <v>3</v>
      </c>
      <c r="I855" s="162" t="s">
        <v>161</v>
      </c>
    </row>
    <row r="856" spans="1:9">
      <c r="A856" s="248"/>
      <c r="F856" s="244"/>
      <c r="G856" s="244"/>
      <c r="H856" s="244"/>
      <c r="I856" s="164"/>
    </row>
    <row r="857" spans="1:9">
      <c r="A857" s="248"/>
      <c r="B857" s="306" t="s">
        <v>155</v>
      </c>
      <c r="C857" s="306"/>
      <c r="D857" s="306"/>
      <c r="E857" s="306"/>
      <c r="F857" s="306"/>
      <c r="G857" s="306"/>
      <c r="H857" s="53">
        <v>3</v>
      </c>
      <c r="I857" s="161" t="s">
        <v>161</v>
      </c>
    </row>
    <row r="858" spans="1:9">
      <c r="A858" s="248"/>
      <c r="B858" s="243"/>
      <c r="C858" s="243"/>
      <c r="D858" s="243"/>
      <c r="E858" s="243"/>
      <c r="F858" s="243"/>
      <c r="G858" s="243"/>
      <c r="H858" s="244"/>
      <c r="I858" s="159"/>
    </row>
    <row r="859" spans="1:9" ht="33" customHeight="1">
      <c r="A859" s="251" t="s">
        <v>385</v>
      </c>
      <c r="B859" s="370" t="str">
        <f>'PLANILHA ORÇAMENTÁRIA'!C139</f>
        <v>INTERRUPTOR PARALELO (1 MÓDULO) COM 1 TOMADA DE EMBUTIR 2P+T 10 A,  SEM SUPORTE E SEM PLACA - FORNECIMENTO E INSTALAÇÃO. AF_12/2015</v>
      </c>
      <c r="C859" s="371"/>
      <c r="D859" s="371"/>
      <c r="E859" s="371"/>
      <c r="F859" s="371"/>
      <c r="G859" s="371"/>
      <c r="H859" s="371"/>
      <c r="I859" s="372"/>
    </row>
    <row r="860" spans="1:9">
      <c r="A860" s="248"/>
      <c r="I860" s="159"/>
    </row>
    <row r="861" spans="1:9">
      <c r="A861" s="249" t="s">
        <v>150</v>
      </c>
      <c r="B861" s="384"/>
      <c r="C861" s="385"/>
      <c r="D861" s="385"/>
      <c r="E861" s="385"/>
      <c r="F861" s="307"/>
      <c r="G861" s="52" t="s">
        <v>13</v>
      </c>
      <c r="H861" s="52" t="s">
        <v>136</v>
      </c>
      <c r="I861" s="161" t="s">
        <v>137</v>
      </c>
    </row>
    <row r="862" spans="1:9">
      <c r="A862" s="249"/>
      <c r="B862" s="384"/>
      <c r="C862" s="385"/>
      <c r="D862" s="385"/>
      <c r="E862" s="385"/>
      <c r="F862" s="307"/>
      <c r="G862" s="53">
        <v>2</v>
      </c>
      <c r="H862" s="53">
        <v>2</v>
      </c>
      <c r="I862" s="162" t="s">
        <v>161</v>
      </c>
    </row>
    <row r="863" spans="1:9">
      <c r="A863" s="248"/>
      <c r="F863" s="244"/>
      <c r="G863" s="244"/>
      <c r="H863" s="244"/>
      <c r="I863" s="164"/>
    </row>
    <row r="864" spans="1:9">
      <c r="A864" s="248"/>
      <c r="B864" s="306" t="s">
        <v>155</v>
      </c>
      <c r="C864" s="306"/>
      <c r="D864" s="306"/>
      <c r="E864" s="306"/>
      <c r="F864" s="306"/>
      <c r="G864" s="306"/>
      <c r="H864" s="53">
        <v>2</v>
      </c>
      <c r="I864" s="161" t="s">
        <v>161</v>
      </c>
    </row>
    <row r="865" spans="1:9">
      <c r="A865" s="248"/>
      <c r="B865" s="243"/>
      <c r="C865" s="243"/>
      <c r="D865" s="243"/>
      <c r="E865" s="243"/>
      <c r="F865" s="243"/>
      <c r="G865" s="243"/>
      <c r="H865" s="244"/>
      <c r="I865" s="159"/>
    </row>
    <row r="866" spans="1:9" ht="27" customHeight="1">
      <c r="A866" s="251" t="s">
        <v>458</v>
      </c>
      <c r="B866" s="370" t="str">
        <f>'PLANILHA ORÇAMENTÁRIA'!C140</f>
        <v>INTERRUPTOR SIMPLES (1 MÓDULO), 10A/250V, SEM SUPORTE E SEM PLACA - FORNECIMENTO E INSTALAÇÃO. AF_12/2015</v>
      </c>
      <c r="C866" s="371"/>
      <c r="D866" s="371"/>
      <c r="E866" s="371"/>
      <c r="F866" s="371"/>
      <c r="G866" s="371"/>
      <c r="H866" s="371"/>
      <c r="I866" s="372"/>
    </row>
    <row r="867" spans="1:9">
      <c r="A867" s="248"/>
      <c r="I867" s="159"/>
    </row>
    <row r="868" spans="1:9">
      <c r="A868" s="249" t="s">
        <v>150</v>
      </c>
      <c r="B868" s="384"/>
      <c r="C868" s="385"/>
      <c r="D868" s="385"/>
      <c r="E868" s="385"/>
      <c r="F868" s="307"/>
      <c r="G868" s="52" t="s">
        <v>13</v>
      </c>
      <c r="H868" s="52" t="s">
        <v>136</v>
      </c>
      <c r="I868" s="161" t="s">
        <v>137</v>
      </c>
    </row>
    <row r="869" spans="1:9">
      <c r="A869" s="249"/>
      <c r="B869" s="384"/>
      <c r="C869" s="385"/>
      <c r="D869" s="385"/>
      <c r="E869" s="385"/>
      <c r="F869" s="307"/>
      <c r="G869" s="53">
        <v>2</v>
      </c>
      <c r="H869" s="53">
        <v>2</v>
      </c>
      <c r="I869" s="162" t="s">
        <v>161</v>
      </c>
    </row>
    <row r="870" spans="1:9">
      <c r="A870" s="248"/>
      <c r="F870" s="244"/>
      <c r="G870" s="244"/>
      <c r="H870" s="244"/>
      <c r="I870" s="164"/>
    </row>
    <row r="871" spans="1:9">
      <c r="A871" s="248"/>
      <c r="B871" s="306" t="s">
        <v>155</v>
      </c>
      <c r="C871" s="306"/>
      <c r="D871" s="306"/>
      <c r="E871" s="306"/>
      <c r="F871" s="306"/>
      <c r="G871" s="306"/>
      <c r="H871" s="53">
        <v>2</v>
      </c>
      <c r="I871" s="161" t="s">
        <v>161</v>
      </c>
    </row>
    <row r="872" spans="1:9">
      <c r="A872" s="248"/>
      <c r="B872" s="243"/>
      <c r="C872" s="243"/>
      <c r="D872" s="243"/>
      <c r="E872" s="243"/>
      <c r="F872" s="243"/>
      <c r="G872" s="243"/>
      <c r="H872" s="244"/>
      <c r="I872" s="159"/>
    </row>
    <row r="873" spans="1:9" ht="29.25" customHeight="1">
      <c r="A873" s="251" t="s">
        <v>459</v>
      </c>
      <c r="B873" s="370" t="str">
        <f>'PLANILHA ORÇAMENTÁRIA'!C141</f>
        <v>INTERRUPTOR SIMPLES (1 MÓDULO) COM 1 TOMADA DE EMBUTIR 2P+T 10 A,  SEM SUPORTE E SEM PLACA - FORNECIMENTO E INSTALAÇÃO. AF_12/2015</v>
      </c>
      <c r="C873" s="371"/>
      <c r="D873" s="371"/>
      <c r="E873" s="371"/>
      <c r="F873" s="371"/>
      <c r="G873" s="371"/>
      <c r="H873" s="371"/>
      <c r="I873" s="372"/>
    </row>
    <row r="874" spans="1:9">
      <c r="A874" s="248"/>
      <c r="I874" s="159"/>
    </row>
    <row r="875" spans="1:9">
      <c r="A875" s="249" t="s">
        <v>150</v>
      </c>
      <c r="B875" s="384"/>
      <c r="C875" s="385"/>
      <c r="D875" s="385"/>
      <c r="E875" s="385"/>
      <c r="F875" s="307"/>
      <c r="G875" s="52" t="s">
        <v>13</v>
      </c>
      <c r="H875" s="52" t="s">
        <v>136</v>
      </c>
      <c r="I875" s="161" t="s">
        <v>137</v>
      </c>
    </row>
    <row r="876" spans="1:9">
      <c r="A876" s="249"/>
      <c r="B876" s="384"/>
      <c r="C876" s="385"/>
      <c r="D876" s="385"/>
      <c r="E876" s="385"/>
      <c r="F876" s="307"/>
      <c r="G876" s="53">
        <v>4</v>
      </c>
      <c r="H876" s="53">
        <v>4</v>
      </c>
      <c r="I876" s="162" t="s">
        <v>161</v>
      </c>
    </row>
    <row r="877" spans="1:9">
      <c r="A877" s="248"/>
      <c r="F877" s="244"/>
      <c r="G877" s="244"/>
      <c r="H877" s="244"/>
      <c r="I877" s="164"/>
    </row>
    <row r="878" spans="1:9">
      <c r="A878" s="248"/>
      <c r="B878" s="306" t="s">
        <v>155</v>
      </c>
      <c r="C878" s="306"/>
      <c r="D878" s="306"/>
      <c r="E878" s="306"/>
      <c r="F878" s="306"/>
      <c r="G878" s="306"/>
      <c r="H878" s="53">
        <v>4</v>
      </c>
      <c r="I878" s="161" t="s">
        <v>161</v>
      </c>
    </row>
    <row r="879" spans="1:9">
      <c r="A879" s="248"/>
      <c r="B879" s="243"/>
      <c r="C879" s="243"/>
      <c r="D879" s="243"/>
      <c r="E879" s="243"/>
      <c r="F879" s="243"/>
      <c r="G879" s="243"/>
      <c r="H879" s="244"/>
      <c r="I879" s="159"/>
    </row>
    <row r="880" spans="1:9" ht="33.75" customHeight="1">
      <c r="A880" s="251" t="s">
        <v>460</v>
      </c>
      <c r="B880" s="370" t="str">
        <f>'PLANILHA ORÇAMENTÁRIA'!C142</f>
        <v>INTERRUPTOR SIMPLES (2 MÓDULOS) COM INTERRUPTOR PARALELO (1 MÓDULO), 10A/250V, SEM SUPORTE E SEM PLACA - FORNECIMENTO E INSTALAÇÃO. AF_03/2023</v>
      </c>
      <c r="C880" s="371"/>
      <c r="D880" s="371"/>
      <c r="E880" s="371"/>
      <c r="F880" s="371"/>
      <c r="G880" s="371"/>
      <c r="H880" s="371"/>
      <c r="I880" s="372"/>
    </row>
    <row r="881" spans="1:9">
      <c r="A881" s="248"/>
      <c r="I881" s="159"/>
    </row>
    <row r="882" spans="1:9">
      <c r="A882" s="249" t="s">
        <v>150</v>
      </c>
      <c r="B882" s="384"/>
      <c r="C882" s="385"/>
      <c r="D882" s="385"/>
      <c r="E882" s="385"/>
      <c r="F882" s="307"/>
      <c r="G882" s="52" t="s">
        <v>13</v>
      </c>
      <c r="H882" s="52" t="s">
        <v>136</v>
      </c>
      <c r="I882" s="161" t="s">
        <v>137</v>
      </c>
    </row>
    <row r="883" spans="1:9">
      <c r="A883" s="249"/>
      <c r="B883" s="384"/>
      <c r="C883" s="385"/>
      <c r="D883" s="385"/>
      <c r="E883" s="385"/>
      <c r="F883" s="307"/>
      <c r="G883" s="53">
        <v>1</v>
      </c>
      <c r="H883" s="53">
        <v>1</v>
      </c>
      <c r="I883" s="162" t="s">
        <v>161</v>
      </c>
    </row>
    <row r="884" spans="1:9">
      <c r="A884" s="248"/>
      <c r="F884" s="244"/>
      <c r="G884" s="244"/>
      <c r="H884" s="244"/>
      <c r="I884" s="164"/>
    </row>
    <row r="885" spans="1:9">
      <c r="A885" s="248"/>
      <c r="B885" s="306" t="s">
        <v>155</v>
      </c>
      <c r="C885" s="306"/>
      <c r="D885" s="306"/>
      <c r="E885" s="306"/>
      <c r="F885" s="306"/>
      <c r="G885" s="306"/>
      <c r="H885" s="53">
        <v>1</v>
      </c>
      <c r="I885" s="161" t="s">
        <v>161</v>
      </c>
    </row>
    <row r="886" spans="1:9">
      <c r="A886" s="248"/>
      <c r="B886" s="243"/>
      <c r="C886" s="243"/>
      <c r="D886" s="243"/>
      <c r="E886" s="243"/>
      <c r="F886" s="243"/>
      <c r="G886" s="243"/>
      <c r="H886" s="244"/>
      <c r="I886" s="159"/>
    </row>
    <row r="887" spans="1:9" ht="26.25" customHeight="1">
      <c r="A887" s="251" t="s">
        <v>461</v>
      </c>
      <c r="B887" s="370" t="str">
        <f>'PLANILHA ORÇAMENTÁRIA'!C143</f>
        <v>INTERRUPTOR SIMPLES (2 MÓDULOS), 10A/250V, SEM SUPORTE E SEM PLACA - FORNECIMENTO E INSTALAÇÃO. AF_12/2015</v>
      </c>
      <c r="C887" s="371"/>
      <c r="D887" s="371"/>
      <c r="E887" s="371"/>
      <c r="F887" s="371"/>
      <c r="G887" s="371"/>
      <c r="H887" s="371"/>
      <c r="I887" s="372"/>
    </row>
    <row r="888" spans="1:9">
      <c r="A888" s="248"/>
      <c r="I888" s="159"/>
    </row>
    <row r="889" spans="1:9">
      <c r="A889" s="249" t="s">
        <v>150</v>
      </c>
      <c r="B889" s="384"/>
      <c r="C889" s="385"/>
      <c r="D889" s="385"/>
      <c r="E889" s="385"/>
      <c r="F889" s="307"/>
      <c r="G889" s="52" t="s">
        <v>13</v>
      </c>
      <c r="H889" s="52" t="s">
        <v>136</v>
      </c>
      <c r="I889" s="161" t="s">
        <v>137</v>
      </c>
    </row>
    <row r="890" spans="1:9">
      <c r="A890" s="249"/>
      <c r="B890" s="384"/>
      <c r="C890" s="385"/>
      <c r="D890" s="385"/>
      <c r="E890" s="385"/>
      <c r="F890" s="307"/>
      <c r="G890" s="53">
        <v>1</v>
      </c>
      <c r="H890" s="53">
        <v>1</v>
      </c>
      <c r="I890" s="162" t="s">
        <v>161</v>
      </c>
    </row>
    <row r="891" spans="1:9">
      <c r="A891" s="248"/>
      <c r="F891" s="244"/>
      <c r="G891" s="244"/>
      <c r="H891" s="244"/>
      <c r="I891" s="164"/>
    </row>
    <row r="892" spans="1:9">
      <c r="A892" s="248"/>
      <c r="B892" s="306" t="s">
        <v>155</v>
      </c>
      <c r="C892" s="306"/>
      <c r="D892" s="306"/>
      <c r="E892" s="306"/>
      <c r="F892" s="306"/>
      <c r="G892" s="306"/>
      <c r="H892" s="53">
        <v>1</v>
      </c>
      <c r="I892" s="161" t="s">
        <v>161</v>
      </c>
    </row>
    <row r="893" spans="1:9">
      <c r="A893" s="248"/>
      <c r="B893" s="243"/>
      <c r="C893" s="243"/>
      <c r="D893" s="243"/>
      <c r="E893" s="243"/>
      <c r="F893" s="243"/>
      <c r="G893" s="243"/>
      <c r="H893" s="244"/>
      <c r="I893" s="159"/>
    </row>
    <row r="894" spans="1:9" ht="27" customHeight="1">
      <c r="A894" s="251" t="s">
        <v>462</v>
      </c>
      <c r="B894" s="370" t="str">
        <f>'PLANILHA ORÇAMENTÁRIA'!C144</f>
        <v>MÓDULO TOMADA PADRÃO, TRÊS (3) POLOS, CORRENTE 10A, TENSÃO 250V, (2P+T/10A-250V), INCLUSIVE FORNECIMENTO E INSTALAÇÃO, EXCLUSIVE PLACA E SUPORTE</v>
      </c>
      <c r="C894" s="371"/>
      <c r="D894" s="371"/>
      <c r="E894" s="371"/>
      <c r="F894" s="371"/>
      <c r="G894" s="371"/>
      <c r="H894" s="371"/>
      <c r="I894" s="372"/>
    </row>
    <row r="895" spans="1:9">
      <c r="A895" s="248"/>
      <c r="I895" s="159"/>
    </row>
    <row r="896" spans="1:9">
      <c r="A896" s="249" t="s">
        <v>150</v>
      </c>
      <c r="B896" s="384"/>
      <c r="C896" s="385"/>
      <c r="D896" s="385"/>
      <c r="E896" s="385"/>
      <c r="F896" s="307"/>
      <c r="G896" s="52" t="s">
        <v>13</v>
      </c>
      <c r="H896" s="52" t="s">
        <v>136</v>
      </c>
      <c r="I896" s="161" t="s">
        <v>137</v>
      </c>
    </row>
    <row r="897" spans="1:9">
      <c r="A897" s="249"/>
      <c r="B897" s="384"/>
      <c r="C897" s="385"/>
      <c r="D897" s="385"/>
      <c r="E897" s="385"/>
      <c r="F897" s="307"/>
      <c r="G897" s="53">
        <v>22</v>
      </c>
      <c r="H897" s="53">
        <v>22</v>
      </c>
      <c r="I897" s="162" t="s">
        <v>161</v>
      </c>
    </row>
    <row r="898" spans="1:9">
      <c r="A898" s="248"/>
      <c r="F898" s="244"/>
      <c r="G898" s="244"/>
      <c r="H898" s="244"/>
      <c r="I898" s="164"/>
    </row>
    <row r="899" spans="1:9">
      <c r="A899" s="248"/>
      <c r="B899" s="306" t="s">
        <v>155</v>
      </c>
      <c r="C899" s="306"/>
      <c r="D899" s="306"/>
      <c r="E899" s="306"/>
      <c r="F899" s="306"/>
      <c r="G899" s="306"/>
      <c r="H899" s="53">
        <v>22</v>
      </c>
      <c r="I899" s="161" t="s">
        <v>161</v>
      </c>
    </row>
    <row r="900" spans="1:9">
      <c r="A900" s="248"/>
      <c r="B900" s="243"/>
      <c r="C900" s="243"/>
      <c r="D900" s="243"/>
      <c r="E900" s="243"/>
      <c r="F900" s="243"/>
      <c r="G900" s="243"/>
      <c r="H900" s="244"/>
      <c r="I900" s="159"/>
    </row>
    <row r="901" spans="1:9" ht="31.5" customHeight="1">
      <c r="A901" s="251" t="s">
        <v>463</v>
      </c>
      <c r="B901" s="370" t="str">
        <f>'PLANILHA ORÇAMENTÁRIA'!C145</f>
        <v>MÓDULO TOMADA PADRÃO, TRÊS (3) POLOS, CORRENTE 20A, TENSÃO 250V, (2P+T/20A-250V), INCLUSIVE FORNECIMENTO E INSTALAÇÃO, EXCLUSIVE PLACA E SUPORTE</v>
      </c>
      <c r="C901" s="371"/>
      <c r="D901" s="371"/>
      <c r="E901" s="371"/>
      <c r="F901" s="371"/>
      <c r="G901" s="371"/>
      <c r="H901" s="371"/>
      <c r="I901" s="372"/>
    </row>
    <row r="902" spans="1:9">
      <c r="A902" s="248"/>
      <c r="I902" s="159"/>
    </row>
    <row r="903" spans="1:9">
      <c r="A903" s="249" t="s">
        <v>150</v>
      </c>
      <c r="B903" s="384"/>
      <c r="C903" s="385"/>
      <c r="D903" s="385"/>
      <c r="E903" s="385"/>
      <c r="F903" s="307"/>
      <c r="G903" s="52" t="s">
        <v>13</v>
      </c>
      <c r="H903" s="52" t="s">
        <v>136</v>
      </c>
      <c r="I903" s="161" t="s">
        <v>137</v>
      </c>
    </row>
    <row r="904" spans="1:9">
      <c r="A904" s="249"/>
      <c r="B904" s="384"/>
      <c r="C904" s="385"/>
      <c r="D904" s="385"/>
      <c r="E904" s="385"/>
      <c r="F904" s="307"/>
      <c r="G904" s="53">
        <v>3</v>
      </c>
      <c r="H904" s="53">
        <v>3</v>
      </c>
      <c r="I904" s="162" t="s">
        <v>161</v>
      </c>
    </row>
    <row r="905" spans="1:9">
      <c r="A905" s="248"/>
      <c r="F905" s="244"/>
      <c r="G905" s="244"/>
      <c r="H905" s="244"/>
      <c r="I905" s="164"/>
    </row>
    <row r="906" spans="1:9">
      <c r="A906" s="248"/>
      <c r="B906" s="306" t="s">
        <v>155</v>
      </c>
      <c r="C906" s="306"/>
      <c r="D906" s="306"/>
      <c r="E906" s="306"/>
      <c r="F906" s="306"/>
      <c r="G906" s="306"/>
      <c r="H906" s="53">
        <v>3</v>
      </c>
      <c r="I906" s="161" t="s">
        <v>161</v>
      </c>
    </row>
    <row r="907" spans="1:9">
      <c r="A907" s="248"/>
      <c r="B907" s="243"/>
      <c r="C907" s="243"/>
      <c r="D907" s="243"/>
      <c r="E907" s="243"/>
      <c r="F907" s="243"/>
      <c r="G907" s="243"/>
      <c r="H907" s="244"/>
      <c r="I907" s="159"/>
    </row>
    <row r="908" spans="1:9">
      <c r="A908" s="251" t="s">
        <v>464</v>
      </c>
      <c r="B908" s="370" t="str">
        <f>'PLANILHA ORÇAMENTÁRIA'!C146</f>
        <v>DISJUNTOR MONOPOLAR TERMOMAGNÉTICO 5KA, DE 10A</v>
      </c>
      <c r="C908" s="371"/>
      <c r="D908" s="371"/>
      <c r="E908" s="371"/>
      <c r="F908" s="371"/>
      <c r="G908" s="371"/>
      <c r="H908" s="371"/>
      <c r="I908" s="372"/>
    </row>
    <row r="909" spans="1:9">
      <c r="A909" s="248"/>
      <c r="I909" s="159"/>
    </row>
    <row r="910" spans="1:9">
      <c r="A910" s="249" t="s">
        <v>150</v>
      </c>
      <c r="B910" s="384"/>
      <c r="C910" s="385"/>
      <c r="D910" s="385"/>
      <c r="E910" s="385"/>
      <c r="F910" s="307"/>
      <c r="G910" s="52" t="s">
        <v>13</v>
      </c>
      <c r="H910" s="52" t="s">
        <v>136</v>
      </c>
      <c r="I910" s="161" t="s">
        <v>137</v>
      </c>
    </row>
    <row r="911" spans="1:9">
      <c r="A911" s="249"/>
      <c r="B911" s="384"/>
      <c r="C911" s="385"/>
      <c r="D911" s="385"/>
      <c r="E911" s="385"/>
      <c r="F911" s="307"/>
      <c r="G911" s="53">
        <v>3</v>
      </c>
      <c r="H911" s="53">
        <v>3</v>
      </c>
      <c r="I911" s="162" t="s">
        <v>161</v>
      </c>
    </row>
    <row r="912" spans="1:9">
      <c r="A912" s="248"/>
      <c r="F912" s="244"/>
      <c r="G912" s="244"/>
      <c r="H912" s="244"/>
      <c r="I912" s="164"/>
    </row>
    <row r="913" spans="1:9">
      <c r="A913" s="248"/>
      <c r="B913" s="306" t="s">
        <v>155</v>
      </c>
      <c r="C913" s="306"/>
      <c r="D913" s="306"/>
      <c r="E913" s="306"/>
      <c r="F913" s="306"/>
      <c r="G913" s="306"/>
      <c r="H913" s="53">
        <v>3</v>
      </c>
      <c r="I913" s="161" t="s">
        <v>161</v>
      </c>
    </row>
    <row r="914" spans="1:9">
      <c r="A914" s="248"/>
      <c r="B914" s="243"/>
      <c r="C914" s="243"/>
      <c r="D914" s="243"/>
      <c r="E914" s="243"/>
      <c r="F914" s="243"/>
      <c r="G914" s="243"/>
      <c r="H914" s="244"/>
      <c r="I914" s="159"/>
    </row>
    <row r="915" spans="1:9">
      <c r="A915" s="251" t="s">
        <v>465</v>
      </c>
      <c r="B915" s="370" t="str">
        <f>'PLANILHA ORÇAMENTÁRIA'!C147</f>
        <v>DISJUNTOR MONOPOLAR TERMOMAGNÉTICO 5KA, DE 16A</v>
      </c>
      <c r="C915" s="371"/>
      <c r="D915" s="371"/>
      <c r="E915" s="371"/>
      <c r="F915" s="371"/>
      <c r="G915" s="371"/>
      <c r="H915" s="371"/>
      <c r="I915" s="372"/>
    </row>
    <row r="916" spans="1:9">
      <c r="A916" s="248"/>
      <c r="I916" s="159"/>
    </row>
    <row r="917" spans="1:9">
      <c r="A917" s="249" t="s">
        <v>150</v>
      </c>
      <c r="B917" s="384"/>
      <c r="C917" s="385"/>
      <c r="D917" s="385"/>
      <c r="E917" s="385"/>
      <c r="F917" s="307"/>
      <c r="G917" s="52" t="s">
        <v>13</v>
      </c>
      <c r="H917" s="52" t="s">
        <v>136</v>
      </c>
      <c r="I917" s="161" t="s">
        <v>137</v>
      </c>
    </row>
    <row r="918" spans="1:9">
      <c r="A918" s="249"/>
      <c r="B918" s="384"/>
      <c r="C918" s="385"/>
      <c r="D918" s="385"/>
      <c r="E918" s="385"/>
      <c r="F918" s="307"/>
      <c r="G918" s="53">
        <v>5</v>
      </c>
      <c r="H918" s="53">
        <v>5</v>
      </c>
      <c r="I918" s="162" t="s">
        <v>161</v>
      </c>
    </row>
    <row r="919" spans="1:9">
      <c r="A919" s="248"/>
      <c r="F919" s="244"/>
      <c r="G919" s="244"/>
      <c r="H919" s="244"/>
      <c r="I919" s="164"/>
    </row>
    <row r="920" spans="1:9">
      <c r="A920" s="248"/>
      <c r="B920" s="306" t="s">
        <v>155</v>
      </c>
      <c r="C920" s="306"/>
      <c r="D920" s="306"/>
      <c r="E920" s="306"/>
      <c r="F920" s="306"/>
      <c r="G920" s="306"/>
      <c r="H920" s="53">
        <v>5</v>
      </c>
      <c r="I920" s="161" t="s">
        <v>161</v>
      </c>
    </row>
    <row r="921" spans="1:9">
      <c r="A921" s="248"/>
      <c r="B921" s="243"/>
      <c r="C921" s="243"/>
      <c r="D921" s="243"/>
      <c r="E921" s="243"/>
      <c r="F921" s="243"/>
      <c r="G921" s="243"/>
      <c r="H921" s="244"/>
      <c r="I921" s="159"/>
    </row>
    <row r="922" spans="1:9">
      <c r="A922" s="251" t="s">
        <v>466</v>
      </c>
      <c r="B922" s="370" t="str">
        <f>'PLANILHA ORÇAMENTÁRIA'!C148</f>
        <v>DISJUNTOR BIPOLAR TERMOMAGNÉTICO 5KA, DE 32A</v>
      </c>
      <c r="C922" s="371"/>
      <c r="D922" s="371"/>
      <c r="E922" s="371"/>
      <c r="F922" s="371"/>
      <c r="G922" s="371"/>
      <c r="H922" s="371"/>
      <c r="I922" s="372"/>
    </row>
    <row r="923" spans="1:9">
      <c r="A923" s="248"/>
      <c r="I923" s="159"/>
    </row>
    <row r="924" spans="1:9">
      <c r="A924" s="249" t="s">
        <v>150</v>
      </c>
      <c r="B924" s="384"/>
      <c r="C924" s="385"/>
      <c r="D924" s="385"/>
      <c r="E924" s="385"/>
      <c r="F924" s="307"/>
      <c r="G924" s="52" t="s">
        <v>13</v>
      </c>
      <c r="H924" s="52" t="s">
        <v>136</v>
      </c>
      <c r="I924" s="161" t="s">
        <v>137</v>
      </c>
    </row>
    <row r="925" spans="1:9">
      <c r="A925" s="249"/>
      <c r="B925" s="384"/>
      <c r="C925" s="385"/>
      <c r="D925" s="385"/>
      <c r="E925" s="385"/>
      <c r="F925" s="307"/>
      <c r="G925" s="53">
        <v>3</v>
      </c>
      <c r="H925" s="53">
        <v>3</v>
      </c>
      <c r="I925" s="162" t="s">
        <v>161</v>
      </c>
    </row>
    <row r="926" spans="1:9">
      <c r="A926" s="248"/>
      <c r="F926" s="244"/>
      <c r="G926" s="244"/>
      <c r="H926" s="244"/>
      <c r="I926" s="164"/>
    </row>
    <row r="927" spans="1:9">
      <c r="A927" s="248"/>
      <c r="B927" s="306" t="s">
        <v>155</v>
      </c>
      <c r="C927" s="306"/>
      <c r="D927" s="306"/>
      <c r="E927" s="306"/>
      <c r="F927" s="306"/>
      <c r="G927" s="306"/>
      <c r="H927" s="53">
        <v>3</v>
      </c>
      <c r="I927" s="161" t="s">
        <v>161</v>
      </c>
    </row>
    <row r="928" spans="1:9">
      <c r="A928" s="248"/>
      <c r="B928" s="243"/>
      <c r="C928" s="243"/>
      <c r="D928" s="243"/>
      <c r="E928" s="243"/>
      <c r="F928" s="243"/>
      <c r="G928" s="243"/>
      <c r="H928" s="244"/>
      <c r="I928" s="159"/>
    </row>
    <row r="929" spans="1:9">
      <c r="A929" s="251" t="s">
        <v>467</v>
      </c>
      <c r="B929" s="370" t="str">
        <f>'PLANILHA ORÇAMENTÁRIA'!C149</f>
        <v>DISJUNTOR BIPOLAR TERMOMAGNÉTICO 5KA, DE 40A</v>
      </c>
      <c r="C929" s="371"/>
      <c r="D929" s="371"/>
      <c r="E929" s="371"/>
      <c r="F929" s="371"/>
      <c r="G929" s="371"/>
      <c r="H929" s="371"/>
      <c r="I929" s="372"/>
    </row>
    <row r="930" spans="1:9">
      <c r="A930" s="248"/>
      <c r="I930" s="159"/>
    </row>
    <row r="931" spans="1:9">
      <c r="A931" s="249" t="s">
        <v>150</v>
      </c>
      <c r="B931" s="384"/>
      <c r="C931" s="385"/>
      <c r="D931" s="385"/>
      <c r="E931" s="385"/>
      <c r="F931" s="307"/>
      <c r="G931" s="52" t="s">
        <v>13</v>
      </c>
      <c r="H931" s="52" t="s">
        <v>136</v>
      </c>
      <c r="I931" s="161" t="s">
        <v>137</v>
      </c>
    </row>
    <row r="932" spans="1:9">
      <c r="A932" s="249"/>
      <c r="B932" s="384"/>
      <c r="C932" s="385"/>
      <c r="D932" s="385"/>
      <c r="E932" s="385"/>
      <c r="F932" s="307"/>
      <c r="G932" s="53">
        <v>1</v>
      </c>
      <c r="H932" s="53">
        <v>1</v>
      </c>
      <c r="I932" s="162" t="s">
        <v>161</v>
      </c>
    </row>
    <row r="933" spans="1:9">
      <c r="A933" s="248"/>
      <c r="F933" s="244"/>
      <c r="G933" s="244"/>
      <c r="H933" s="244"/>
      <c r="I933" s="164"/>
    </row>
    <row r="934" spans="1:9">
      <c r="A934" s="248"/>
      <c r="B934" s="306" t="s">
        <v>155</v>
      </c>
      <c r="C934" s="306"/>
      <c r="D934" s="306"/>
      <c r="E934" s="306"/>
      <c r="F934" s="306"/>
      <c r="G934" s="306"/>
      <c r="H934" s="53">
        <v>1</v>
      </c>
      <c r="I934" s="161" t="s">
        <v>161</v>
      </c>
    </row>
    <row r="935" spans="1:9">
      <c r="A935" s="248"/>
      <c r="B935" s="243"/>
      <c r="C935" s="243"/>
      <c r="D935" s="243"/>
      <c r="E935" s="243"/>
      <c r="F935" s="243"/>
      <c r="G935" s="243"/>
      <c r="H935" s="244"/>
      <c r="I935" s="159"/>
    </row>
    <row r="936" spans="1:9">
      <c r="A936" s="251" t="s">
        <v>468</v>
      </c>
      <c r="B936" s="370" t="str">
        <f>'PLANILHA ORÇAMENTÁRIA'!C150</f>
        <v>DISJUNTOR BIPOLAR TERMOMAGNÉTICO 5KA, DE 60A</v>
      </c>
      <c r="C936" s="371"/>
      <c r="D936" s="371"/>
      <c r="E936" s="371"/>
      <c r="F936" s="371"/>
      <c r="G936" s="371"/>
      <c r="H936" s="371"/>
      <c r="I936" s="372"/>
    </row>
    <row r="937" spans="1:9">
      <c r="A937" s="248"/>
      <c r="I937" s="159"/>
    </row>
    <row r="938" spans="1:9">
      <c r="A938" s="249" t="s">
        <v>150</v>
      </c>
      <c r="B938" s="384"/>
      <c r="C938" s="385"/>
      <c r="D938" s="385"/>
      <c r="E938" s="385"/>
      <c r="F938" s="307"/>
      <c r="G938" s="52" t="s">
        <v>13</v>
      </c>
      <c r="H938" s="52" t="s">
        <v>136</v>
      </c>
      <c r="I938" s="161" t="s">
        <v>137</v>
      </c>
    </row>
    <row r="939" spans="1:9">
      <c r="A939" s="249"/>
      <c r="B939" s="384"/>
      <c r="C939" s="385"/>
      <c r="D939" s="385"/>
      <c r="E939" s="385"/>
      <c r="F939" s="307"/>
      <c r="G939" s="53">
        <v>1</v>
      </c>
      <c r="H939" s="53">
        <v>1</v>
      </c>
      <c r="I939" s="162" t="s">
        <v>161</v>
      </c>
    </row>
    <row r="940" spans="1:9">
      <c r="A940" s="248"/>
      <c r="F940" s="244"/>
      <c r="G940" s="244"/>
      <c r="H940" s="244"/>
      <c r="I940" s="164"/>
    </row>
    <row r="941" spans="1:9">
      <c r="A941" s="248"/>
      <c r="B941" s="306" t="s">
        <v>155</v>
      </c>
      <c r="C941" s="306"/>
      <c r="D941" s="306"/>
      <c r="E941" s="306"/>
      <c r="F941" s="306"/>
      <c r="G941" s="306"/>
      <c r="H941" s="53">
        <v>1</v>
      </c>
      <c r="I941" s="161" t="s">
        <v>161</v>
      </c>
    </row>
    <row r="942" spans="1:9">
      <c r="A942" s="248"/>
      <c r="B942" s="243"/>
      <c r="C942" s="243"/>
      <c r="D942" s="243"/>
      <c r="E942" s="243"/>
      <c r="F942" s="243"/>
      <c r="G942" s="243"/>
      <c r="H942" s="244"/>
      <c r="I942" s="159"/>
    </row>
    <row r="943" spans="1:9">
      <c r="A943" s="251" t="s">
        <v>469</v>
      </c>
      <c r="B943" s="370" t="str">
        <f>'PLANILHA ORÇAMENTÁRIA'!C151</f>
        <v>SUPRESSOR DE SURTO PARA PROTEÇÃO PRIMÁRIA EM QGD, ATÉ 1,5 KV - 5 KA</v>
      </c>
      <c r="C943" s="371"/>
      <c r="D943" s="371"/>
      <c r="E943" s="371"/>
      <c r="F943" s="371"/>
      <c r="G943" s="371"/>
      <c r="H943" s="371"/>
      <c r="I943" s="372"/>
    </row>
    <row r="944" spans="1:9">
      <c r="A944" s="248"/>
      <c r="I944" s="159"/>
    </row>
    <row r="945" spans="1:9">
      <c r="A945" s="249" t="s">
        <v>150</v>
      </c>
      <c r="B945" s="384"/>
      <c r="C945" s="385"/>
      <c r="D945" s="385"/>
      <c r="E945" s="385"/>
      <c r="F945" s="307"/>
      <c r="G945" s="52" t="s">
        <v>13</v>
      </c>
      <c r="H945" s="52" t="s">
        <v>136</v>
      </c>
      <c r="I945" s="161" t="s">
        <v>137</v>
      </c>
    </row>
    <row r="946" spans="1:9">
      <c r="A946" s="249"/>
      <c r="B946" s="384"/>
      <c r="C946" s="385"/>
      <c r="D946" s="385"/>
      <c r="E946" s="385"/>
      <c r="F946" s="307"/>
      <c r="G946" s="53">
        <v>3</v>
      </c>
      <c r="H946" s="53">
        <v>3</v>
      </c>
      <c r="I946" s="162" t="s">
        <v>161</v>
      </c>
    </row>
    <row r="947" spans="1:9">
      <c r="A947" s="248"/>
      <c r="F947" s="244"/>
      <c r="G947" s="244"/>
      <c r="H947" s="244"/>
      <c r="I947" s="164"/>
    </row>
    <row r="948" spans="1:9" ht="14.25" customHeight="1">
      <c r="A948" s="248"/>
      <c r="B948" s="306" t="s">
        <v>155</v>
      </c>
      <c r="C948" s="306"/>
      <c r="D948" s="306"/>
      <c r="E948" s="306"/>
      <c r="F948" s="306"/>
      <c r="G948" s="306"/>
      <c r="H948" s="53">
        <v>3</v>
      </c>
      <c r="I948" s="161" t="s">
        <v>161</v>
      </c>
    </row>
    <row r="949" spans="1:9" ht="14.25" customHeight="1">
      <c r="A949" s="248"/>
      <c r="B949" s="243"/>
      <c r="C949" s="243"/>
      <c r="D949" s="243"/>
      <c r="E949" s="243"/>
      <c r="F949" s="243"/>
      <c r="G949" s="243"/>
      <c r="H949" s="244"/>
      <c r="I949" s="159"/>
    </row>
    <row r="950" spans="1:9" ht="30" customHeight="1">
      <c r="A950" s="251" t="s">
        <v>470</v>
      </c>
      <c r="B950" s="370" t="str">
        <f>'PLANILHA ORÇAMENTÁRIA'!C152</f>
        <v>DISJUNTOR DE PROTEÇÃO DIFERENCIAL RESIDUAL (DR), BIPOLAR, TIPO DIN, CORRENTE NOMINAL DE 25A, ALTA SENSIBILIDADE, CORRENTE DIFERENCIAL RESIDUAL NOMINAL COM ATUAÇÃO DE 30MA</v>
      </c>
      <c r="C950" s="371"/>
      <c r="D950" s="371"/>
      <c r="E950" s="371"/>
      <c r="F950" s="371"/>
      <c r="G950" s="371"/>
      <c r="H950" s="371"/>
      <c r="I950" s="372"/>
    </row>
    <row r="951" spans="1:9" ht="14.25" customHeight="1">
      <c r="A951" s="248"/>
      <c r="I951" s="159"/>
    </row>
    <row r="952" spans="1:9" ht="14.25" customHeight="1">
      <c r="A952" s="249" t="s">
        <v>150</v>
      </c>
      <c r="B952" s="384"/>
      <c r="C952" s="385"/>
      <c r="D952" s="385"/>
      <c r="E952" s="385"/>
      <c r="F952" s="307"/>
      <c r="G952" s="52" t="s">
        <v>13</v>
      </c>
      <c r="H952" s="52" t="s">
        <v>136</v>
      </c>
      <c r="I952" s="161" t="s">
        <v>137</v>
      </c>
    </row>
    <row r="953" spans="1:9" ht="14.25" customHeight="1">
      <c r="A953" s="249"/>
      <c r="B953" s="384"/>
      <c r="C953" s="385"/>
      <c r="D953" s="385"/>
      <c r="E953" s="385"/>
      <c r="F953" s="307"/>
      <c r="G953" s="53">
        <v>1</v>
      </c>
      <c r="H953" s="53">
        <v>1</v>
      </c>
      <c r="I953" s="162" t="s">
        <v>161</v>
      </c>
    </row>
    <row r="954" spans="1:9" ht="14.25" customHeight="1">
      <c r="A954" s="248"/>
      <c r="F954" s="244"/>
      <c r="G954" s="244"/>
      <c r="H954" s="244"/>
      <c r="I954" s="164"/>
    </row>
    <row r="955" spans="1:9" ht="14.25" customHeight="1">
      <c r="A955" s="248"/>
      <c r="B955" s="306" t="s">
        <v>155</v>
      </c>
      <c r="C955" s="306"/>
      <c r="D955" s="306"/>
      <c r="E955" s="306"/>
      <c r="F955" s="306"/>
      <c r="G955" s="306"/>
      <c r="H955" s="53">
        <v>1</v>
      </c>
      <c r="I955" s="161" t="s">
        <v>161</v>
      </c>
    </row>
    <row r="956" spans="1:9" ht="14.25" customHeight="1">
      <c r="A956" s="248"/>
      <c r="B956" s="243"/>
      <c r="C956" s="243"/>
      <c r="D956" s="243"/>
      <c r="E956" s="243"/>
      <c r="F956" s="243"/>
      <c r="G956" s="243"/>
      <c r="H956" s="244"/>
      <c r="I956" s="159"/>
    </row>
    <row r="957" spans="1:9" ht="14.25" customHeight="1">
      <c r="A957" s="251" t="s">
        <v>471</v>
      </c>
      <c r="B957" s="370" t="str">
        <f>'PLANILHA ORÇAMENTÁRIA'!C153</f>
        <v>LUMINÁRIA DE EMERGÊNCIA AUTÔNOMA, TIPO LED POTÊNCIA TOTAL DE 2W, FORNECIMENTO E INSTALAÇÃO</v>
      </c>
      <c r="C957" s="371"/>
      <c r="D957" s="371"/>
      <c r="E957" s="371"/>
      <c r="F957" s="371"/>
      <c r="G957" s="371"/>
      <c r="H957" s="371"/>
      <c r="I957" s="372"/>
    </row>
    <row r="958" spans="1:9" ht="14.25" customHeight="1">
      <c r="A958" s="248"/>
      <c r="I958" s="159"/>
    </row>
    <row r="959" spans="1:9" ht="14.25" customHeight="1">
      <c r="A959" s="249" t="s">
        <v>150</v>
      </c>
      <c r="B959" s="384"/>
      <c r="C959" s="385"/>
      <c r="D959" s="385"/>
      <c r="E959" s="385"/>
      <c r="F959" s="307"/>
      <c r="G959" s="52" t="s">
        <v>13</v>
      </c>
      <c r="H959" s="52" t="s">
        <v>136</v>
      </c>
      <c r="I959" s="161" t="s">
        <v>137</v>
      </c>
    </row>
    <row r="960" spans="1:9" ht="14.25" customHeight="1">
      <c r="A960" s="249"/>
      <c r="B960" s="384"/>
      <c r="C960" s="385"/>
      <c r="D960" s="385"/>
      <c r="E960" s="385"/>
      <c r="F960" s="307"/>
      <c r="G960" s="53">
        <v>2</v>
      </c>
      <c r="H960" s="53">
        <v>2</v>
      </c>
      <c r="I960" s="162" t="s">
        <v>161</v>
      </c>
    </row>
    <row r="961" spans="1:9">
      <c r="A961" s="248"/>
      <c r="F961" s="244"/>
      <c r="G961" s="244"/>
      <c r="H961" s="244"/>
      <c r="I961" s="164"/>
    </row>
    <row r="962" spans="1:9">
      <c r="A962" s="248"/>
      <c r="B962" s="306" t="s">
        <v>155</v>
      </c>
      <c r="C962" s="306"/>
      <c r="D962" s="306"/>
      <c r="E962" s="306"/>
      <c r="F962" s="306"/>
      <c r="G962" s="306"/>
      <c r="H962" s="53">
        <v>2</v>
      </c>
      <c r="I962" s="161" t="s">
        <v>161</v>
      </c>
    </row>
    <row r="963" spans="1:9">
      <c r="A963" s="248"/>
      <c r="B963" s="243"/>
      <c r="C963" s="243"/>
      <c r="D963" s="243"/>
      <c r="E963" s="243"/>
      <c r="F963" s="243"/>
      <c r="G963" s="243"/>
      <c r="H963" s="244"/>
      <c r="I963" s="159"/>
    </row>
    <row r="964" spans="1:9" ht="27.75" customHeight="1">
      <c r="A964" s="251" t="s">
        <v>472</v>
      </c>
      <c r="B964" s="370" t="str">
        <f>'PLANILHA ORÇAMENTÁRIA'!C154</f>
        <v>LUMINÁRIA ARANDELA TIPO MEIA-LUA, DIÂMETRO 25 CM, PARA UMA (1) LÂMPADA BASE E-27, FORNECIMENTO E INSTALAÇÃO, INCLUSIVE BASE, EXCLUSIVE LÂMPADA</v>
      </c>
      <c r="C964" s="371"/>
      <c r="D964" s="371"/>
      <c r="E964" s="371"/>
      <c r="F964" s="371"/>
      <c r="G964" s="371"/>
      <c r="H964" s="371"/>
      <c r="I964" s="372"/>
    </row>
    <row r="965" spans="1:9">
      <c r="A965" s="248"/>
      <c r="I965" s="159"/>
    </row>
    <row r="966" spans="1:9">
      <c r="A966" s="249" t="s">
        <v>150</v>
      </c>
      <c r="B966" s="384"/>
      <c r="C966" s="385"/>
      <c r="D966" s="385"/>
      <c r="E966" s="385"/>
      <c r="F966" s="307"/>
      <c r="G966" s="52" t="s">
        <v>13</v>
      </c>
      <c r="H966" s="52" t="s">
        <v>136</v>
      </c>
      <c r="I966" s="161" t="s">
        <v>137</v>
      </c>
    </row>
    <row r="967" spans="1:9">
      <c r="A967" s="249"/>
      <c r="B967" s="384"/>
      <c r="C967" s="385"/>
      <c r="D967" s="385"/>
      <c r="E967" s="385"/>
      <c r="F967" s="307"/>
      <c r="G967" s="53">
        <v>6</v>
      </c>
      <c r="H967" s="53">
        <v>6</v>
      </c>
      <c r="I967" s="162" t="s">
        <v>161</v>
      </c>
    </row>
    <row r="968" spans="1:9">
      <c r="A968" s="248"/>
      <c r="F968" s="244"/>
      <c r="G968" s="244"/>
      <c r="H968" s="244"/>
      <c r="I968" s="164"/>
    </row>
    <row r="969" spans="1:9">
      <c r="A969" s="248"/>
      <c r="B969" s="306" t="s">
        <v>155</v>
      </c>
      <c r="C969" s="306"/>
      <c r="D969" s="306"/>
      <c r="E969" s="306"/>
      <c r="F969" s="306"/>
      <c r="G969" s="306"/>
      <c r="H969" s="53">
        <v>6</v>
      </c>
      <c r="I969" s="161" t="s">
        <v>161</v>
      </c>
    </row>
    <row r="970" spans="1:9">
      <c r="A970" s="248"/>
      <c r="B970" s="243"/>
      <c r="C970" s="243"/>
      <c r="D970" s="243"/>
      <c r="E970" s="243"/>
      <c r="F970" s="243"/>
      <c r="G970" s="243"/>
      <c r="H970" s="244"/>
      <c r="I970" s="159"/>
    </row>
    <row r="971" spans="1:9" ht="33" customHeight="1">
      <c r="A971" s="251" t="s">
        <v>473</v>
      </c>
      <c r="B971" s="370" t="str">
        <f>'PLANILHA ORÇAMENTÁRIA'!C155</f>
        <v xml:space="preserve">LUMINARIA PLAFON REDONDO COM VIDRO FOSCO DIAMETRO *25* CM, PARA 1 LAMPADA, BASE E27, POTENCIA MAXIMA 40/60 W (NAO INCLUI LAMPADA)                                                                                                                                                                                                                                                                                                                                                                         </v>
      </c>
      <c r="C971" s="371"/>
      <c r="D971" s="371"/>
      <c r="E971" s="371"/>
      <c r="F971" s="371"/>
      <c r="G971" s="371"/>
      <c r="H971" s="371"/>
      <c r="I971" s="372"/>
    </row>
    <row r="972" spans="1:9">
      <c r="A972" s="248"/>
      <c r="I972" s="159"/>
    </row>
    <row r="973" spans="1:9">
      <c r="A973" s="249" t="s">
        <v>150</v>
      </c>
      <c r="B973" s="384"/>
      <c r="C973" s="385"/>
      <c r="D973" s="385"/>
      <c r="E973" s="385"/>
      <c r="F973" s="307"/>
      <c r="G973" s="52" t="s">
        <v>13</v>
      </c>
      <c r="H973" s="52" t="s">
        <v>136</v>
      </c>
      <c r="I973" s="161" t="s">
        <v>137</v>
      </c>
    </row>
    <row r="974" spans="1:9">
      <c r="A974" s="249"/>
      <c r="B974" s="384"/>
      <c r="C974" s="385"/>
      <c r="D974" s="385"/>
      <c r="E974" s="385"/>
      <c r="F974" s="307"/>
      <c r="G974" s="53">
        <v>7</v>
      </c>
      <c r="H974" s="53">
        <v>7</v>
      </c>
      <c r="I974" s="162" t="s">
        <v>161</v>
      </c>
    </row>
    <row r="975" spans="1:9">
      <c r="A975" s="248"/>
      <c r="F975" s="244"/>
      <c r="G975" s="244"/>
      <c r="H975" s="244"/>
      <c r="I975" s="164"/>
    </row>
    <row r="976" spans="1:9">
      <c r="A976" s="248"/>
      <c r="B976" s="306" t="s">
        <v>155</v>
      </c>
      <c r="C976" s="306"/>
      <c r="D976" s="306"/>
      <c r="E976" s="306"/>
      <c r="F976" s="306"/>
      <c r="G976" s="306"/>
      <c r="H976" s="53">
        <v>7</v>
      </c>
      <c r="I976" s="161" t="s">
        <v>161</v>
      </c>
    </row>
    <row r="977" spans="1:9">
      <c r="A977" s="248"/>
      <c r="B977" s="243"/>
      <c r="C977" s="243"/>
      <c r="D977" s="243"/>
      <c r="E977" s="243"/>
      <c r="F977" s="243"/>
      <c r="G977" s="243"/>
      <c r="H977" s="244"/>
      <c r="I977" s="159"/>
    </row>
    <row r="978" spans="1:9" ht="32.25" customHeight="1">
      <c r="A978" s="251" t="s">
        <v>474</v>
      </c>
      <c r="B978" s="370" t="str">
        <f>'PLANILHA ORÇAMENTÁRIA'!C156</f>
        <v>LUMINÁRIA COMERCIAL COM ALETAS DE SOBREPOR COMPLETA, PARA DUAS (2) LÂMPADAS TUBULARES LED 2X18W-ØT8, TEMPERATURA DA COR 6500K, FORNECIMENTO E INSTALAÇÃO, INCLUSIVE BASE E LÂMPADA</v>
      </c>
      <c r="C978" s="371"/>
      <c r="D978" s="371"/>
      <c r="E978" s="371"/>
      <c r="F978" s="371"/>
      <c r="G978" s="371"/>
      <c r="H978" s="371"/>
      <c r="I978" s="372"/>
    </row>
    <row r="979" spans="1:9">
      <c r="A979" s="248"/>
      <c r="I979" s="159"/>
    </row>
    <row r="980" spans="1:9">
      <c r="A980" s="249" t="s">
        <v>150</v>
      </c>
      <c r="B980" s="384"/>
      <c r="C980" s="385"/>
      <c r="D980" s="385"/>
      <c r="E980" s="385"/>
      <c r="F980" s="307"/>
      <c r="G980" s="52" t="s">
        <v>13</v>
      </c>
      <c r="H980" s="52" t="s">
        <v>136</v>
      </c>
      <c r="I980" s="161" t="s">
        <v>137</v>
      </c>
    </row>
    <row r="981" spans="1:9">
      <c r="A981" s="249"/>
      <c r="B981" s="384"/>
      <c r="C981" s="385"/>
      <c r="D981" s="385"/>
      <c r="E981" s="385"/>
      <c r="F981" s="307"/>
      <c r="G981" s="53">
        <v>10</v>
      </c>
      <c r="H981" s="53">
        <v>10</v>
      </c>
      <c r="I981" s="162" t="s">
        <v>161</v>
      </c>
    </row>
    <row r="982" spans="1:9">
      <c r="A982" s="248"/>
      <c r="F982" s="244"/>
      <c r="G982" s="244"/>
      <c r="H982" s="244"/>
      <c r="I982" s="164"/>
    </row>
    <row r="983" spans="1:9">
      <c r="A983" s="248"/>
      <c r="B983" s="306" t="s">
        <v>155</v>
      </c>
      <c r="C983" s="306"/>
      <c r="D983" s="306"/>
      <c r="E983" s="306"/>
      <c r="F983" s="306"/>
      <c r="G983" s="306"/>
      <c r="H983" s="53">
        <v>10</v>
      </c>
      <c r="I983" s="161" t="s">
        <v>161</v>
      </c>
    </row>
    <row r="984" spans="1:9">
      <c r="A984" s="248"/>
      <c r="B984" s="243"/>
      <c r="C984" s="243"/>
      <c r="D984" s="243"/>
      <c r="E984" s="243"/>
      <c r="F984" s="243"/>
      <c r="G984" s="243"/>
      <c r="H984" s="244"/>
      <c r="I984" s="159"/>
    </row>
    <row r="985" spans="1:9">
      <c r="A985" s="251" t="s">
        <v>475</v>
      </c>
      <c r="B985" s="370" t="str">
        <f>'PLANILHA ORÇAMENTÁRIA'!C157</f>
        <v xml:space="preserve">LAMPADA LED 10 W BIVOLT BRANCA, FORMATO TRADICIONAL (BASE E27)                                                                                                                                                                                                                                                                                                                                                                                                                                            </v>
      </c>
      <c r="C985" s="371"/>
      <c r="D985" s="371"/>
      <c r="E985" s="371"/>
      <c r="F985" s="371"/>
      <c r="G985" s="371"/>
      <c r="H985" s="371"/>
      <c r="I985" s="372"/>
    </row>
    <row r="986" spans="1:9">
      <c r="A986" s="248"/>
      <c r="I986" s="159"/>
    </row>
    <row r="987" spans="1:9">
      <c r="A987" s="249" t="s">
        <v>150</v>
      </c>
      <c r="B987" s="384"/>
      <c r="C987" s="385"/>
      <c r="D987" s="385"/>
      <c r="E987" s="385"/>
      <c r="F987" s="307"/>
      <c r="G987" s="52" t="s">
        <v>13</v>
      </c>
      <c r="H987" s="52" t="s">
        <v>136</v>
      </c>
      <c r="I987" s="161" t="s">
        <v>137</v>
      </c>
    </row>
    <row r="988" spans="1:9">
      <c r="A988" s="249"/>
      <c r="B988" s="384"/>
      <c r="C988" s="385"/>
      <c r="D988" s="385"/>
      <c r="E988" s="385"/>
      <c r="F988" s="307"/>
      <c r="G988" s="53">
        <v>6</v>
      </c>
      <c r="H988" s="53">
        <v>6</v>
      </c>
      <c r="I988" s="162" t="s">
        <v>161</v>
      </c>
    </row>
    <row r="989" spans="1:9">
      <c r="A989" s="248"/>
      <c r="F989" s="244"/>
      <c r="G989" s="244"/>
      <c r="H989" s="244"/>
      <c r="I989" s="164"/>
    </row>
    <row r="990" spans="1:9">
      <c r="A990" s="248"/>
      <c r="B990" s="306" t="s">
        <v>155</v>
      </c>
      <c r="C990" s="306"/>
      <c r="D990" s="306"/>
      <c r="E990" s="306"/>
      <c r="F990" s="306"/>
      <c r="G990" s="306"/>
      <c r="H990" s="53">
        <v>6</v>
      </c>
      <c r="I990" s="161" t="s">
        <v>161</v>
      </c>
    </row>
    <row r="991" spans="1:9">
      <c r="A991" s="248"/>
      <c r="B991" s="243"/>
      <c r="C991" s="243"/>
      <c r="D991" s="243"/>
      <c r="E991" s="243"/>
      <c r="F991" s="243"/>
      <c r="G991" s="243"/>
      <c r="H991" s="244"/>
      <c r="I991" s="159"/>
    </row>
    <row r="992" spans="1:9" ht="27" customHeight="1">
      <c r="A992" s="251" t="s">
        <v>476</v>
      </c>
      <c r="B992" s="370" t="str">
        <f>'PLANILHA ORÇAMENTÁRIA'!C158</f>
        <v>LÂMPADA LED, BASE E27, POTÊNCIA 15W, BULBO A65, TEMPERATURA DA COR 6500K, TENSÃO 110-127V, FORNECIMENTO E INSTALAÇÃO, EXCLUSIVE LUMINÁRIA</v>
      </c>
      <c r="C992" s="371"/>
      <c r="D992" s="371"/>
      <c r="E992" s="371"/>
      <c r="F992" s="371"/>
      <c r="G992" s="371"/>
      <c r="H992" s="371"/>
      <c r="I992" s="372"/>
    </row>
    <row r="993" spans="1:9">
      <c r="A993" s="248"/>
      <c r="I993" s="159"/>
    </row>
    <row r="994" spans="1:9">
      <c r="A994" s="249" t="s">
        <v>150</v>
      </c>
      <c r="B994" s="384"/>
      <c r="C994" s="385"/>
      <c r="D994" s="385"/>
      <c r="E994" s="385"/>
      <c r="F994" s="307"/>
      <c r="G994" s="52" t="s">
        <v>13</v>
      </c>
      <c r="H994" s="52" t="s">
        <v>136</v>
      </c>
      <c r="I994" s="161" t="s">
        <v>137</v>
      </c>
    </row>
    <row r="995" spans="1:9">
      <c r="A995" s="249"/>
      <c r="B995" s="384"/>
      <c r="C995" s="385"/>
      <c r="D995" s="385"/>
      <c r="E995" s="385"/>
      <c r="F995" s="307"/>
      <c r="G995" s="53">
        <v>7</v>
      </c>
      <c r="H995" s="53">
        <v>7</v>
      </c>
      <c r="I995" s="162" t="s">
        <v>161</v>
      </c>
    </row>
    <row r="996" spans="1:9">
      <c r="A996" s="248"/>
      <c r="F996" s="244"/>
      <c r="G996" s="244"/>
      <c r="H996" s="244"/>
      <c r="I996" s="164"/>
    </row>
    <row r="997" spans="1:9">
      <c r="A997" s="248"/>
      <c r="B997" s="306" t="s">
        <v>155</v>
      </c>
      <c r="C997" s="306"/>
      <c r="D997" s="306"/>
      <c r="E997" s="306"/>
      <c r="F997" s="306"/>
      <c r="G997" s="306"/>
      <c r="H997" s="53">
        <v>7</v>
      </c>
      <c r="I997" s="161" t="s">
        <v>161</v>
      </c>
    </row>
    <row r="998" spans="1:9">
      <c r="A998" s="248"/>
      <c r="B998" s="243"/>
      <c r="C998" s="243"/>
      <c r="D998" s="243"/>
      <c r="E998" s="243"/>
      <c r="F998" s="243"/>
      <c r="G998" s="243"/>
      <c r="H998" s="244"/>
      <c r="I998" s="159"/>
    </row>
    <row r="999" spans="1:9" ht="48.75" customHeight="1">
      <c r="A999" s="251" t="s">
        <v>477</v>
      </c>
      <c r="B999" s="370" t="str">
        <f>'PLANILHA ORÇAMENTÁRIA'!C159</f>
        <v>ENTRADA DE ENERGIA AÉREA, TIPO C3, PADRÃO CEMIG, CARGA INSTALADA DE 23,1KVA ATÉ 27KVA, TRIFÁSICO, COM SAÍDA SUBTERRÂNEA, INCLUSIVE POSTE, CAIXA PARA MEDIDOR, DISJUNTOR, BARRAMENTO, ATERRAMENTO E ACESSÓRIOS</v>
      </c>
      <c r="C999" s="371"/>
      <c r="D999" s="371"/>
      <c r="E999" s="371"/>
      <c r="F999" s="371"/>
      <c r="G999" s="371"/>
      <c r="H999" s="371"/>
      <c r="I999" s="372"/>
    </row>
    <row r="1000" spans="1:9">
      <c r="A1000" s="248"/>
      <c r="I1000" s="159"/>
    </row>
    <row r="1001" spans="1:9">
      <c r="A1001" s="249" t="s">
        <v>150</v>
      </c>
      <c r="B1001" s="384"/>
      <c r="C1001" s="385"/>
      <c r="D1001" s="385"/>
      <c r="E1001" s="385"/>
      <c r="F1001" s="307"/>
      <c r="G1001" s="52" t="s">
        <v>13</v>
      </c>
      <c r="H1001" s="52" t="s">
        <v>136</v>
      </c>
      <c r="I1001" s="161" t="s">
        <v>137</v>
      </c>
    </row>
    <row r="1002" spans="1:9">
      <c r="A1002" s="249"/>
      <c r="B1002" s="384"/>
      <c r="C1002" s="385"/>
      <c r="D1002" s="385"/>
      <c r="E1002" s="385"/>
      <c r="F1002" s="307"/>
      <c r="G1002" s="53">
        <v>1</v>
      </c>
      <c r="H1002" s="53">
        <v>1</v>
      </c>
      <c r="I1002" s="162" t="s">
        <v>161</v>
      </c>
    </row>
    <row r="1003" spans="1:9">
      <c r="A1003" s="248"/>
      <c r="F1003" s="244"/>
      <c r="G1003" s="244"/>
      <c r="H1003" s="244"/>
      <c r="I1003" s="164"/>
    </row>
    <row r="1004" spans="1:9">
      <c r="A1004" s="248"/>
      <c r="B1004" s="306" t="s">
        <v>155</v>
      </c>
      <c r="C1004" s="306"/>
      <c r="D1004" s="306"/>
      <c r="E1004" s="306"/>
      <c r="F1004" s="306"/>
      <c r="G1004" s="306"/>
      <c r="H1004" s="53">
        <v>1</v>
      </c>
      <c r="I1004" s="161" t="s">
        <v>161</v>
      </c>
    </row>
    <row r="1005" spans="1:9">
      <c r="A1005" s="248"/>
      <c r="B1005" s="243"/>
      <c r="C1005" s="243"/>
      <c r="D1005" s="243"/>
      <c r="E1005" s="243"/>
      <c r="F1005" s="243"/>
      <c r="G1005" s="243"/>
      <c r="H1005" s="244"/>
      <c r="I1005" s="159"/>
    </row>
    <row r="1006" spans="1:9" ht="27.75" customHeight="1">
      <c r="A1006" s="251" t="s">
        <v>491</v>
      </c>
      <c r="B1006" s="370" t="str">
        <f>'PLANILHA ORÇAMENTÁRIA'!C160</f>
        <v xml:space="preserve">AR CONDICIONADO SPLIT INVERTER, HI-WALL (PAREDE), 9000 BTU/H, CICLO FRIO, 60HZ, CLASSIFICACAO A (SELO PROCEL), GAS HFC, CONTROLE S/FIO                                                                                                                                                                                                                                                                                                                                                                    </v>
      </c>
      <c r="C1006" s="371"/>
      <c r="D1006" s="371"/>
      <c r="E1006" s="371"/>
      <c r="F1006" s="371"/>
      <c r="G1006" s="371"/>
      <c r="H1006" s="371"/>
      <c r="I1006" s="372"/>
    </row>
    <row r="1007" spans="1:9">
      <c r="A1007" s="248"/>
      <c r="I1007" s="159"/>
    </row>
    <row r="1008" spans="1:9">
      <c r="A1008" s="249" t="s">
        <v>150</v>
      </c>
      <c r="B1008" s="384"/>
      <c r="C1008" s="385"/>
      <c r="D1008" s="385"/>
      <c r="E1008" s="385"/>
      <c r="F1008" s="307"/>
      <c r="G1008" s="52" t="s">
        <v>13</v>
      </c>
      <c r="H1008" s="52" t="s">
        <v>136</v>
      </c>
      <c r="I1008" s="161" t="s">
        <v>137</v>
      </c>
    </row>
    <row r="1009" spans="1:9">
      <c r="A1009" s="249"/>
      <c r="B1009" s="384"/>
      <c r="C1009" s="385"/>
      <c r="D1009" s="385"/>
      <c r="E1009" s="385"/>
      <c r="F1009" s="307"/>
      <c r="G1009" s="53">
        <v>2</v>
      </c>
      <c r="H1009" s="53">
        <v>2</v>
      </c>
      <c r="I1009" s="162" t="s">
        <v>161</v>
      </c>
    </row>
    <row r="1010" spans="1:9">
      <c r="A1010" s="248"/>
      <c r="F1010" s="244"/>
      <c r="G1010" s="244"/>
      <c r="H1010" s="244"/>
      <c r="I1010" s="164"/>
    </row>
    <row r="1011" spans="1:9">
      <c r="A1011" s="248"/>
      <c r="B1011" s="306" t="s">
        <v>155</v>
      </c>
      <c r="C1011" s="306"/>
      <c r="D1011" s="306"/>
      <c r="E1011" s="306"/>
      <c r="F1011" s="306"/>
      <c r="G1011" s="306"/>
      <c r="H1011" s="53">
        <v>2</v>
      </c>
      <c r="I1011" s="161" t="s">
        <v>161</v>
      </c>
    </row>
    <row r="1012" spans="1:9">
      <c r="A1012" s="248"/>
      <c r="B1012" s="243"/>
      <c r="C1012" s="243"/>
      <c r="D1012" s="243"/>
      <c r="E1012" s="243"/>
      <c r="F1012" s="243"/>
      <c r="G1012" s="243"/>
      <c r="H1012" s="244"/>
      <c r="I1012" s="159"/>
    </row>
    <row r="1013" spans="1:9" ht="15">
      <c r="A1013" s="255">
        <v>12</v>
      </c>
      <c r="B1013" s="387" t="s">
        <v>368</v>
      </c>
      <c r="C1013" s="388"/>
      <c r="D1013" s="388"/>
      <c r="E1013" s="388"/>
      <c r="F1013" s="388"/>
      <c r="G1013" s="388"/>
      <c r="H1013" s="388"/>
      <c r="I1013" s="389"/>
    </row>
    <row r="1014" spans="1:9">
      <c r="A1014" s="252"/>
      <c r="B1014" s="128"/>
      <c r="C1014" s="128"/>
      <c r="D1014" s="128"/>
      <c r="E1014" s="128"/>
      <c r="F1014" s="128"/>
      <c r="G1014" s="128"/>
      <c r="H1014" s="128"/>
      <c r="I1014" s="177"/>
    </row>
    <row r="1015" spans="1:9" ht="33.75" customHeight="1">
      <c r="A1015" s="251" t="s">
        <v>2</v>
      </c>
      <c r="B1015" s="370" t="str">
        <f>'PLANILHA ORÇAMENTÁRIA'!C163</f>
        <v>CONJUNTO DE DUAS (2) TOMADAS DE DADOS (CONECTOR RJ45 CAT.6E), COM PLACA 4"X2" DE DOIS (2) POSTOS, INCLUSIVE FORNECIMENTO, INSTALAÇÃO, SUPORTE, MÓDULO E PLACA</v>
      </c>
      <c r="C1015" s="371"/>
      <c r="D1015" s="371"/>
      <c r="E1015" s="371"/>
      <c r="F1015" s="371"/>
      <c r="G1015" s="371"/>
      <c r="H1015" s="371"/>
      <c r="I1015" s="372"/>
    </row>
    <row r="1016" spans="1:9">
      <c r="A1016" s="248"/>
      <c r="I1016" s="159"/>
    </row>
    <row r="1017" spans="1:9">
      <c r="A1017" s="249" t="s">
        <v>150</v>
      </c>
      <c r="B1017" s="384"/>
      <c r="C1017" s="385"/>
      <c r="D1017" s="385"/>
      <c r="E1017" s="385"/>
      <c r="F1017" s="307"/>
      <c r="G1017" s="52" t="s">
        <v>13</v>
      </c>
      <c r="H1017" s="52" t="s">
        <v>136</v>
      </c>
      <c r="I1017" s="161" t="s">
        <v>137</v>
      </c>
    </row>
    <row r="1018" spans="1:9">
      <c r="A1018" s="249"/>
      <c r="B1018" s="384"/>
      <c r="C1018" s="385"/>
      <c r="D1018" s="385"/>
      <c r="E1018" s="385"/>
      <c r="F1018" s="307"/>
      <c r="G1018" s="53">
        <v>2</v>
      </c>
      <c r="H1018" s="53">
        <v>2</v>
      </c>
      <c r="I1018" s="162" t="s">
        <v>161</v>
      </c>
    </row>
    <row r="1019" spans="1:9">
      <c r="A1019" s="248"/>
      <c r="F1019" s="244"/>
      <c r="G1019" s="244"/>
      <c r="H1019" s="244"/>
      <c r="I1019" s="164"/>
    </row>
    <row r="1020" spans="1:9">
      <c r="A1020" s="248"/>
      <c r="B1020" s="306" t="s">
        <v>155</v>
      </c>
      <c r="C1020" s="306"/>
      <c r="D1020" s="306"/>
      <c r="E1020" s="306"/>
      <c r="F1020" s="306"/>
      <c r="G1020" s="306"/>
      <c r="H1020" s="53">
        <v>2</v>
      </c>
      <c r="I1020" s="161" t="s">
        <v>161</v>
      </c>
    </row>
    <row r="1021" spans="1:9">
      <c r="A1021" s="248"/>
      <c r="B1021" s="243"/>
      <c r="C1021" s="243"/>
      <c r="D1021" s="243"/>
      <c r="E1021" s="243"/>
      <c r="F1021" s="243"/>
      <c r="G1021" s="243"/>
      <c r="H1021" s="244"/>
      <c r="I1021" s="159"/>
    </row>
    <row r="1022" spans="1:9">
      <c r="A1022" s="251" t="s">
        <v>3</v>
      </c>
      <c r="B1022" s="370" t="str">
        <f>'PLANILHA ORÇAMENTÁRIA'!C164</f>
        <v>CONECTOR / TOMADA FEMEA RJ 45, CATEGORIA 5 E (CAT 5E) PARA CABOS</v>
      </c>
      <c r="C1022" s="371"/>
      <c r="D1022" s="371"/>
      <c r="E1022" s="371"/>
      <c r="F1022" s="371"/>
      <c r="G1022" s="371"/>
      <c r="H1022" s="371"/>
      <c r="I1022" s="372"/>
    </row>
    <row r="1023" spans="1:9">
      <c r="A1023" s="248"/>
      <c r="I1023" s="159"/>
    </row>
    <row r="1024" spans="1:9">
      <c r="A1024" s="249" t="s">
        <v>150</v>
      </c>
      <c r="B1024" s="384"/>
      <c r="C1024" s="385"/>
      <c r="D1024" s="385"/>
      <c r="E1024" s="385"/>
      <c r="F1024" s="307"/>
      <c r="G1024" s="52" t="s">
        <v>13</v>
      </c>
      <c r="H1024" s="52" t="s">
        <v>136</v>
      </c>
      <c r="I1024" s="161" t="s">
        <v>137</v>
      </c>
    </row>
    <row r="1025" spans="1:9">
      <c r="A1025" s="249"/>
      <c r="B1025" s="384"/>
      <c r="C1025" s="385"/>
      <c r="D1025" s="385"/>
      <c r="E1025" s="385"/>
      <c r="F1025" s="307"/>
      <c r="G1025" s="53">
        <v>4</v>
      </c>
      <c r="H1025" s="53">
        <v>4</v>
      </c>
      <c r="I1025" s="162" t="s">
        <v>161</v>
      </c>
    </row>
    <row r="1026" spans="1:9">
      <c r="A1026" s="248"/>
      <c r="F1026" s="244"/>
      <c r="G1026" s="244"/>
      <c r="H1026" s="244"/>
      <c r="I1026" s="164"/>
    </row>
    <row r="1027" spans="1:9">
      <c r="A1027" s="248"/>
      <c r="B1027" s="306" t="s">
        <v>155</v>
      </c>
      <c r="C1027" s="306"/>
      <c r="D1027" s="306"/>
      <c r="E1027" s="306"/>
      <c r="F1027" s="306"/>
      <c r="G1027" s="306"/>
      <c r="H1027" s="53">
        <v>4</v>
      </c>
      <c r="I1027" s="161" t="s">
        <v>161</v>
      </c>
    </row>
    <row r="1028" spans="1:9">
      <c r="A1028" s="248"/>
      <c r="B1028" s="243"/>
      <c r="C1028" s="243"/>
      <c r="D1028" s="243"/>
      <c r="E1028" s="243"/>
      <c r="F1028" s="243"/>
      <c r="G1028" s="243"/>
      <c r="H1028" s="244"/>
      <c r="I1028" s="159"/>
    </row>
    <row r="1029" spans="1:9" ht="15">
      <c r="A1029" s="255">
        <v>13</v>
      </c>
      <c r="B1029" s="387" t="s">
        <v>372</v>
      </c>
      <c r="C1029" s="388"/>
      <c r="D1029" s="388"/>
      <c r="E1029" s="388"/>
      <c r="F1029" s="388"/>
      <c r="G1029" s="388"/>
      <c r="H1029" s="388"/>
      <c r="I1029" s="389"/>
    </row>
    <row r="1030" spans="1:9">
      <c r="A1030" s="252"/>
      <c r="B1030" s="128"/>
      <c r="C1030" s="128"/>
      <c r="D1030" s="128"/>
      <c r="E1030" s="128"/>
      <c r="F1030" s="128"/>
      <c r="G1030" s="128"/>
      <c r="H1030" s="128"/>
      <c r="I1030" s="177"/>
    </row>
    <row r="1031" spans="1:9">
      <c r="A1031" s="251" t="s">
        <v>8</v>
      </c>
      <c r="B1031" s="370" t="str">
        <f>'PLANILHA ORÇAMENTÁRIA'!C167</f>
        <v>TOMADA PARA TELEFONE RJ11 - FORNECIMENTO E INSTALAÇÃO. AF_11/2019</v>
      </c>
      <c r="C1031" s="371"/>
      <c r="D1031" s="371"/>
      <c r="E1031" s="371"/>
      <c r="F1031" s="371"/>
      <c r="G1031" s="371"/>
      <c r="H1031" s="371"/>
      <c r="I1031" s="372"/>
    </row>
    <row r="1032" spans="1:9">
      <c r="A1032" s="248"/>
      <c r="I1032" s="159"/>
    </row>
    <row r="1033" spans="1:9">
      <c r="A1033" s="249" t="s">
        <v>150</v>
      </c>
      <c r="B1033" s="384"/>
      <c r="C1033" s="385"/>
      <c r="D1033" s="385"/>
      <c r="E1033" s="385"/>
      <c r="F1033" s="307"/>
      <c r="G1033" s="52" t="s">
        <v>13</v>
      </c>
      <c r="H1033" s="52" t="s">
        <v>136</v>
      </c>
      <c r="I1033" s="161" t="s">
        <v>137</v>
      </c>
    </row>
    <row r="1034" spans="1:9">
      <c r="A1034" s="249"/>
      <c r="B1034" s="384"/>
      <c r="C1034" s="385"/>
      <c r="D1034" s="385"/>
      <c r="E1034" s="385"/>
      <c r="F1034" s="307"/>
      <c r="G1034" s="53">
        <v>9</v>
      </c>
      <c r="H1034" s="53">
        <v>9</v>
      </c>
      <c r="I1034" s="162" t="s">
        <v>161</v>
      </c>
    </row>
    <row r="1035" spans="1:9">
      <c r="A1035" s="248"/>
      <c r="F1035" s="244"/>
      <c r="G1035" s="244"/>
      <c r="H1035" s="244"/>
      <c r="I1035" s="164"/>
    </row>
    <row r="1036" spans="1:9">
      <c r="A1036" s="248"/>
      <c r="B1036" s="306" t="s">
        <v>155</v>
      </c>
      <c r="C1036" s="306"/>
      <c r="D1036" s="306"/>
      <c r="E1036" s="306"/>
      <c r="F1036" s="306"/>
      <c r="G1036" s="306"/>
      <c r="H1036" s="53">
        <v>9</v>
      </c>
      <c r="I1036" s="161" t="s">
        <v>161</v>
      </c>
    </row>
    <row r="1037" spans="1:9">
      <c r="A1037" s="248"/>
      <c r="B1037" s="243"/>
      <c r="C1037" s="243"/>
      <c r="D1037" s="243"/>
      <c r="E1037" s="243"/>
      <c r="F1037" s="243"/>
      <c r="G1037" s="243"/>
      <c r="H1037" s="244"/>
      <c r="I1037" s="159"/>
    </row>
    <row r="1038" spans="1:9" ht="15">
      <c r="A1038" s="255">
        <v>14</v>
      </c>
      <c r="B1038" s="387" t="s">
        <v>39</v>
      </c>
      <c r="C1038" s="388"/>
      <c r="D1038" s="388"/>
      <c r="E1038" s="388"/>
      <c r="F1038" s="388"/>
      <c r="G1038" s="388"/>
      <c r="H1038" s="388"/>
      <c r="I1038" s="389"/>
    </row>
    <row r="1039" spans="1:9">
      <c r="A1039" s="252"/>
      <c r="B1039" s="128"/>
      <c r="C1039" s="128"/>
      <c r="D1039" s="128"/>
      <c r="E1039" s="128"/>
      <c r="F1039" s="128"/>
      <c r="G1039" s="128"/>
      <c r="H1039" s="128"/>
      <c r="I1039" s="177"/>
    </row>
    <row r="1040" spans="1:9">
      <c r="A1040" s="251" t="s">
        <v>4</v>
      </c>
      <c r="B1040" s="370" t="str">
        <f>'PLANILHA ORÇAMENTÁRIA'!C170</f>
        <v>PEITORIL EM GRANITO CINZA ANDORINHA, LARGURA 17CM, ESPESSURA 2CM</v>
      </c>
      <c r="C1040" s="371"/>
      <c r="D1040" s="371"/>
      <c r="E1040" s="371"/>
      <c r="F1040" s="371"/>
      <c r="G1040" s="371"/>
      <c r="H1040" s="371"/>
      <c r="I1040" s="372"/>
    </row>
    <row r="1041" spans="1:9">
      <c r="A1041" s="248"/>
      <c r="I1041" s="159"/>
    </row>
    <row r="1042" spans="1:9">
      <c r="A1042" s="249" t="s">
        <v>150</v>
      </c>
      <c r="B1042" s="79"/>
      <c r="C1042" s="74"/>
      <c r="D1042" s="74"/>
      <c r="E1042" s="52" t="s">
        <v>13</v>
      </c>
      <c r="F1042" s="79" t="s">
        <v>159</v>
      </c>
      <c r="G1042" s="52" t="s">
        <v>163</v>
      </c>
      <c r="H1042" s="80" t="s">
        <v>136</v>
      </c>
      <c r="I1042" s="161" t="s">
        <v>137</v>
      </c>
    </row>
    <row r="1043" spans="1:9">
      <c r="A1043" s="386" t="s">
        <v>483</v>
      </c>
      <c r="B1043" s="374"/>
      <c r="E1043" s="53">
        <v>4</v>
      </c>
      <c r="F1043" s="53">
        <v>1.6</v>
      </c>
      <c r="G1043" s="81">
        <v>0.22</v>
      </c>
      <c r="H1043" s="53">
        <f t="shared" ref="H1043" si="14">E1043*F1043*G1043</f>
        <v>1.4080000000000001</v>
      </c>
      <c r="I1043" s="162" t="s">
        <v>94</v>
      </c>
    </row>
    <row r="1044" spans="1:9">
      <c r="A1044" s="248"/>
      <c r="F1044" s="244"/>
      <c r="G1044" s="244"/>
      <c r="H1044" s="244"/>
      <c r="I1044" s="164"/>
    </row>
    <row r="1045" spans="1:9">
      <c r="A1045" s="248"/>
      <c r="B1045" s="306" t="s">
        <v>155</v>
      </c>
      <c r="C1045" s="306"/>
      <c r="D1045" s="306"/>
      <c r="E1045" s="306"/>
      <c r="F1045" s="306"/>
      <c r="G1045" s="306"/>
      <c r="H1045" s="53">
        <v>1.41</v>
      </c>
      <c r="I1045" s="161" t="s">
        <v>94</v>
      </c>
    </row>
    <row r="1046" spans="1:9">
      <c r="A1046" s="248"/>
      <c r="B1046" s="243"/>
      <c r="C1046" s="243"/>
      <c r="D1046" s="243"/>
      <c r="E1046" s="243"/>
      <c r="F1046" s="243"/>
      <c r="G1046" s="243"/>
      <c r="H1046" s="244"/>
      <c r="I1046" s="159"/>
    </row>
    <row r="1047" spans="1:9">
      <c r="A1047" s="251" t="s">
        <v>5</v>
      </c>
      <c r="B1047" s="370" t="str">
        <f>'PLANILHA ORÇAMENTÁRIA'!C171</f>
        <v>PRATELEIRA DE GRANITO CINZA ANDORINHA, E = 2 CM, APOIADA EM CONSOLE DE METALON 20 X 30 MM</v>
      </c>
      <c r="C1047" s="371"/>
      <c r="D1047" s="371"/>
      <c r="E1047" s="371"/>
      <c r="F1047" s="371"/>
      <c r="G1047" s="371"/>
      <c r="H1047" s="371"/>
      <c r="I1047" s="372"/>
    </row>
    <row r="1048" spans="1:9">
      <c r="A1048" s="248"/>
      <c r="I1048" s="159"/>
    </row>
    <row r="1049" spans="1:9">
      <c r="A1049" s="249" t="s">
        <v>150</v>
      </c>
      <c r="B1049" s="79"/>
      <c r="C1049" s="74"/>
      <c r="D1049" s="74"/>
      <c r="E1049" s="52" t="s">
        <v>13</v>
      </c>
      <c r="F1049" s="79" t="s">
        <v>159</v>
      </c>
      <c r="G1049" s="52" t="s">
        <v>163</v>
      </c>
      <c r="H1049" s="80" t="s">
        <v>136</v>
      </c>
      <c r="I1049" s="161" t="s">
        <v>137</v>
      </c>
    </row>
    <row r="1050" spans="1:9">
      <c r="A1050" s="386" t="s">
        <v>483</v>
      </c>
      <c r="B1050" s="374"/>
      <c r="E1050" s="53">
        <v>3</v>
      </c>
      <c r="F1050" s="53">
        <v>3.65</v>
      </c>
      <c r="G1050" s="81">
        <v>0.4</v>
      </c>
      <c r="H1050" s="53">
        <f>E1050*F1050*G1050</f>
        <v>4.38</v>
      </c>
      <c r="I1050" s="162" t="s">
        <v>94</v>
      </c>
    </row>
    <row r="1051" spans="1:9">
      <c r="A1051" s="248"/>
      <c r="F1051" s="244"/>
      <c r="G1051" s="244"/>
      <c r="H1051" s="244"/>
      <c r="I1051" s="164"/>
    </row>
    <row r="1052" spans="1:9">
      <c r="A1052" s="248"/>
      <c r="B1052" s="306" t="s">
        <v>155</v>
      </c>
      <c r="C1052" s="306"/>
      <c r="D1052" s="306"/>
      <c r="E1052" s="306"/>
      <c r="F1052" s="306"/>
      <c r="G1052" s="306"/>
      <c r="H1052" s="53">
        <v>4.38</v>
      </c>
      <c r="I1052" s="161" t="s">
        <v>94</v>
      </c>
    </row>
    <row r="1053" spans="1:9">
      <c r="A1053" s="248"/>
      <c r="B1053" s="243"/>
      <c r="C1053" s="243"/>
      <c r="D1053" s="243"/>
      <c r="E1053" s="243"/>
      <c r="F1053" s="243"/>
      <c r="G1053" s="243"/>
      <c r="H1053" s="244"/>
      <c r="I1053" s="159"/>
    </row>
    <row r="1054" spans="1:9" ht="33.75" customHeight="1">
      <c r="A1054" s="251" t="s">
        <v>482</v>
      </c>
      <c r="B1054" s="370" t="str">
        <f>'PLANILHA ORÇAMENTÁRIA'!C172</f>
        <v>DEMOLIÇÃO MANUAL DE ALVENARIA DE TIJOLO CERÂMICO OU BLOCO DE CONCRETO, INCLUSIVE AFASTAMENTO E EMPILHAMENTO, EXCLUSIVE TRANSPORTE E RETIRADA DO MATERIAL</v>
      </c>
      <c r="C1054" s="371"/>
      <c r="D1054" s="371"/>
      <c r="E1054" s="371"/>
      <c r="F1054" s="371"/>
      <c r="G1054" s="371"/>
      <c r="H1054" s="371"/>
      <c r="I1054" s="372"/>
    </row>
    <row r="1055" spans="1:9">
      <c r="A1055" s="248"/>
      <c r="I1055" s="159"/>
    </row>
    <row r="1056" spans="1:9">
      <c r="A1056" s="249" t="s">
        <v>150</v>
      </c>
      <c r="B1056" s="79"/>
      <c r="C1056" s="74"/>
      <c r="D1056" s="74"/>
      <c r="E1056" s="52" t="s">
        <v>198</v>
      </c>
      <c r="F1056" s="52" t="s">
        <v>199</v>
      </c>
      <c r="G1056" s="52" t="s">
        <v>200</v>
      </c>
      <c r="H1056" s="52" t="s">
        <v>136</v>
      </c>
      <c r="I1056" s="161" t="s">
        <v>137</v>
      </c>
    </row>
    <row r="1057" spans="1:9" ht="13.5" customHeight="1">
      <c r="A1057" s="248" t="s">
        <v>206</v>
      </c>
      <c r="B1057" s="243"/>
      <c r="C1057" s="243"/>
      <c r="D1057" s="243"/>
      <c r="E1057" s="53">
        <v>0.95</v>
      </c>
      <c r="F1057" s="53">
        <v>2.1</v>
      </c>
      <c r="G1057" s="53">
        <v>0.2</v>
      </c>
      <c r="H1057" s="53">
        <f>(E1057*F1057*G1057)</f>
        <v>0.39900000000000002</v>
      </c>
      <c r="I1057" s="162" t="s">
        <v>82</v>
      </c>
    </row>
    <row r="1058" spans="1:9">
      <c r="A1058" s="248" t="s">
        <v>330</v>
      </c>
      <c r="B1058" s="243"/>
      <c r="C1058" s="243"/>
      <c r="D1058" s="243"/>
      <c r="E1058" s="89">
        <v>0.85</v>
      </c>
      <c r="F1058" s="89">
        <v>2.1</v>
      </c>
      <c r="G1058" s="89">
        <v>0.2</v>
      </c>
      <c r="H1058" s="53">
        <f>(E1058*F1058*G1058)</f>
        <v>0.35699999999999998</v>
      </c>
      <c r="I1058" s="161" t="s">
        <v>82</v>
      </c>
    </row>
    <row r="1059" spans="1:9">
      <c r="A1059" s="248"/>
      <c r="F1059" s="244"/>
      <c r="G1059" s="244"/>
      <c r="H1059" s="244"/>
      <c r="I1059" s="164"/>
    </row>
    <row r="1060" spans="1:9">
      <c r="A1060" s="248"/>
      <c r="B1060" s="306" t="s">
        <v>155</v>
      </c>
      <c r="C1060" s="306"/>
      <c r="D1060" s="306"/>
      <c r="E1060" s="306"/>
      <c r="F1060" s="306"/>
      <c r="G1060" s="306"/>
      <c r="H1060" s="53">
        <v>0.76</v>
      </c>
      <c r="I1060" s="161" t="s">
        <v>82</v>
      </c>
    </row>
    <row r="1061" spans="1:9">
      <c r="A1061" s="248"/>
      <c r="B1061" s="243"/>
      <c r="C1061" s="243"/>
      <c r="D1061" s="243"/>
      <c r="E1061" s="243"/>
      <c r="F1061" s="243"/>
      <c r="G1061" s="243"/>
      <c r="H1061" s="244"/>
      <c r="I1061" s="159"/>
    </row>
    <row r="1062" spans="1:9" ht="47.25" customHeight="1">
      <c r="A1062" s="251" t="s">
        <v>484</v>
      </c>
      <c r="B1062" s="370" t="str">
        <f>'PLANILHA ORÇAMENTÁRIA'!C173</f>
        <v>BANCADA EM GRANITO, COR CINZA ANDORINHA, ESP. 3CM, ACABAMENTO POLIDO, APOIADA EM CONSOLE DE METALON (50X30)MM, EXCLUSIVE RODABANCA/FRONTÃO, TESTEIRA/FAIXA, FURO EM BANCADA, CUBA METÁLICA, SIFÃO, TORNEIRA E ENGATE FLEXÍVEL</v>
      </c>
      <c r="C1062" s="371"/>
      <c r="D1062" s="371"/>
      <c r="E1062" s="371"/>
      <c r="F1062" s="371"/>
      <c r="G1062" s="371"/>
      <c r="H1062" s="371"/>
      <c r="I1062" s="372"/>
    </row>
    <row r="1063" spans="1:9">
      <c r="A1063" s="248"/>
      <c r="I1063" s="159"/>
    </row>
    <row r="1064" spans="1:9">
      <c r="A1064" s="249" t="s">
        <v>150</v>
      </c>
      <c r="B1064" s="384"/>
      <c r="C1064" s="385"/>
      <c r="D1064" s="385"/>
      <c r="E1064" s="385"/>
      <c r="F1064" s="307"/>
      <c r="G1064" s="52" t="s">
        <v>13</v>
      </c>
      <c r="H1064" s="52" t="s">
        <v>136</v>
      </c>
      <c r="I1064" s="161" t="s">
        <v>137</v>
      </c>
    </row>
    <row r="1065" spans="1:9">
      <c r="A1065" s="249"/>
      <c r="B1065" s="384"/>
      <c r="C1065" s="385"/>
      <c r="D1065" s="385"/>
      <c r="E1065" s="385"/>
      <c r="F1065" s="307"/>
      <c r="G1065" s="53">
        <v>1.8</v>
      </c>
      <c r="H1065" s="53">
        <v>1.8</v>
      </c>
      <c r="I1065" s="162" t="s">
        <v>94</v>
      </c>
    </row>
    <row r="1066" spans="1:9">
      <c r="A1066" s="248"/>
      <c r="F1066" s="244"/>
      <c r="G1066" s="244"/>
      <c r="H1066" s="244"/>
      <c r="I1066" s="164"/>
    </row>
    <row r="1067" spans="1:9">
      <c r="A1067" s="248"/>
      <c r="B1067" s="306" t="s">
        <v>155</v>
      </c>
      <c r="C1067" s="306"/>
      <c r="D1067" s="306"/>
      <c r="E1067" s="306"/>
      <c r="F1067" s="306"/>
      <c r="G1067" s="306"/>
      <c r="H1067" s="53">
        <v>1.8</v>
      </c>
      <c r="I1067" s="161" t="s">
        <v>94</v>
      </c>
    </row>
    <row r="1068" spans="1:9">
      <c r="A1068" s="248"/>
      <c r="B1068" s="243"/>
      <c r="C1068" s="243"/>
      <c r="D1068" s="243"/>
      <c r="E1068" s="243"/>
      <c r="F1068" s="243"/>
      <c r="G1068" s="243"/>
      <c r="H1068" s="244"/>
      <c r="I1068" s="159"/>
    </row>
    <row r="1069" spans="1:9" ht="30.75" customHeight="1">
      <c r="A1069" s="251" t="s">
        <v>504</v>
      </c>
      <c r="B1069" s="370" t="str">
        <f>'PLANILHA ORÇAMENTÁRIA'!C174</f>
        <v>RODABANCA/FRONTÃO PARA BANCADA EM GRANITO, COR CINZA ANDORINHA, ESP. 2CM, ALTURA DE 10CM, INCLUSIVE REJUNTAMENTO EM MASSA PLÁSTICA NA COR DA PEDRA</v>
      </c>
      <c r="C1069" s="371"/>
      <c r="D1069" s="371"/>
      <c r="E1069" s="371"/>
      <c r="F1069" s="371"/>
      <c r="G1069" s="371"/>
      <c r="H1069" s="371"/>
      <c r="I1069" s="372"/>
    </row>
    <row r="1070" spans="1:9">
      <c r="A1070" s="248"/>
      <c r="I1070" s="159"/>
    </row>
    <row r="1071" spans="1:9">
      <c r="A1071" s="249" t="s">
        <v>150</v>
      </c>
      <c r="B1071" s="384"/>
      <c r="C1071" s="385"/>
      <c r="D1071" s="385"/>
      <c r="E1071" s="385"/>
      <c r="F1071" s="307"/>
      <c r="G1071" s="52" t="s">
        <v>13</v>
      </c>
      <c r="H1071" s="52" t="s">
        <v>136</v>
      </c>
      <c r="I1071" s="161" t="s">
        <v>137</v>
      </c>
    </row>
    <row r="1072" spans="1:9">
      <c r="A1072" s="249"/>
      <c r="B1072" s="384"/>
      <c r="C1072" s="385"/>
      <c r="D1072" s="385"/>
      <c r="E1072" s="385"/>
      <c r="F1072" s="307"/>
      <c r="G1072" s="53">
        <v>3.6</v>
      </c>
      <c r="H1072" s="53">
        <v>3.6</v>
      </c>
      <c r="I1072" s="162" t="s">
        <v>118</v>
      </c>
    </row>
    <row r="1073" spans="1:9">
      <c r="A1073" s="248"/>
      <c r="F1073" s="244"/>
      <c r="G1073" s="244"/>
      <c r="H1073" s="244"/>
      <c r="I1073" s="164"/>
    </row>
    <row r="1074" spans="1:9">
      <c r="A1074" s="248"/>
      <c r="B1074" s="306" t="s">
        <v>155</v>
      </c>
      <c r="C1074" s="306"/>
      <c r="D1074" s="306"/>
      <c r="E1074" s="306"/>
      <c r="F1074" s="306"/>
      <c r="G1074" s="306"/>
      <c r="H1074" s="53">
        <v>1.8</v>
      </c>
      <c r="I1074" s="161" t="s">
        <v>118</v>
      </c>
    </row>
    <row r="1075" spans="1:9">
      <c r="A1075" s="248"/>
      <c r="B1075" s="243"/>
      <c r="C1075" s="243"/>
      <c r="D1075" s="243"/>
      <c r="E1075" s="243"/>
      <c r="F1075" s="243"/>
      <c r="G1075" s="243"/>
      <c r="H1075" s="244"/>
      <c r="I1075" s="159"/>
    </row>
    <row r="1076" spans="1:9">
      <c r="A1076" s="251" t="s">
        <v>553</v>
      </c>
      <c r="B1076" s="370" t="str">
        <f>'PLANILHA ORÇAMENTÁRIA'!C175</f>
        <v>INSTALAÇÃO DE VIDRO TEMPERADO, E = 10 MM, ENCAIXADO EM PERFIL U. AF_01/2021_PS</v>
      </c>
      <c r="C1076" s="371"/>
      <c r="D1076" s="371"/>
      <c r="E1076" s="371"/>
      <c r="F1076" s="371"/>
      <c r="G1076" s="371"/>
      <c r="H1076" s="371"/>
      <c r="I1076" s="372"/>
    </row>
    <row r="1077" spans="1:9">
      <c r="A1077" s="248"/>
      <c r="I1077" s="159"/>
    </row>
    <row r="1078" spans="1:9">
      <c r="A1078" s="249" t="s">
        <v>150</v>
      </c>
      <c r="B1078" s="79"/>
      <c r="C1078" s="74"/>
      <c r="D1078" s="74"/>
      <c r="E1078" s="52" t="s">
        <v>198</v>
      </c>
      <c r="F1078" s="52" t="s">
        <v>199</v>
      </c>
      <c r="G1078" s="52" t="s">
        <v>200</v>
      </c>
      <c r="H1078" s="52" t="s">
        <v>136</v>
      </c>
      <c r="I1078" s="161" t="s">
        <v>137</v>
      </c>
    </row>
    <row r="1079" spans="1:9">
      <c r="A1079" s="386" t="s">
        <v>483</v>
      </c>
      <c r="B1079" s="374"/>
      <c r="E1079" s="53">
        <v>4</v>
      </c>
      <c r="F1079" s="53">
        <v>1.6</v>
      </c>
      <c r="G1079" s="81">
        <v>1.2</v>
      </c>
      <c r="H1079" s="53">
        <f t="shared" ref="H1079" si="15">E1079*F1079*G1079</f>
        <v>7.68</v>
      </c>
      <c r="I1079" s="162" t="s">
        <v>94</v>
      </c>
    </row>
    <row r="1080" spans="1:9">
      <c r="A1080" s="248"/>
      <c r="F1080" s="244"/>
      <c r="G1080" s="244"/>
      <c r="H1080" s="244"/>
      <c r="I1080" s="164"/>
    </row>
    <row r="1081" spans="1:9" ht="14.25" customHeight="1">
      <c r="A1081" s="248"/>
      <c r="B1081" s="306" t="s">
        <v>155</v>
      </c>
      <c r="C1081" s="306"/>
      <c r="D1081" s="306"/>
      <c r="E1081" s="306"/>
      <c r="F1081" s="306"/>
      <c r="G1081" s="306"/>
      <c r="H1081" s="53">
        <v>7.68</v>
      </c>
      <c r="I1081" s="161" t="s">
        <v>94</v>
      </c>
    </row>
    <row r="1082" spans="1:9">
      <c r="A1082" s="248"/>
      <c r="B1082" s="243"/>
      <c r="C1082" s="243"/>
      <c r="D1082" s="243"/>
      <c r="E1082" s="243"/>
      <c r="F1082" s="243"/>
      <c r="G1082" s="243"/>
      <c r="H1082" s="244"/>
      <c r="I1082" s="159"/>
    </row>
    <row r="1083" spans="1:9" ht="15">
      <c r="A1083" s="255">
        <v>15</v>
      </c>
      <c r="B1083" s="387" t="s">
        <v>555</v>
      </c>
      <c r="C1083" s="388"/>
      <c r="D1083" s="388"/>
      <c r="E1083" s="388"/>
      <c r="F1083" s="388"/>
      <c r="G1083" s="388"/>
      <c r="H1083" s="388"/>
      <c r="I1083" s="389"/>
    </row>
    <row r="1084" spans="1:9">
      <c r="A1084" s="252"/>
      <c r="B1084" s="128"/>
      <c r="C1084" s="128"/>
      <c r="D1084" s="128"/>
      <c r="E1084" s="128"/>
      <c r="F1084" s="128"/>
      <c r="G1084" s="128"/>
      <c r="H1084" s="128"/>
      <c r="I1084" s="177"/>
    </row>
    <row r="1085" spans="1:9" ht="30.75" customHeight="1">
      <c r="A1085" s="251" t="s">
        <v>9</v>
      </c>
      <c r="B1085" s="370" t="str">
        <f>'PLANILHA ORÇAMENTÁRIA'!C178</f>
        <v>DEMOLIÇÃO MANUAL DE ALVENARIA DE TIJOLO CERÂMICO OU BLOCO DE CONCRETO, INCLUSIVE AFASTAMENTO E EMPILHAMENTO, EXCLUSIVE TRANSPORTE E RETIRADA DO MATERIAL DEMOLIDO</v>
      </c>
      <c r="C1085" s="371"/>
      <c r="D1085" s="371"/>
      <c r="E1085" s="371"/>
      <c r="F1085" s="371"/>
      <c r="G1085" s="371"/>
      <c r="H1085" s="371"/>
      <c r="I1085" s="372"/>
    </row>
    <row r="1086" spans="1:9">
      <c r="A1086" s="248"/>
      <c r="I1086" s="159"/>
    </row>
    <row r="1087" spans="1:9">
      <c r="A1087" s="249" t="s">
        <v>150</v>
      </c>
      <c r="B1087" s="384"/>
      <c r="C1087" s="385"/>
      <c r="D1087" s="307"/>
      <c r="E1087" s="52" t="s">
        <v>559</v>
      </c>
      <c r="F1087" s="79" t="s">
        <v>163</v>
      </c>
      <c r="G1087" s="52" t="s">
        <v>162</v>
      </c>
      <c r="H1087" s="80" t="s">
        <v>136</v>
      </c>
      <c r="I1087" s="161" t="s">
        <v>137</v>
      </c>
    </row>
    <row r="1088" spans="1:9">
      <c r="A1088" s="373" t="s">
        <v>560</v>
      </c>
      <c r="B1088" s="374"/>
      <c r="E1088" s="53">
        <v>0.8</v>
      </c>
      <c r="F1088" s="53">
        <v>0.15</v>
      </c>
      <c r="G1088" s="81">
        <v>0.8</v>
      </c>
      <c r="H1088" s="53">
        <f>E1088*F1088*G1088</f>
        <v>9.6000000000000002E-2</v>
      </c>
      <c r="I1088" s="162" t="s">
        <v>82</v>
      </c>
    </row>
    <row r="1089" spans="1:9">
      <c r="A1089" s="373" t="s">
        <v>561</v>
      </c>
      <c r="B1089" s="374"/>
      <c r="E1089" s="53">
        <v>0.8</v>
      </c>
      <c r="F1089" s="53">
        <v>0.15</v>
      </c>
      <c r="G1089" s="81">
        <v>2.1</v>
      </c>
      <c r="H1089" s="53">
        <f>E1089*F1089*G1089</f>
        <v>0.252</v>
      </c>
      <c r="I1089" s="162" t="s">
        <v>82</v>
      </c>
    </row>
    <row r="1090" spans="1:9">
      <c r="A1090" s="373" t="s">
        <v>562</v>
      </c>
      <c r="B1090" s="374"/>
      <c r="E1090" s="53">
        <v>0.8</v>
      </c>
      <c r="F1090" s="53">
        <v>0.2</v>
      </c>
      <c r="G1090" s="81">
        <v>2.1</v>
      </c>
      <c r="H1090" s="53">
        <f>E1090*F1090*G1090</f>
        <v>0.33600000000000008</v>
      </c>
      <c r="I1090" s="162" t="s">
        <v>82</v>
      </c>
    </row>
    <row r="1091" spans="1:9">
      <c r="A1091" s="248"/>
      <c r="F1091" s="244"/>
      <c r="G1091" s="244"/>
      <c r="H1091" s="244"/>
      <c r="I1091" s="164"/>
    </row>
    <row r="1092" spans="1:9">
      <c r="A1092" s="248"/>
      <c r="B1092" s="306" t="s">
        <v>155</v>
      </c>
      <c r="C1092" s="306"/>
      <c r="D1092" s="306"/>
      <c r="E1092" s="306"/>
      <c r="F1092" s="306"/>
      <c r="G1092" s="306"/>
      <c r="H1092" s="53">
        <f>SUM(H1088:H1091)</f>
        <v>0.68400000000000005</v>
      </c>
      <c r="I1092" s="161" t="s">
        <v>82</v>
      </c>
    </row>
    <row r="1093" spans="1:9">
      <c r="A1093" s="248"/>
      <c r="B1093" s="243"/>
      <c r="C1093" s="243"/>
      <c r="D1093" s="243"/>
      <c r="E1093" s="243"/>
      <c r="F1093" s="243"/>
      <c r="G1093" s="243"/>
      <c r="H1093" s="244"/>
      <c r="I1093" s="159"/>
    </row>
    <row r="1094" spans="1:9" ht="33.75" customHeight="1">
      <c r="A1094" s="251" t="s">
        <v>556</v>
      </c>
      <c r="B1094" s="370" t="str">
        <f>'PLANILHA ORÇAMENTÁRIA'!C179</f>
        <v>DEMOLIÇÃO MECANIZADA DE CONCRETO ARMADO, COM EQUIPAMENTO ELÉTRICO, INCLUSIVE AFASTAMENTO E EMPILHAMENTO, EXCLUSIVE TRANSPORTE E RETIRADA DO MATERIAL DEMOLIDO</v>
      </c>
      <c r="C1094" s="371"/>
      <c r="D1094" s="371"/>
      <c r="E1094" s="371"/>
      <c r="F1094" s="371"/>
      <c r="G1094" s="371"/>
      <c r="H1094" s="371"/>
      <c r="I1094" s="372"/>
    </row>
    <row r="1095" spans="1:9">
      <c r="A1095" s="248"/>
      <c r="I1095" s="159"/>
    </row>
    <row r="1096" spans="1:9">
      <c r="A1096" s="249" t="s">
        <v>150</v>
      </c>
      <c r="B1096" s="384"/>
      <c r="C1096" s="385"/>
      <c r="D1096" s="307"/>
      <c r="E1096" s="52" t="s">
        <v>559</v>
      </c>
      <c r="F1096" s="79" t="s">
        <v>163</v>
      </c>
      <c r="G1096" s="52" t="s">
        <v>162</v>
      </c>
      <c r="H1096" s="80" t="s">
        <v>136</v>
      </c>
      <c r="I1096" s="161" t="s">
        <v>137</v>
      </c>
    </row>
    <row r="1097" spans="1:9">
      <c r="A1097" s="373" t="s">
        <v>565</v>
      </c>
      <c r="B1097" s="374"/>
      <c r="E1097" s="53">
        <v>2.5499999999999998</v>
      </c>
      <c r="F1097" s="53">
        <v>2.4</v>
      </c>
      <c r="G1097" s="81">
        <v>0.12</v>
      </c>
      <c r="H1097" s="53">
        <f>E1097*F1097*G1097</f>
        <v>0.73439999999999983</v>
      </c>
      <c r="I1097" s="162" t="s">
        <v>82</v>
      </c>
    </row>
    <row r="1098" spans="1:9">
      <c r="A1098" s="248"/>
      <c r="F1098" s="244"/>
      <c r="G1098" s="244"/>
      <c r="H1098" s="244"/>
      <c r="I1098" s="164"/>
    </row>
    <row r="1099" spans="1:9">
      <c r="A1099" s="248"/>
      <c r="B1099" s="306" t="s">
        <v>155</v>
      </c>
      <c r="C1099" s="306"/>
      <c r="D1099" s="306"/>
      <c r="E1099" s="306"/>
      <c r="F1099" s="306"/>
      <c r="G1099" s="306"/>
      <c r="H1099" s="53">
        <f>SUM(H1097:H1098)</f>
        <v>0.73439999999999983</v>
      </c>
      <c r="I1099" s="161" t="s">
        <v>82</v>
      </c>
    </row>
    <row r="1100" spans="1:9">
      <c r="A1100" s="248"/>
      <c r="B1100" s="243"/>
      <c r="C1100" s="243"/>
      <c r="D1100" s="243"/>
      <c r="E1100" s="243"/>
      <c r="F1100" s="243"/>
      <c r="G1100" s="243"/>
      <c r="H1100" s="244"/>
      <c r="I1100" s="159"/>
    </row>
    <row r="1101" spans="1:9" ht="31.5" customHeight="1">
      <c r="A1101" s="251" t="s">
        <v>557</v>
      </c>
      <c r="B1101" s="370" t="str">
        <f>'PLANILHA ORÇAMENTÁRIA'!C180</f>
        <v>REMOÇÃO MANUAL DE TELHA CERÂMICA, COM REAPROVEITAMENTO, INCLUSIVE AFASTAMENTO E EMPILHAMENTO, EXCLUSIVE TRANSPORTE E RETIRADA DO MATERIAL REMOVIDO NÃO REAPROVEITÁVEL</v>
      </c>
      <c r="C1101" s="371"/>
      <c r="D1101" s="371"/>
      <c r="E1101" s="371"/>
      <c r="F1101" s="371"/>
      <c r="G1101" s="371"/>
      <c r="H1101" s="371"/>
      <c r="I1101" s="372"/>
    </row>
    <row r="1102" spans="1:9">
      <c r="A1102" s="248"/>
      <c r="I1102" s="159"/>
    </row>
    <row r="1103" spans="1:9">
      <c r="A1103" s="249" t="s">
        <v>150</v>
      </c>
      <c r="B1103" s="306"/>
      <c r="C1103" s="306"/>
      <c r="D1103" s="306"/>
      <c r="E1103" s="306"/>
      <c r="F1103" s="52" t="s">
        <v>559</v>
      </c>
      <c r="G1103" s="52" t="s">
        <v>163</v>
      </c>
      <c r="H1103" s="52" t="s">
        <v>136</v>
      </c>
      <c r="I1103" s="161" t="s">
        <v>137</v>
      </c>
    </row>
    <row r="1104" spans="1:9">
      <c r="A1104" s="373" t="s">
        <v>561</v>
      </c>
      <c r="B1104" s="374"/>
      <c r="F1104" s="53">
        <v>3.63</v>
      </c>
      <c r="G1104" s="53">
        <v>3.05</v>
      </c>
      <c r="H1104" s="53">
        <f>F1104*G1104</f>
        <v>11.071499999999999</v>
      </c>
      <c r="I1104" s="162" t="s">
        <v>94</v>
      </c>
    </row>
    <row r="1105" spans="1:9">
      <c r="A1105" s="248"/>
      <c r="F1105" s="244"/>
      <c r="G1105" s="244"/>
      <c r="H1105" s="244"/>
      <c r="I1105" s="164"/>
    </row>
    <row r="1106" spans="1:9">
      <c r="A1106" s="248"/>
      <c r="B1106" s="306" t="s">
        <v>155</v>
      </c>
      <c r="C1106" s="306"/>
      <c r="D1106" s="306"/>
      <c r="E1106" s="306"/>
      <c r="F1106" s="306"/>
      <c r="G1106" s="306"/>
      <c r="H1106" s="53">
        <f>SUM(H1104:H1105)</f>
        <v>11.071499999999999</v>
      </c>
      <c r="I1106" s="161" t="s">
        <v>94</v>
      </c>
    </row>
    <row r="1107" spans="1:9">
      <c r="A1107" s="248"/>
      <c r="B1107" s="243"/>
      <c r="C1107" s="243"/>
      <c r="D1107" s="243"/>
      <c r="E1107" s="243"/>
      <c r="F1107" s="243"/>
      <c r="G1107" s="243"/>
      <c r="H1107" s="244"/>
      <c r="I1107" s="159"/>
    </row>
    <row r="1108" spans="1:9" ht="42.75" customHeight="1">
      <c r="A1108" s="251" t="s">
        <v>569</v>
      </c>
      <c r="B1108" s="370" t="str">
        <f>'PLANILHA ORÇAMENTÁRIA'!C181</f>
        <v>REMOÇÃO MANUAL DE ENGRADAMENTO PARA TELHA TIPO CERÂMICA OU CONCRETO, INCLUSIVE AFASTAMENTO E EMPILHAMENTO, EXCLUSIVE TRANSPORTE E RETIRADA DO MATERIAL REMOVIDO NÃO REAPROVEITÁVEL</v>
      </c>
      <c r="C1108" s="371"/>
      <c r="D1108" s="371"/>
      <c r="E1108" s="371"/>
      <c r="F1108" s="371"/>
      <c r="G1108" s="371"/>
      <c r="H1108" s="371"/>
      <c r="I1108" s="372"/>
    </row>
    <row r="1109" spans="1:9">
      <c r="A1109" s="248"/>
      <c r="I1109" s="159"/>
    </row>
    <row r="1110" spans="1:9">
      <c r="A1110" s="249" t="s">
        <v>150</v>
      </c>
      <c r="B1110" s="306"/>
      <c r="C1110" s="306"/>
      <c r="D1110" s="306"/>
      <c r="E1110" s="306"/>
      <c r="F1110" s="52" t="s">
        <v>559</v>
      </c>
      <c r="G1110" s="52" t="s">
        <v>163</v>
      </c>
      <c r="H1110" s="52" t="s">
        <v>136</v>
      </c>
      <c r="I1110" s="161" t="s">
        <v>137</v>
      </c>
    </row>
    <row r="1111" spans="1:9">
      <c r="A1111" s="373" t="s">
        <v>561</v>
      </c>
      <c r="B1111" s="374"/>
      <c r="F1111" s="53">
        <v>3.63</v>
      </c>
      <c r="G1111" s="53">
        <v>3.05</v>
      </c>
      <c r="H1111" s="53">
        <f>F1111*G1111</f>
        <v>11.071499999999999</v>
      </c>
      <c r="I1111" s="162" t="s">
        <v>94</v>
      </c>
    </row>
    <row r="1112" spans="1:9">
      <c r="A1112" s="248"/>
      <c r="F1112" s="244"/>
      <c r="G1112" s="244"/>
      <c r="H1112" s="244"/>
      <c r="I1112" s="164"/>
    </row>
    <row r="1113" spans="1:9">
      <c r="A1113" s="248"/>
      <c r="B1113" s="306" t="s">
        <v>155</v>
      </c>
      <c r="C1113" s="306"/>
      <c r="D1113" s="306"/>
      <c r="E1113" s="306"/>
      <c r="F1113" s="306"/>
      <c r="G1113" s="306"/>
      <c r="H1113" s="53">
        <f>SUM(H1111:H1112)</f>
        <v>11.071499999999999</v>
      </c>
      <c r="I1113" s="161" t="s">
        <v>94</v>
      </c>
    </row>
    <row r="1114" spans="1:9">
      <c r="A1114" s="248"/>
      <c r="B1114" s="243"/>
      <c r="C1114" s="243"/>
      <c r="D1114" s="243"/>
      <c r="E1114" s="243"/>
      <c r="F1114" s="243"/>
      <c r="G1114" s="243"/>
      <c r="H1114" s="244"/>
      <c r="I1114" s="159"/>
    </row>
    <row r="1115" spans="1:9" ht="42.75" customHeight="1">
      <c r="A1115" s="251" t="s">
        <v>572</v>
      </c>
      <c r="B1115" s="370" t="str">
        <f>'PLANILHA ORÇAMENTÁRIA'!C182</f>
        <v>REMOÇÃO MANUAL DE ESQUADRIA METÁLICA, COM REAPROVEITAMENTO, INCLUSIVE MARCO/ALIZAR/GUARNIÇÕES, AFASTAMENTO E EMPILHAMENTO, EXCLUSIVE TRANSPORTE E RETIRADA DO MATERIAL REMOVIDO NÃO REAPROVEITÁVEL</v>
      </c>
      <c r="C1115" s="371"/>
      <c r="D1115" s="371"/>
      <c r="E1115" s="371"/>
      <c r="F1115" s="371"/>
      <c r="G1115" s="371"/>
      <c r="H1115" s="371"/>
      <c r="I1115" s="372"/>
    </row>
    <row r="1116" spans="1:9">
      <c r="A1116" s="248"/>
      <c r="I1116" s="159"/>
    </row>
    <row r="1117" spans="1:9">
      <c r="A1117" s="249" t="s">
        <v>150</v>
      </c>
      <c r="B1117" s="306"/>
      <c r="C1117" s="306"/>
      <c r="D1117" s="306"/>
      <c r="E1117" s="306"/>
      <c r="F1117" s="52" t="s">
        <v>559</v>
      </c>
      <c r="G1117" s="52" t="s">
        <v>163</v>
      </c>
      <c r="H1117" s="52" t="s">
        <v>136</v>
      </c>
      <c r="I1117" s="161" t="s">
        <v>137</v>
      </c>
    </row>
    <row r="1118" spans="1:9">
      <c r="A1118" s="373" t="s">
        <v>561</v>
      </c>
      <c r="B1118" s="374"/>
      <c r="F1118" s="53">
        <v>1.2</v>
      </c>
      <c r="G1118" s="53">
        <v>1</v>
      </c>
      <c r="H1118" s="53">
        <f>F1118*G1118</f>
        <v>1.2</v>
      </c>
      <c r="I1118" s="162" t="s">
        <v>94</v>
      </c>
    </row>
    <row r="1119" spans="1:9">
      <c r="A1119" s="248"/>
      <c r="F1119" s="244"/>
      <c r="G1119" s="244"/>
      <c r="H1119" s="244"/>
      <c r="I1119" s="164"/>
    </row>
    <row r="1120" spans="1:9">
      <c r="A1120" s="248"/>
      <c r="B1120" s="306" t="s">
        <v>155</v>
      </c>
      <c r="C1120" s="306"/>
      <c r="D1120" s="306"/>
      <c r="E1120" s="306"/>
      <c r="F1120" s="306"/>
      <c r="G1120" s="306"/>
      <c r="H1120" s="53">
        <f>SUM(H1118:H1119)</f>
        <v>1.2</v>
      </c>
      <c r="I1120" s="161" t="s">
        <v>94</v>
      </c>
    </row>
    <row r="1121" spans="1:9">
      <c r="A1121" s="248"/>
      <c r="B1121" s="243"/>
      <c r="C1121" s="243"/>
      <c r="D1121" s="243"/>
      <c r="E1121" s="243"/>
      <c r="F1121" s="243"/>
      <c r="G1121" s="243"/>
      <c r="H1121" s="244"/>
      <c r="I1121" s="159"/>
    </row>
    <row r="1122" spans="1:9" ht="47.25" customHeight="1">
      <c r="A1122" s="251" t="s">
        <v>573</v>
      </c>
      <c r="B1122" s="370" t="str">
        <f>'PLANILHA ORÇAMENTÁRIA'!C183</f>
        <v>REMOÇÃO MANUAL DE FOLHA DE PORTA OU JANELA DE MADEIRA OU METÁLICA, COM REAPROVEITAMENTO, INCLUSIVE AFASTAMENTO E EMPILHAMENTO, EXCLUSIVE TRANSPORTE E RETIRADA DO MATERIAL REMOVIDO NÃO REAPROVEITÁVEL</v>
      </c>
      <c r="C1122" s="371"/>
      <c r="D1122" s="371"/>
      <c r="E1122" s="371"/>
      <c r="F1122" s="371"/>
      <c r="G1122" s="371"/>
      <c r="H1122" s="371"/>
      <c r="I1122" s="372"/>
    </row>
    <row r="1123" spans="1:9">
      <c r="A1123" s="248"/>
      <c r="I1123" s="159"/>
    </row>
    <row r="1124" spans="1:9">
      <c r="A1124" s="249" t="s">
        <v>150</v>
      </c>
      <c r="B1124" s="306"/>
      <c r="C1124" s="306"/>
      <c r="D1124" s="306"/>
      <c r="E1124" s="306"/>
      <c r="F1124" s="52" t="s">
        <v>559</v>
      </c>
      <c r="G1124" s="52" t="s">
        <v>163</v>
      </c>
      <c r="H1124" s="52" t="s">
        <v>136</v>
      </c>
      <c r="I1124" s="161" t="s">
        <v>137</v>
      </c>
    </row>
    <row r="1125" spans="1:9">
      <c r="A1125" s="373" t="s">
        <v>561</v>
      </c>
      <c r="B1125" s="374"/>
      <c r="F1125" s="53">
        <v>2.1</v>
      </c>
      <c r="G1125" s="53">
        <v>0.8</v>
      </c>
      <c r="H1125" s="53">
        <f>F1125*G1125</f>
        <v>1.6800000000000002</v>
      </c>
      <c r="I1125" s="162" t="s">
        <v>94</v>
      </c>
    </row>
    <row r="1126" spans="1:9">
      <c r="A1126" s="248"/>
      <c r="F1126" s="244"/>
      <c r="G1126" s="244"/>
      <c r="H1126" s="244"/>
      <c r="I1126" s="164"/>
    </row>
    <row r="1127" spans="1:9">
      <c r="A1127" s="248"/>
      <c r="B1127" s="306" t="s">
        <v>155</v>
      </c>
      <c r="C1127" s="306"/>
      <c r="D1127" s="306"/>
      <c r="E1127" s="306"/>
      <c r="F1127" s="306"/>
      <c r="G1127" s="306"/>
      <c r="H1127" s="53">
        <f>SUM(H1125:H1126)</f>
        <v>1.6800000000000002</v>
      </c>
      <c r="I1127" s="161" t="s">
        <v>94</v>
      </c>
    </row>
    <row r="1128" spans="1:9">
      <c r="A1128" s="248"/>
      <c r="B1128" s="243"/>
      <c r="C1128" s="243"/>
      <c r="D1128" s="243"/>
      <c r="E1128" s="243"/>
      <c r="F1128" s="243"/>
      <c r="G1128" s="243"/>
      <c r="H1128" s="244"/>
      <c r="I1128" s="159"/>
    </row>
    <row r="1129" spans="1:9" ht="47.25" customHeight="1">
      <c r="A1129" s="251" t="s">
        <v>578</v>
      </c>
      <c r="B1129" s="370" t="str">
        <f>'PLANILHA ORÇAMENTÁRIA'!C184</f>
        <v>REMOÇÃO MANUAL DE MARCO EM MADEIRA OU METÁLICO, COM REAPROVEITAMENTO, INCLUSIVE AFASTAMENTO E EMPILHAMENTO, EXCLUSIVE TRANSPORTE E RETIRADA DO MATERIAL REMOVIDO NÃO REAPROVEITÁVEL</v>
      </c>
      <c r="C1129" s="371"/>
      <c r="D1129" s="371"/>
      <c r="E1129" s="371"/>
      <c r="F1129" s="371"/>
      <c r="G1129" s="371"/>
      <c r="H1129" s="371"/>
      <c r="I1129" s="372"/>
    </row>
    <row r="1130" spans="1:9">
      <c r="A1130" s="248"/>
      <c r="I1130" s="159"/>
    </row>
    <row r="1131" spans="1:9">
      <c r="A1131" s="249" t="s">
        <v>150</v>
      </c>
      <c r="B1131" s="306"/>
      <c r="C1131" s="306"/>
      <c r="D1131" s="306"/>
      <c r="E1131" s="306"/>
      <c r="F1131" s="306"/>
      <c r="G1131" s="52" t="s">
        <v>137</v>
      </c>
      <c r="H1131" s="52" t="s">
        <v>136</v>
      </c>
      <c r="I1131" s="161" t="s">
        <v>137</v>
      </c>
    </row>
    <row r="1132" spans="1:9">
      <c r="A1132" s="373" t="s">
        <v>561</v>
      </c>
      <c r="B1132" s="374"/>
      <c r="F1132" s="244"/>
      <c r="G1132" s="53">
        <v>1</v>
      </c>
      <c r="H1132" s="53">
        <v>1</v>
      </c>
      <c r="I1132" s="162" t="s">
        <v>137</v>
      </c>
    </row>
    <row r="1133" spans="1:9">
      <c r="A1133" s="248"/>
      <c r="F1133" s="244"/>
      <c r="G1133" s="244"/>
      <c r="H1133" s="244"/>
      <c r="I1133" s="164"/>
    </row>
    <row r="1134" spans="1:9">
      <c r="A1134" s="248"/>
      <c r="B1134" s="306" t="s">
        <v>155</v>
      </c>
      <c r="C1134" s="306"/>
      <c r="D1134" s="306"/>
      <c r="E1134" s="306"/>
      <c r="F1134" s="306"/>
      <c r="G1134" s="306"/>
      <c r="H1134" s="53">
        <f>SUM(H1132:H1133)</f>
        <v>1</v>
      </c>
      <c r="I1134" s="161" t="s">
        <v>137</v>
      </c>
    </row>
    <row r="1135" spans="1:9">
      <c r="A1135" s="248"/>
      <c r="B1135" s="243"/>
      <c r="C1135" s="243"/>
      <c r="D1135" s="243"/>
      <c r="E1135" s="243"/>
      <c r="F1135" s="243"/>
      <c r="G1135" s="243"/>
      <c r="H1135" s="244"/>
      <c r="I1135" s="159"/>
    </row>
    <row r="1136" spans="1:9" ht="30" customHeight="1">
      <c r="A1136" s="251" t="s">
        <v>581</v>
      </c>
      <c r="B1136" s="370" t="str">
        <f>'PLANILHA ORÇAMENTÁRIA'!C185</f>
        <v>ALVENARIA DE VEDAÇÃO COM BLOCO DE CONCRETO, ESP. 14CM, INCLUSIVE ARGAMASSA PARA ASSENTAMENTO</v>
      </c>
      <c r="C1136" s="371"/>
      <c r="D1136" s="371"/>
      <c r="E1136" s="371"/>
      <c r="F1136" s="371"/>
      <c r="G1136" s="371"/>
      <c r="H1136" s="371"/>
      <c r="I1136" s="372"/>
    </row>
    <row r="1137" spans="1:9">
      <c r="A1137" s="248"/>
      <c r="I1137" s="159"/>
    </row>
    <row r="1138" spans="1:9">
      <c r="A1138" s="249" t="s">
        <v>150</v>
      </c>
      <c r="B1138" s="306"/>
      <c r="C1138" s="306"/>
      <c r="D1138" s="306"/>
      <c r="E1138" s="306"/>
      <c r="F1138" s="52" t="s">
        <v>559</v>
      </c>
      <c r="G1138" s="52" t="s">
        <v>162</v>
      </c>
      <c r="H1138" s="52" t="s">
        <v>136</v>
      </c>
      <c r="I1138" s="161" t="s">
        <v>137</v>
      </c>
    </row>
    <row r="1139" spans="1:9">
      <c r="A1139" s="248" t="s">
        <v>582</v>
      </c>
      <c r="F1139" s="53">
        <v>2.85</v>
      </c>
      <c r="G1139" s="53">
        <v>0.8</v>
      </c>
      <c r="H1139" s="53">
        <f>F1139*G1139</f>
        <v>2.2800000000000002</v>
      </c>
      <c r="I1139" s="162" t="s">
        <v>94</v>
      </c>
    </row>
    <row r="1140" spans="1:9">
      <c r="A1140" s="248" t="s">
        <v>583</v>
      </c>
      <c r="F1140" s="53"/>
      <c r="G1140" s="53"/>
      <c r="H1140" s="53">
        <v>3.12</v>
      </c>
      <c r="I1140" s="162" t="s">
        <v>94</v>
      </c>
    </row>
    <row r="1141" spans="1:9">
      <c r="A1141" s="248" t="s">
        <v>583</v>
      </c>
      <c r="F1141" s="53"/>
      <c r="G1141" s="53"/>
      <c r="H1141" s="53">
        <v>3.12</v>
      </c>
      <c r="I1141" s="162" t="s">
        <v>94</v>
      </c>
    </row>
    <row r="1142" spans="1:9">
      <c r="A1142" s="248" t="s">
        <v>584</v>
      </c>
      <c r="F1142" s="53">
        <v>2.85</v>
      </c>
      <c r="G1142" s="53">
        <v>1.6</v>
      </c>
      <c r="H1142" s="53">
        <f>F1142*G1142</f>
        <v>4.5600000000000005</v>
      </c>
      <c r="I1142" s="162" t="s">
        <v>94</v>
      </c>
    </row>
    <row r="1143" spans="1:9">
      <c r="A1143" s="248"/>
      <c r="F1143" s="244"/>
      <c r="G1143" s="244"/>
      <c r="H1143" s="244"/>
      <c r="I1143" s="164"/>
    </row>
    <row r="1144" spans="1:9">
      <c r="A1144" s="248"/>
      <c r="B1144" s="306" t="s">
        <v>155</v>
      </c>
      <c r="C1144" s="306"/>
      <c r="D1144" s="306"/>
      <c r="E1144" s="306"/>
      <c r="F1144" s="306"/>
      <c r="G1144" s="306"/>
      <c r="H1144" s="53">
        <f>SUM(H1139:H1143)</f>
        <v>13.08</v>
      </c>
      <c r="I1144" s="161" t="s">
        <v>94</v>
      </c>
    </row>
    <row r="1145" spans="1:9">
      <c r="A1145" s="248"/>
      <c r="B1145" s="243"/>
      <c r="C1145" s="243"/>
      <c r="D1145" s="243"/>
      <c r="E1145" s="243"/>
      <c r="F1145" s="243"/>
      <c r="G1145" s="243"/>
      <c r="H1145" s="244"/>
      <c r="I1145" s="159"/>
    </row>
    <row r="1146" spans="1:9" ht="34.5" customHeight="1">
      <c r="A1146" s="251" t="s">
        <v>585</v>
      </c>
      <c r="B1146" s="370" t="str">
        <f>'PLANILHA ORÇAMENTÁRIA'!C186</f>
        <v>ALVENARIA DE BLOCO DE CONCRETO CHEIO COM ARMAÇÃO, EM CONCRETO COM FCK 15MPA , ESP. 14CM, PARA REVESTIMENTO, INCLUSIVE ARGAMASSA PARA ASSENTAMENTO (DETALHE D - CADERNO SEDS)</v>
      </c>
      <c r="C1146" s="371"/>
      <c r="D1146" s="371"/>
      <c r="E1146" s="371"/>
      <c r="F1146" s="371"/>
      <c r="G1146" s="371"/>
      <c r="H1146" s="371"/>
      <c r="I1146" s="372"/>
    </row>
    <row r="1147" spans="1:9">
      <c r="A1147" s="248"/>
      <c r="I1147" s="159"/>
    </row>
    <row r="1148" spans="1:9">
      <c r="A1148" s="249" t="s">
        <v>150</v>
      </c>
      <c r="B1148" s="306"/>
      <c r="C1148" s="306"/>
      <c r="D1148" s="306"/>
      <c r="E1148" s="306"/>
      <c r="F1148" s="52" t="s">
        <v>559</v>
      </c>
      <c r="G1148" s="52" t="s">
        <v>162</v>
      </c>
      <c r="H1148" s="52" t="s">
        <v>136</v>
      </c>
      <c r="I1148" s="161" t="s">
        <v>137</v>
      </c>
    </row>
    <row r="1149" spans="1:9">
      <c r="A1149" s="373" t="s">
        <v>561</v>
      </c>
      <c r="B1149" s="374"/>
      <c r="F1149" s="53">
        <v>11.1</v>
      </c>
      <c r="G1149" s="53">
        <v>0.2</v>
      </c>
      <c r="H1149" s="53">
        <f>F1149*G1149</f>
        <v>2.2200000000000002</v>
      </c>
      <c r="I1149" s="162" t="s">
        <v>94</v>
      </c>
    </row>
    <row r="1150" spans="1:9">
      <c r="A1150" s="248"/>
      <c r="F1150" s="244"/>
      <c r="G1150" s="244"/>
      <c r="H1150" s="244"/>
      <c r="I1150" s="164"/>
    </row>
    <row r="1151" spans="1:9">
      <c r="A1151" s="248"/>
      <c r="B1151" s="306" t="s">
        <v>155</v>
      </c>
      <c r="C1151" s="306"/>
      <c r="D1151" s="306"/>
      <c r="E1151" s="306"/>
      <c r="F1151" s="306"/>
      <c r="G1151" s="306"/>
      <c r="H1151" s="53">
        <f>SUM(H1149:H1150)</f>
        <v>2.2200000000000002</v>
      </c>
      <c r="I1151" s="161" t="s">
        <v>94</v>
      </c>
    </row>
    <row r="1152" spans="1:9">
      <c r="A1152" s="248"/>
      <c r="B1152" s="243"/>
      <c r="C1152" s="243"/>
      <c r="D1152" s="243"/>
      <c r="E1152" s="243"/>
      <c r="F1152" s="243"/>
      <c r="G1152" s="243"/>
      <c r="H1152" s="244"/>
      <c r="I1152" s="159"/>
    </row>
    <row r="1153" spans="1:9" ht="30.75" customHeight="1">
      <c r="A1153" s="251" t="s">
        <v>588</v>
      </c>
      <c r="B1153" s="370" t="str">
        <f>'PLANILHA ORÇAMENTÁRIA'!C187</f>
        <v>CHAPISCO APLICADO EM ALVENARIAS E ESTRUTURAS DE CONCRETO INTERNAS, COM COLHER DE PEDREIRO. ARGAMASSA TRAÇO 1:3 COM PREPARO MANUAL. AF_10/2022</v>
      </c>
      <c r="C1153" s="371"/>
      <c r="D1153" s="371"/>
      <c r="E1153" s="371"/>
      <c r="F1153" s="371"/>
      <c r="G1153" s="371"/>
      <c r="H1153" s="371"/>
      <c r="I1153" s="372"/>
    </row>
    <row r="1154" spans="1:9">
      <c r="A1154" s="248"/>
      <c r="I1154" s="159"/>
    </row>
    <row r="1155" spans="1:9">
      <c r="A1155" s="249" t="s">
        <v>150</v>
      </c>
      <c r="B1155" s="384"/>
      <c r="C1155" s="385"/>
      <c r="D1155" s="385"/>
      <c r="E1155" s="52" t="s">
        <v>13</v>
      </c>
      <c r="F1155" s="52" t="s">
        <v>559</v>
      </c>
      <c r="G1155" s="52" t="s">
        <v>162</v>
      </c>
      <c r="H1155" s="52" t="s">
        <v>136</v>
      </c>
      <c r="I1155" s="161" t="s">
        <v>137</v>
      </c>
    </row>
    <row r="1156" spans="1:9">
      <c r="A1156" s="248" t="s">
        <v>582</v>
      </c>
      <c r="E1156" s="53">
        <v>2</v>
      </c>
      <c r="F1156" s="53">
        <v>2.85</v>
      </c>
      <c r="G1156" s="53">
        <v>1</v>
      </c>
      <c r="H1156" s="53">
        <f>E1156*F1156*G1156</f>
        <v>5.7</v>
      </c>
      <c r="I1156" s="162" t="s">
        <v>94</v>
      </c>
    </row>
    <row r="1157" spans="1:9">
      <c r="A1157" s="248" t="s">
        <v>583</v>
      </c>
      <c r="E1157" s="53">
        <v>2</v>
      </c>
      <c r="F1157" s="53"/>
      <c r="G1157" s="53"/>
      <c r="H1157" s="53">
        <f>E1157*3.66</f>
        <v>7.32</v>
      </c>
      <c r="I1157" s="162" t="s">
        <v>94</v>
      </c>
    </row>
    <row r="1158" spans="1:9">
      <c r="A1158" s="248" t="s">
        <v>583</v>
      </c>
      <c r="E1158" s="53">
        <v>2</v>
      </c>
      <c r="F1158" s="53"/>
      <c r="G1158" s="53"/>
      <c r="H1158" s="53">
        <f>E1158*3.66</f>
        <v>7.32</v>
      </c>
      <c r="I1158" s="162" t="s">
        <v>94</v>
      </c>
    </row>
    <row r="1159" spans="1:9">
      <c r="A1159" s="248" t="s">
        <v>584</v>
      </c>
      <c r="E1159" s="53">
        <v>2</v>
      </c>
      <c r="F1159" s="53">
        <v>2.85</v>
      </c>
      <c r="G1159" s="53">
        <v>1.8</v>
      </c>
      <c r="H1159" s="53">
        <f>E1159*F1159*G1159</f>
        <v>10.26</v>
      </c>
      <c r="I1159" s="162" t="s">
        <v>94</v>
      </c>
    </row>
    <row r="1160" spans="1:9">
      <c r="A1160" s="248"/>
      <c r="F1160" s="244"/>
      <c r="G1160" s="244"/>
      <c r="H1160" s="244"/>
      <c r="I1160" s="164"/>
    </row>
    <row r="1161" spans="1:9">
      <c r="A1161" s="248"/>
      <c r="B1161" s="306" t="s">
        <v>155</v>
      </c>
      <c r="C1161" s="306"/>
      <c r="D1161" s="306"/>
      <c r="E1161" s="306"/>
      <c r="F1161" s="306"/>
      <c r="G1161" s="306"/>
      <c r="H1161" s="53">
        <f>SUM(H1156:H1160)</f>
        <v>30.6</v>
      </c>
      <c r="I1161" s="161" t="s">
        <v>94</v>
      </c>
    </row>
    <row r="1162" spans="1:9">
      <c r="A1162" s="248"/>
      <c r="B1162" s="243"/>
      <c r="C1162" s="243"/>
      <c r="D1162" s="243"/>
      <c r="E1162" s="243"/>
      <c r="F1162" s="243"/>
      <c r="G1162" s="243"/>
      <c r="H1162" s="244"/>
      <c r="I1162" s="159"/>
    </row>
    <row r="1163" spans="1:9" ht="30.75" customHeight="1">
      <c r="A1163" s="251" t="s">
        <v>589</v>
      </c>
      <c r="B1163" s="370" t="str">
        <f>'PLANILHA ORÇAMENTÁRIA'!C188</f>
        <v>REBOCO COM ARGAMASSA, TRAÇO 1:2:8 (CIMENTO, CAL E AREIA), ESP. 20MM, APLICAÇÃO MANUAL, INCLUSIVE ARGAMASSA COM PREPARO MECANIZADO, EXCLUSIVE CHAPISCO</v>
      </c>
      <c r="C1163" s="371"/>
      <c r="D1163" s="371"/>
      <c r="E1163" s="371"/>
      <c r="F1163" s="371"/>
      <c r="G1163" s="371"/>
      <c r="H1163" s="371"/>
      <c r="I1163" s="372"/>
    </row>
    <row r="1164" spans="1:9">
      <c r="A1164" s="248"/>
      <c r="I1164" s="159"/>
    </row>
    <row r="1165" spans="1:9">
      <c r="A1165" s="249" t="s">
        <v>150</v>
      </c>
      <c r="B1165" s="384"/>
      <c r="C1165" s="385"/>
      <c r="D1165" s="385"/>
      <c r="E1165" s="52" t="s">
        <v>13</v>
      </c>
      <c r="F1165" s="52" t="s">
        <v>559</v>
      </c>
      <c r="G1165" s="52" t="s">
        <v>162</v>
      </c>
      <c r="H1165" s="52" t="s">
        <v>136</v>
      </c>
      <c r="I1165" s="161" t="s">
        <v>137</v>
      </c>
    </row>
    <row r="1166" spans="1:9">
      <c r="A1166" s="248" t="s">
        <v>582</v>
      </c>
      <c r="E1166" s="53">
        <v>2</v>
      </c>
      <c r="F1166" s="53">
        <v>2.85</v>
      </c>
      <c r="G1166" s="53">
        <v>1</v>
      </c>
      <c r="H1166" s="53">
        <f>E1166*F1166*G1166</f>
        <v>5.7</v>
      </c>
      <c r="I1166" s="162" t="s">
        <v>94</v>
      </c>
    </row>
    <row r="1167" spans="1:9">
      <c r="A1167" s="248" t="s">
        <v>583</v>
      </c>
      <c r="E1167" s="53">
        <v>2</v>
      </c>
      <c r="F1167" s="53"/>
      <c r="G1167" s="53"/>
      <c r="H1167" s="53">
        <f>E1167*3.66</f>
        <v>7.32</v>
      </c>
      <c r="I1167" s="162" t="s">
        <v>94</v>
      </c>
    </row>
    <row r="1168" spans="1:9">
      <c r="A1168" s="248" t="s">
        <v>583</v>
      </c>
      <c r="E1168" s="53">
        <v>2</v>
      </c>
      <c r="F1168" s="53"/>
      <c r="G1168" s="53"/>
      <c r="H1168" s="53">
        <f>E1168*3.66</f>
        <v>7.32</v>
      </c>
      <c r="I1168" s="162" t="s">
        <v>94</v>
      </c>
    </row>
    <row r="1169" spans="1:9">
      <c r="A1169" s="248" t="s">
        <v>584</v>
      </c>
      <c r="E1169" s="53">
        <v>2</v>
      </c>
      <c r="F1169" s="53">
        <v>2.85</v>
      </c>
      <c r="G1169" s="53">
        <v>1.8</v>
      </c>
      <c r="H1169" s="53">
        <f>E1169*F1169*G1169</f>
        <v>10.26</v>
      </c>
      <c r="I1169" s="162" t="s">
        <v>94</v>
      </c>
    </row>
    <row r="1170" spans="1:9">
      <c r="A1170" s="248"/>
      <c r="F1170" s="244"/>
      <c r="G1170" s="244"/>
      <c r="H1170" s="244"/>
      <c r="I1170" s="164"/>
    </row>
    <row r="1171" spans="1:9">
      <c r="A1171" s="248"/>
      <c r="B1171" s="306" t="s">
        <v>155</v>
      </c>
      <c r="C1171" s="306"/>
      <c r="D1171" s="306"/>
      <c r="E1171" s="306"/>
      <c r="F1171" s="306"/>
      <c r="G1171" s="306"/>
      <c r="H1171" s="53">
        <f>SUM(H1166:H1170)</f>
        <v>30.6</v>
      </c>
      <c r="I1171" s="161" t="s">
        <v>94</v>
      </c>
    </row>
    <row r="1172" spans="1:9">
      <c r="A1172" s="248"/>
      <c r="B1172" s="243"/>
      <c r="C1172" s="243"/>
      <c r="D1172" s="243"/>
      <c r="E1172" s="243"/>
      <c r="F1172" s="243"/>
      <c r="G1172" s="243"/>
      <c r="H1172" s="244"/>
      <c r="I1172" s="159"/>
    </row>
    <row r="1173" spans="1:9">
      <c r="A1173" s="251" t="s">
        <v>590</v>
      </c>
      <c r="B1173" s="370" t="str">
        <f>'PLANILHA ORÇAMENTÁRIA'!C189</f>
        <v>LIXAMENTO MANUAL EM PAREDE PARA REMOÇÃO DE TINTA</v>
      </c>
      <c r="C1173" s="371"/>
      <c r="D1173" s="371"/>
      <c r="E1173" s="371"/>
      <c r="F1173" s="371"/>
      <c r="G1173" s="371"/>
      <c r="H1173" s="371"/>
      <c r="I1173" s="372"/>
    </row>
    <row r="1174" spans="1:9">
      <c r="A1174" s="248"/>
      <c r="I1174" s="159"/>
    </row>
    <row r="1175" spans="1:9">
      <c r="A1175" s="249" t="s">
        <v>150</v>
      </c>
      <c r="B1175" s="384"/>
      <c r="C1175" s="385"/>
      <c r="D1175" s="385"/>
      <c r="E1175" s="52" t="s">
        <v>13</v>
      </c>
      <c r="F1175" s="52" t="s">
        <v>559</v>
      </c>
      <c r="G1175" s="52" t="s">
        <v>162</v>
      </c>
      <c r="H1175" s="52" t="s">
        <v>136</v>
      </c>
      <c r="I1175" s="161" t="s">
        <v>137</v>
      </c>
    </row>
    <row r="1176" spans="1:9">
      <c r="A1176" s="248" t="s">
        <v>582</v>
      </c>
      <c r="E1176" s="53">
        <v>2</v>
      </c>
      <c r="F1176" s="53">
        <v>2.85</v>
      </c>
      <c r="G1176" s="53">
        <v>3.65</v>
      </c>
      <c r="H1176" s="53">
        <f>E1176*F1176*G1176</f>
        <v>20.805</v>
      </c>
      <c r="I1176" s="162" t="s">
        <v>94</v>
      </c>
    </row>
    <row r="1177" spans="1:9">
      <c r="A1177" s="248" t="s">
        <v>583</v>
      </c>
      <c r="E1177" s="53">
        <v>1</v>
      </c>
      <c r="F1177" s="53"/>
      <c r="G1177" s="53"/>
      <c r="H1177" s="53">
        <v>9.1199999999999992</v>
      </c>
      <c r="I1177" s="162" t="s">
        <v>94</v>
      </c>
    </row>
    <row r="1178" spans="1:9">
      <c r="A1178" s="248" t="s">
        <v>583</v>
      </c>
      <c r="E1178" s="53">
        <v>2</v>
      </c>
      <c r="F1178" s="53"/>
      <c r="G1178" s="53">
        <v>9.1199999999999992</v>
      </c>
      <c r="H1178" s="53">
        <f>E1178*G1178</f>
        <v>18.239999999999998</v>
      </c>
      <c r="I1178" s="162" t="s">
        <v>94</v>
      </c>
    </row>
    <row r="1179" spans="1:9">
      <c r="A1179" s="248" t="s">
        <v>584</v>
      </c>
      <c r="E1179" s="53">
        <v>2</v>
      </c>
      <c r="F1179" s="53">
        <v>2.85</v>
      </c>
      <c r="G1179" s="53">
        <v>4.49</v>
      </c>
      <c r="H1179" s="53">
        <f>E1179*F1179*G1179</f>
        <v>25.593000000000004</v>
      </c>
      <c r="I1179" s="162" t="s">
        <v>94</v>
      </c>
    </row>
    <row r="1180" spans="1:9">
      <c r="A1180" s="248"/>
      <c r="F1180" s="244"/>
      <c r="G1180" s="244"/>
      <c r="H1180" s="244"/>
      <c r="I1180" s="164"/>
    </row>
    <row r="1181" spans="1:9">
      <c r="A1181" s="248"/>
      <c r="B1181" s="306" t="s">
        <v>155</v>
      </c>
      <c r="C1181" s="306"/>
      <c r="D1181" s="306"/>
      <c r="E1181" s="306"/>
      <c r="F1181" s="306"/>
      <c r="G1181" s="306"/>
      <c r="H1181" s="53">
        <f>SUM(H1176:H1180)</f>
        <v>73.757999999999996</v>
      </c>
      <c r="I1181" s="161" t="s">
        <v>94</v>
      </c>
    </row>
    <row r="1182" spans="1:9">
      <c r="A1182" s="248"/>
      <c r="B1182" s="243"/>
      <c r="C1182" s="243"/>
      <c r="D1182" s="243"/>
      <c r="E1182" s="243"/>
      <c r="F1182" s="243"/>
      <c r="G1182" s="243"/>
      <c r="H1182" s="244"/>
      <c r="I1182" s="159"/>
    </row>
    <row r="1183" spans="1:9" ht="29.25" customHeight="1">
      <c r="A1183" s="251" t="s">
        <v>591</v>
      </c>
      <c r="B1183" s="370" t="str">
        <f>'PLANILHA ORÇAMENTÁRIA'!C190</f>
        <v>PREPARAÇÃO PARA EMASSAMENTO OU PINTURA (LÁTEX/ACRÍLICA) EM PAREDE, INCLUSIVE UMA (1) DEMÃO DE SELADOR ACRÍLICO</v>
      </c>
      <c r="C1183" s="371"/>
      <c r="D1183" s="371"/>
      <c r="E1183" s="371"/>
      <c r="F1183" s="371"/>
      <c r="G1183" s="371"/>
      <c r="H1183" s="371"/>
      <c r="I1183" s="372"/>
    </row>
    <row r="1184" spans="1:9">
      <c r="A1184" s="248"/>
      <c r="I1184" s="159"/>
    </row>
    <row r="1185" spans="1:9">
      <c r="A1185" s="249" t="s">
        <v>150</v>
      </c>
      <c r="B1185" s="384"/>
      <c r="C1185" s="385"/>
      <c r="D1185" s="385"/>
      <c r="E1185" s="52" t="s">
        <v>13</v>
      </c>
      <c r="F1185" s="52" t="s">
        <v>559</v>
      </c>
      <c r="G1185" s="52" t="s">
        <v>162</v>
      </c>
      <c r="H1185" s="52" t="s">
        <v>136</v>
      </c>
      <c r="I1185" s="161" t="s">
        <v>137</v>
      </c>
    </row>
    <row r="1186" spans="1:9">
      <c r="A1186" s="248" t="s">
        <v>582</v>
      </c>
      <c r="E1186" s="53">
        <v>2</v>
      </c>
      <c r="F1186" s="53">
        <v>2.85</v>
      </c>
      <c r="G1186" s="53">
        <v>3.65</v>
      </c>
      <c r="H1186" s="53">
        <f>E1186*F1186*G1186</f>
        <v>20.805</v>
      </c>
      <c r="I1186" s="162" t="s">
        <v>94</v>
      </c>
    </row>
    <row r="1187" spans="1:9">
      <c r="A1187" s="248" t="s">
        <v>583</v>
      </c>
      <c r="E1187" s="53">
        <v>1</v>
      </c>
      <c r="F1187" s="53"/>
      <c r="G1187" s="53"/>
      <c r="H1187" s="53">
        <v>9.1199999999999992</v>
      </c>
      <c r="I1187" s="162" t="s">
        <v>94</v>
      </c>
    </row>
    <row r="1188" spans="1:9">
      <c r="A1188" s="248" t="s">
        <v>583</v>
      </c>
      <c r="E1188" s="53">
        <v>2</v>
      </c>
      <c r="F1188" s="53"/>
      <c r="G1188" s="53">
        <v>9.1199999999999992</v>
      </c>
      <c r="H1188" s="53">
        <f>E1188*G1188</f>
        <v>18.239999999999998</v>
      </c>
      <c r="I1188" s="162" t="s">
        <v>94</v>
      </c>
    </row>
    <row r="1189" spans="1:9">
      <c r="A1189" s="248" t="s">
        <v>584</v>
      </c>
      <c r="E1189" s="53">
        <v>2</v>
      </c>
      <c r="F1189" s="53">
        <v>2.85</v>
      </c>
      <c r="G1189" s="53">
        <v>4.49</v>
      </c>
      <c r="H1189" s="53">
        <f>E1189*F1189*G1189</f>
        <v>25.593000000000004</v>
      </c>
      <c r="I1189" s="162" t="s">
        <v>94</v>
      </c>
    </row>
    <row r="1190" spans="1:9">
      <c r="A1190" s="248"/>
      <c r="F1190" s="244"/>
      <c r="G1190" s="244"/>
      <c r="H1190" s="244"/>
      <c r="I1190" s="164"/>
    </row>
    <row r="1191" spans="1:9">
      <c r="A1191" s="248"/>
      <c r="B1191" s="306" t="s">
        <v>155</v>
      </c>
      <c r="C1191" s="306"/>
      <c r="D1191" s="306"/>
      <c r="E1191" s="306"/>
      <c r="F1191" s="306"/>
      <c r="G1191" s="306"/>
      <c r="H1191" s="53">
        <f>SUM(H1186:H1190)</f>
        <v>73.757999999999996</v>
      </c>
      <c r="I1191" s="161" t="s">
        <v>94</v>
      </c>
    </row>
    <row r="1192" spans="1:9">
      <c r="A1192" s="248"/>
      <c r="B1192" s="243"/>
      <c r="C1192" s="243"/>
      <c r="D1192" s="243"/>
      <c r="E1192" s="243"/>
      <c r="F1192" s="243"/>
      <c r="G1192" s="243"/>
      <c r="H1192" s="244"/>
      <c r="I1192" s="159"/>
    </row>
    <row r="1193" spans="1:9">
      <c r="A1193" s="251" t="s">
        <v>593</v>
      </c>
      <c r="B1193" s="370" t="str">
        <f>'PLANILHA ORÇAMENTÁRIA'!C191</f>
        <v>EMASSAMENTO EM PAREDE COM MASSA ACRÍLICA, UMA (1) DEMÃO, INCLUSIVE LIXAMENTO PARA PINTURA</v>
      </c>
      <c r="C1193" s="371"/>
      <c r="D1193" s="371"/>
      <c r="E1193" s="371"/>
      <c r="F1193" s="371"/>
      <c r="G1193" s="371"/>
      <c r="H1193" s="371"/>
      <c r="I1193" s="372"/>
    </row>
    <row r="1194" spans="1:9">
      <c r="A1194" s="248"/>
      <c r="I1194" s="159"/>
    </row>
    <row r="1195" spans="1:9">
      <c r="A1195" s="249" t="s">
        <v>150</v>
      </c>
      <c r="B1195" s="384"/>
      <c r="C1195" s="385"/>
      <c r="D1195" s="385"/>
      <c r="E1195" s="52" t="s">
        <v>13</v>
      </c>
      <c r="F1195" s="52" t="s">
        <v>559</v>
      </c>
      <c r="G1195" s="52" t="s">
        <v>162</v>
      </c>
      <c r="H1195" s="52" t="s">
        <v>136</v>
      </c>
      <c r="I1195" s="161" t="s">
        <v>137</v>
      </c>
    </row>
    <row r="1196" spans="1:9">
      <c r="A1196" s="248" t="s">
        <v>582</v>
      </c>
      <c r="E1196" s="53">
        <v>2</v>
      </c>
      <c r="F1196" s="53">
        <v>2.85</v>
      </c>
      <c r="G1196" s="53">
        <v>3.65</v>
      </c>
      <c r="H1196" s="53">
        <f>E1196*F1196*G1196</f>
        <v>20.805</v>
      </c>
      <c r="I1196" s="162" t="s">
        <v>94</v>
      </c>
    </row>
    <row r="1197" spans="1:9">
      <c r="A1197" s="248" t="s">
        <v>583</v>
      </c>
      <c r="E1197" s="53">
        <v>1</v>
      </c>
      <c r="F1197" s="53"/>
      <c r="G1197" s="53"/>
      <c r="H1197" s="53">
        <v>9.1199999999999992</v>
      </c>
      <c r="I1197" s="162" t="s">
        <v>94</v>
      </c>
    </row>
    <row r="1198" spans="1:9">
      <c r="A1198" s="248" t="s">
        <v>583</v>
      </c>
      <c r="E1198" s="53">
        <v>2</v>
      </c>
      <c r="F1198" s="53"/>
      <c r="G1198" s="53">
        <v>9.1199999999999992</v>
      </c>
      <c r="H1198" s="53">
        <f>E1198*G1198</f>
        <v>18.239999999999998</v>
      </c>
      <c r="I1198" s="162" t="s">
        <v>94</v>
      </c>
    </row>
    <row r="1199" spans="1:9">
      <c r="A1199" s="248" t="s">
        <v>584</v>
      </c>
      <c r="E1199" s="53">
        <v>2</v>
      </c>
      <c r="F1199" s="53">
        <v>2.85</v>
      </c>
      <c r="G1199" s="53">
        <v>4.49</v>
      </c>
      <c r="H1199" s="53">
        <f>E1199*F1199*G1199</f>
        <v>25.593000000000004</v>
      </c>
      <c r="I1199" s="162" t="s">
        <v>94</v>
      </c>
    </row>
    <row r="1200" spans="1:9">
      <c r="A1200" s="248"/>
      <c r="F1200" s="244"/>
      <c r="G1200" s="244"/>
      <c r="H1200" s="244"/>
      <c r="I1200" s="164"/>
    </row>
    <row r="1201" spans="1:9">
      <c r="A1201" s="248"/>
      <c r="B1201" s="306" t="s">
        <v>155</v>
      </c>
      <c r="C1201" s="306"/>
      <c r="D1201" s="306"/>
      <c r="E1201" s="306"/>
      <c r="F1201" s="306"/>
      <c r="G1201" s="306"/>
      <c r="H1201" s="53">
        <f>SUM(H1196:H1200)</f>
        <v>73.757999999999996</v>
      </c>
      <c r="I1201" s="161" t="s">
        <v>94</v>
      </c>
    </row>
    <row r="1202" spans="1:9">
      <c r="A1202" s="248"/>
      <c r="B1202" s="243"/>
      <c r="C1202" s="243"/>
      <c r="D1202" s="243"/>
      <c r="E1202" s="243"/>
      <c r="F1202" s="243"/>
      <c r="G1202" s="243"/>
      <c r="H1202" s="244"/>
      <c r="I1202" s="159"/>
    </row>
    <row r="1203" spans="1:9">
      <c r="A1203" s="251" t="s">
        <v>596</v>
      </c>
      <c r="B1203" s="370" t="str">
        <f>'PLANILHA ORÇAMENTÁRIA'!C192</f>
        <v>PINTURA LÁTEX ACRÍLICA PREMIUM, APLICAÇÃO MANUAL EM PAREDES, DUAS DEMÃOS. AF_04/2023</v>
      </c>
      <c r="C1203" s="371"/>
      <c r="D1203" s="371"/>
      <c r="E1203" s="371"/>
      <c r="F1203" s="371"/>
      <c r="G1203" s="371"/>
      <c r="H1203" s="371"/>
      <c r="I1203" s="372"/>
    </row>
    <row r="1204" spans="1:9">
      <c r="A1204" s="248"/>
      <c r="I1204" s="159"/>
    </row>
    <row r="1205" spans="1:9">
      <c r="A1205" s="249" t="s">
        <v>150</v>
      </c>
      <c r="B1205" s="384"/>
      <c r="C1205" s="385"/>
      <c r="D1205" s="385"/>
      <c r="E1205" s="52" t="s">
        <v>13</v>
      </c>
      <c r="F1205" s="52" t="s">
        <v>559</v>
      </c>
      <c r="G1205" s="52" t="s">
        <v>162</v>
      </c>
      <c r="H1205" s="52" t="s">
        <v>136</v>
      </c>
      <c r="I1205" s="161" t="s">
        <v>137</v>
      </c>
    </row>
    <row r="1206" spans="1:9">
      <c r="A1206" s="248" t="s">
        <v>582</v>
      </c>
      <c r="E1206" s="53">
        <v>2</v>
      </c>
      <c r="F1206" s="53">
        <v>2.85</v>
      </c>
      <c r="G1206" s="53">
        <v>3.65</v>
      </c>
      <c r="H1206" s="53">
        <f>E1206*F1206*G1206</f>
        <v>20.805</v>
      </c>
      <c r="I1206" s="162" t="s">
        <v>94</v>
      </c>
    </row>
    <row r="1207" spans="1:9">
      <c r="A1207" s="248" t="s">
        <v>583</v>
      </c>
      <c r="E1207" s="53">
        <v>1</v>
      </c>
      <c r="F1207" s="53"/>
      <c r="G1207" s="53"/>
      <c r="H1207" s="53">
        <v>9.1199999999999992</v>
      </c>
      <c r="I1207" s="162" t="s">
        <v>94</v>
      </c>
    </row>
    <row r="1208" spans="1:9">
      <c r="A1208" s="248" t="s">
        <v>583</v>
      </c>
      <c r="E1208" s="53">
        <v>2</v>
      </c>
      <c r="F1208" s="53"/>
      <c r="G1208" s="53">
        <v>9.1199999999999992</v>
      </c>
      <c r="H1208" s="53">
        <f>E1208*G1208</f>
        <v>18.239999999999998</v>
      </c>
      <c r="I1208" s="162" t="s">
        <v>94</v>
      </c>
    </row>
    <row r="1209" spans="1:9">
      <c r="A1209" s="248" t="s">
        <v>584</v>
      </c>
      <c r="E1209" s="53">
        <v>2</v>
      </c>
      <c r="F1209" s="53">
        <v>2.85</v>
      </c>
      <c r="G1209" s="53">
        <v>4.49</v>
      </c>
      <c r="H1209" s="53">
        <f>E1209*F1209*G1209</f>
        <v>25.593000000000004</v>
      </c>
      <c r="I1209" s="162" t="s">
        <v>94</v>
      </c>
    </row>
    <row r="1210" spans="1:9">
      <c r="A1210" s="248"/>
      <c r="F1210" s="244"/>
      <c r="G1210" s="244"/>
      <c r="H1210" s="244"/>
      <c r="I1210" s="164"/>
    </row>
    <row r="1211" spans="1:9">
      <c r="A1211" s="248"/>
      <c r="B1211" s="306" t="s">
        <v>155</v>
      </c>
      <c r="C1211" s="306"/>
      <c r="D1211" s="306"/>
      <c r="E1211" s="306"/>
      <c r="F1211" s="306"/>
      <c r="G1211" s="306"/>
      <c r="H1211" s="53">
        <f>SUM(H1206:H1210)</f>
        <v>73.757999999999996</v>
      </c>
      <c r="I1211" s="161" t="s">
        <v>94</v>
      </c>
    </row>
    <row r="1212" spans="1:9">
      <c r="A1212" s="248"/>
      <c r="B1212" s="243"/>
      <c r="C1212" s="243"/>
      <c r="D1212" s="243"/>
      <c r="E1212" s="243"/>
      <c r="F1212" s="243"/>
      <c r="G1212" s="243"/>
      <c r="H1212" s="244"/>
      <c r="I1212" s="159"/>
    </row>
    <row r="1213" spans="1:9" ht="28.5" customHeight="1">
      <c r="A1213" s="251" t="s">
        <v>600</v>
      </c>
      <c r="B1213" s="370" t="str">
        <f>'PLANILHA ORÇAMENTÁRIA'!C193</f>
        <v>PORTA VENEZIANA EM ALUMÍNIO COMPLETA, DIMENSÃO (80X210) CM, TIPO DE ABRIR, COM UMA (1) FOLHA, LINHA 25/SUPREMA, ACABAMENTO ANODIZADO NATURAL, INCLUSIVE PERFIS, FERRAGENS E INSTALAÇÃO</v>
      </c>
      <c r="C1213" s="371"/>
      <c r="D1213" s="371"/>
      <c r="E1213" s="371"/>
      <c r="F1213" s="371"/>
      <c r="G1213" s="371"/>
      <c r="H1213" s="371"/>
      <c r="I1213" s="372"/>
    </row>
    <row r="1214" spans="1:9">
      <c r="A1214" s="248"/>
      <c r="I1214" s="159"/>
    </row>
    <row r="1215" spans="1:9">
      <c r="A1215" s="249" t="s">
        <v>150</v>
      </c>
      <c r="B1215" s="384"/>
      <c r="C1215" s="385"/>
      <c r="D1215" s="385"/>
      <c r="E1215" s="385"/>
      <c r="F1215" s="385"/>
      <c r="G1215" s="385"/>
      <c r="H1215" s="52" t="s">
        <v>136</v>
      </c>
      <c r="I1215" s="161" t="s">
        <v>137</v>
      </c>
    </row>
    <row r="1216" spans="1:9">
      <c r="A1216" s="373" t="s">
        <v>561</v>
      </c>
      <c r="B1216" s="374"/>
      <c r="F1216" s="244"/>
      <c r="G1216" s="53">
        <v>1</v>
      </c>
      <c r="H1216" s="53">
        <v>1</v>
      </c>
      <c r="I1216" s="162" t="s">
        <v>137</v>
      </c>
    </row>
    <row r="1217" spans="1:9">
      <c r="A1217" s="373" t="s">
        <v>599</v>
      </c>
      <c r="B1217" s="374"/>
      <c r="F1217" s="244"/>
      <c r="G1217" s="53">
        <v>1</v>
      </c>
      <c r="H1217" s="53">
        <v>1</v>
      </c>
      <c r="I1217" s="162" t="s">
        <v>137</v>
      </c>
    </row>
    <row r="1218" spans="1:9">
      <c r="A1218" s="248"/>
      <c r="F1218" s="244"/>
      <c r="G1218" s="244"/>
      <c r="H1218" s="244"/>
      <c r="I1218" s="164"/>
    </row>
    <row r="1219" spans="1:9">
      <c r="A1219" s="248"/>
      <c r="B1219" s="306" t="s">
        <v>155</v>
      </c>
      <c r="C1219" s="306"/>
      <c r="D1219" s="306"/>
      <c r="E1219" s="306"/>
      <c r="F1219" s="306"/>
      <c r="G1219" s="306"/>
      <c r="H1219" s="53">
        <f>SUM(H1216:H1218)</f>
        <v>2</v>
      </c>
      <c r="I1219" s="161" t="s">
        <v>137</v>
      </c>
    </row>
    <row r="1220" spans="1:9">
      <c r="A1220" s="248"/>
      <c r="B1220" s="243"/>
      <c r="C1220" s="243"/>
      <c r="D1220" s="243"/>
      <c r="E1220" s="243"/>
      <c r="F1220" s="243"/>
      <c r="G1220" s="243"/>
      <c r="H1220" s="244"/>
      <c r="I1220" s="159"/>
    </row>
    <row r="1221" spans="1:9" ht="27" customHeight="1">
      <c r="A1221" s="251" t="s">
        <v>601</v>
      </c>
      <c r="B1221" s="370" t="str">
        <f>'PLANILHA ORÇAMENTÁRIA'!C194</f>
        <v>ESCADA EM CONCRETO ARMADO MOLDADO IN LOCO, FCK 25 MPA, COM 2 LANCES EM L E LAJE PLANA, FÔRMA EM CHAPA DE MADEIRA COMPENSADA RESINADA. AF_11/2020</v>
      </c>
      <c r="C1221" s="371"/>
      <c r="D1221" s="371"/>
      <c r="E1221" s="371"/>
      <c r="F1221" s="371"/>
      <c r="G1221" s="371"/>
      <c r="H1221" s="371"/>
      <c r="I1221" s="372"/>
    </row>
    <row r="1222" spans="1:9">
      <c r="A1222" s="248"/>
      <c r="I1222" s="159"/>
    </row>
    <row r="1223" spans="1:9">
      <c r="A1223" s="249" t="s">
        <v>150</v>
      </c>
      <c r="B1223" s="384"/>
      <c r="C1223" s="385"/>
      <c r="D1223" s="385"/>
      <c r="E1223" s="52" t="s">
        <v>515</v>
      </c>
      <c r="F1223" s="52" t="s">
        <v>559</v>
      </c>
      <c r="G1223" s="52" t="s">
        <v>163</v>
      </c>
      <c r="H1223" s="52" t="s">
        <v>136</v>
      </c>
      <c r="I1223" s="161" t="s">
        <v>137</v>
      </c>
    </row>
    <row r="1224" spans="1:9">
      <c r="A1224" s="373" t="s">
        <v>603</v>
      </c>
      <c r="B1224" s="374"/>
      <c r="D1224" s="52"/>
      <c r="E1224" s="52"/>
      <c r="F1224" s="53">
        <v>0.27</v>
      </c>
      <c r="G1224" s="53">
        <v>0.8</v>
      </c>
      <c r="H1224" s="53">
        <f>F1224*G1224</f>
        <v>0.21600000000000003</v>
      </c>
      <c r="I1224" s="162" t="s">
        <v>82</v>
      </c>
    </row>
    <row r="1225" spans="1:9">
      <c r="A1225" s="158"/>
      <c r="D1225" s="52"/>
      <c r="E1225" s="52"/>
      <c r="F1225" s="53">
        <v>0.13500000000000001</v>
      </c>
      <c r="G1225" s="53">
        <v>0.8</v>
      </c>
      <c r="H1225" s="53">
        <f>F1225*G1225</f>
        <v>0.10800000000000001</v>
      </c>
      <c r="I1225" s="162" t="s">
        <v>82</v>
      </c>
    </row>
    <row r="1226" spans="1:9">
      <c r="A1226" s="158"/>
      <c r="D1226" s="53">
        <v>2</v>
      </c>
      <c r="E1226" s="53">
        <v>0.2</v>
      </c>
      <c r="F1226" s="53">
        <v>0.8</v>
      </c>
      <c r="G1226" s="53">
        <v>0.8</v>
      </c>
      <c r="H1226" s="53">
        <f>D1226*E1226*F1226*G1226</f>
        <v>0.25600000000000006</v>
      </c>
      <c r="I1226" s="162" t="s">
        <v>82</v>
      </c>
    </row>
    <row r="1227" spans="1:9">
      <c r="A1227" s="248"/>
      <c r="F1227" s="244"/>
      <c r="G1227" s="244"/>
      <c r="H1227" s="244"/>
      <c r="I1227" s="164"/>
    </row>
    <row r="1228" spans="1:9">
      <c r="A1228" s="248"/>
      <c r="B1228" s="306" t="s">
        <v>155</v>
      </c>
      <c r="C1228" s="306"/>
      <c r="D1228" s="306"/>
      <c r="E1228" s="306"/>
      <c r="F1228" s="306"/>
      <c r="G1228" s="306"/>
      <c r="H1228" s="53">
        <f>SUM(H1224:H1227)</f>
        <v>0.58000000000000007</v>
      </c>
      <c r="I1228" s="161" t="s">
        <v>82</v>
      </c>
    </row>
    <row r="1229" spans="1:9">
      <c r="A1229" s="248"/>
      <c r="B1229" s="243"/>
      <c r="C1229" s="243"/>
      <c r="D1229" s="243"/>
      <c r="E1229" s="243"/>
      <c r="F1229" s="243"/>
      <c r="G1229" s="243"/>
      <c r="H1229" s="244"/>
      <c r="I1229" s="159"/>
    </row>
    <row r="1230" spans="1:9" ht="39.75" customHeight="1">
      <c r="A1230" s="251" t="s">
        <v>605</v>
      </c>
      <c r="B1230" s="370" t="str">
        <f>'PLANILHA ORÇAMENTÁRIA'!C195</f>
        <v>PERFURAÇÃO MANUAL DE ESTACA TIPO BROCA A TRADO, INCLUSIVE AFASTAMENTO, EXCLUSIVE ARMAÇÃO, CONCRETO ESTRUTURAL, TRANSPORTE E RETIRADA DO MATERIAL
ESCAVADO</v>
      </c>
      <c r="C1230" s="371"/>
      <c r="D1230" s="371"/>
      <c r="E1230" s="371"/>
      <c r="F1230" s="371"/>
      <c r="G1230" s="371"/>
      <c r="H1230" s="371"/>
      <c r="I1230" s="372"/>
    </row>
    <row r="1231" spans="1:9">
      <c r="A1231" s="248"/>
      <c r="I1231" s="159"/>
    </row>
    <row r="1232" spans="1:9">
      <c r="A1232" s="249" t="s">
        <v>150</v>
      </c>
      <c r="B1232" s="306"/>
      <c r="C1232" s="306"/>
      <c r="D1232" s="306"/>
      <c r="E1232" s="306"/>
      <c r="F1232" s="52" t="s">
        <v>559</v>
      </c>
      <c r="G1232" s="52" t="s">
        <v>611</v>
      </c>
      <c r="H1232" s="52" t="s">
        <v>136</v>
      </c>
      <c r="I1232" s="161" t="s">
        <v>137</v>
      </c>
    </row>
    <row r="1233" spans="1:9">
      <c r="A1233" s="373" t="s">
        <v>603</v>
      </c>
      <c r="B1233" s="374"/>
      <c r="F1233" s="53">
        <v>1</v>
      </c>
      <c r="G1233" s="53">
        <v>3.1E-2</v>
      </c>
      <c r="H1233" s="53">
        <f>F1233*G1233</f>
        <v>3.1E-2</v>
      </c>
      <c r="I1233" s="162" t="s">
        <v>82</v>
      </c>
    </row>
    <row r="1234" spans="1:9">
      <c r="A1234" s="158"/>
      <c r="F1234" s="53">
        <v>1</v>
      </c>
      <c r="G1234" s="53">
        <v>3.1E-2</v>
      </c>
      <c r="H1234" s="53">
        <f>F1234*G1234</f>
        <v>3.1E-2</v>
      </c>
      <c r="I1234" s="162" t="s">
        <v>82</v>
      </c>
    </row>
    <row r="1235" spans="1:9">
      <c r="A1235" s="248"/>
      <c r="F1235" s="244"/>
      <c r="G1235" s="244"/>
      <c r="H1235" s="244"/>
      <c r="I1235" s="164"/>
    </row>
    <row r="1236" spans="1:9">
      <c r="A1236" s="248"/>
      <c r="B1236" s="306" t="s">
        <v>155</v>
      </c>
      <c r="C1236" s="306"/>
      <c r="D1236" s="306"/>
      <c r="E1236" s="306"/>
      <c r="F1236" s="306"/>
      <c r="G1236" s="306"/>
      <c r="H1236" s="53">
        <f>SUM(H1233:H1235)</f>
        <v>6.2E-2</v>
      </c>
      <c r="I1236" s="161" t="s">
        <v>82</v>
      </c>
    </row>
    <row r="1237" spans="1:9">
      <c r="A1237" s="248"/>
      <c r="B1237" s="243"/>
      <c r="C1237" s="243"/>
      <c r="D1237" s="243"/>
      <c r="E1237" s="243"/>
      <c r="F1237" s="243"/>
      <c r="G1237" s="243"/>
      <c r="H1237" s="244"/>
      <c r="I1237" s="159"/>
    </row>
    <row r="1238" spans="1:9" ht="30.75" customHeight="1">
      <c r="A1238" s="251" t="s">
        <v>604</v>
      </c>
      <c r="B1238" s="370" t="str">
        <f>'PLANILHA ORÇAMENTÁRIA'!C196</f>
        <v>CONCRETO ARMADO FCK= 30,0MPa, USINADO, BOMBEADO, ADENSADO E LANÇADO, PARA USO GERAL, COM FORMAS PLANAS EM COMPENSADO RESINADO 12MM (05 USOS).</v>
      </c>
      <c r="C1238" s="371"/>
      <c r="D1238" s="371"/>
      <c r="E1238" s="371"/>
      <c r="F1238" s="371"/>
      <c r="G1238" s="371"/>
      <c r="H1238" s="371"/>
      <c r="I1238" s="372"/>
    </row>
    <row r="1239" spans="1:9">
      <c r="A1239" s="248"/>
      <c r="I1239" s="159"/>
    </row>
    <row r="1240" spans="1:9">
      <c r="A1240" s="249" t="s">
        <v>150</v>
      </c>
      <c r="B1240" s="306"/>
      <c r="C1240" s="306"/>
      <c r="D1240" s="384"/>
      <c r="E1240" s="52" t="s">
        <v>515</v>
      </c>
      <c r="F1240" s="52" t="s">
        <v>559</v>
      </c>
      <c r="G1240" s="52" t="s">
        <v>163</v>
      </c>
      <c r="H1240" s="52" t="s">
        <v>136</v>
      </c>
      <c r="I1240" s="161" t="s">
        <v>137</v>
      </c>
    </row>
    <row r="1241" spans="1:9">
      <c r="A1241" s="373" t="s">
        <v>603</v>
      </c>
      <c r="B1241" s="374"/>
      <c r="E1241" s="52">
        <v>0.15</v>
      </c>
      <c r="F1241" s="53">
        <v>1.66</v>
      </c>
      <c r="G1241" s="53">
        <v>0.15</v>
      </c>
      <c r="H1241" s="53">
        <f>E1241*F1241*G1241</f>
        <v>3.7349999999999994E-2</v>
      </c>
      <c r="I1241" s="162" t="s">
        <v>82</v>
      </c>
    </row>
    <row r="1242" spans="1:9">
      <c r="A1242" s="158"/>
      <c r="E1242" s="52">
        <v>0.15</v>
      </c>
      <c r="F1242" s="53">
        <v>2.3199999999999998</v>
      </c>
      <c r="G1242" s="53">
        <v>0.15</v>
      </c>
      <c r="H1242" s="53">
        <f>E1242*F1242*G1242</f>
        <v>5.2199999999999996E-2</v>
      </c>
      <c r="I1242" s="162" t="s">
        <v>82</v>
      </c>
    </row>
    <row r="1243" spans="1:9">
      <c r="A1243" s="248"/>
      <c r="F1243" s="244"/>
      <c r="G1243" s="244"/>
      <c r="H1243" s="244"/>
      <c r="I1243" s="164"/>
    </row>
    <row r="1244" spans="1:9">
      <c r="A1244" s="248"/>
      <c r="B1244" s="306" t="s">
        <v>155</v>
      </c>
      <c r="C1244" s="306"/>
      <c r="D1244" s="306"/>
      <c r="E1244" s="306"/>
      <c r="F1244" s="306"/>
      <c r="G1244" s="306"/>
      <c r="H1244" s="53">
        <f>SUM(H1241:H1243)</f>
        <v>8.9549999999999991E-2</v>
      </c>
      <c r="I1244" s="161" t="s">
        <v>82</v>
      </c>
    </row>
    <row r="1245" spans="1:9">
      <c r="A1245" s="248"/>
      <c r="B1245" s="243"/>
      <c r="C1245" s="243"/>
      <c r="D1245" s="243"/>
      <c r="E1245" s="243"/>
      <c r="F1245" s="243"/>
      <c r="G1245" s="243"/>
      <c r="H1245" s="244"/>
      <c r="I1245" s="159"/>
    </row>
    <row r="1246" spans="1:9" ht="40.5" customHeight="1">
      <c r="A1246" s="251" t="s">
        <v>608</v>
      </c>
      <c r="B1246" s="370" t="str">
        <f>'PLANILHA ORÇAMENTÁRIA'!C197</f>
        <v>REVESTIMENTO COM PORCELANATO APLICADO EM PISO, ACABAMENTO ESMALTADO ACETINADO, AMBIENTE INTERNO/EXTERNO, PADRÃO EXTRA, BORDA RETIFICADA, DIMENSÃO DA PEÇA (45X45)CM, ASSENTAMENTO COM ARGAMASSA INDUSTRIALIZADA, INCLUSIVE REJUNTAMENTO</v>
      </c>
      <c r="C1246" s="371"/>
      <c r="D1246" s="371"/>
      <c r="E1246" s="371"/>
      <c r="F1246" s="371"/>
      <c r="G1246" s="371"/>
      <c r="H1246" s="371"/>
      <c r="I1246" s="372"/>
    </row>
    <row r="1247" spans="1:9">
      <c r="A1247" s="248"/>
      <c r="I1247" s="159"/>
    </row>
    <row r="1248" spans="1:9">
      <c r="A1248" s="249" t="s">
        <v>150</v>
      </c>
      <c r="B1248" s="306"/>
      <c r="C1248" s="306"/>
      <c r="D1248" s="384"/>
      <c r="E1248" s="52" t="s">
        <v>534</v>
      </c>
      <c r="F1248" s="52" t="s">
        <v>559</v>
      </c>
      <c r="G1248" s="52" t="s">
        <v>163</v>
      </c>
      <c r="H1248" s="52" t="s">
        <v>136</v>
      </c>
      <c r="I1248" s="161" t="s">
        <v>137</v>
      </c>
    </row>
    <row r="1249" spans="1:9">
      <c r="A1249" s="373" t="s">
        <v>603</v>
      </c>
      <c r="B1249" s="374"/>
      <c r="E1249" s="53">
        <v>2</v>
      </c>
      <c r="F1249" s="53">
        <v>0.8</v>
      </c>
      <c r="G1249" s="53">
        <v>0.8</v>
      </c>
      <c r="H1249" s="53">
        <f>E1249*F1249*G1249</f>
        <v>1.2800000000000002</v>
      </c>
      <c r="I1249" s="162" t="s">
        <v>94</v>
      </c>
    </row>
    <row r="1250" spans="1:9">
      <c r="A1250" s="158"/>
      <c r="E1250" s="53">
        <v>8</v>
      </c>
      <c r="F1250" s="53">
        <v>0.16500000000000001</v>
      </c>
      <c r="G1250" s="53">
        <v>0.8</v>
      </c>
      <c r="H1250" s="53">
        <f>E1250*F1250*G1250</f>
        <v>1.056</v>
      </c>
      <c r="I1250" s="162" t="s">
        <v>94</v>
      </c>
    </row>
    <row r="1251" spans="1:9">
      <c r="A1251" s="158"/>
      <c r="E1251" s="53">
        <v>8</v>
      </c>
      <c r="F1251" s="53">
        <v>0.27</v>
      </c>
      <c r="G1251" s="53">
        <v>0.8</v>
      </c>
      <c r="H1251" s="53">
        <f>E1251*F1251*G1251</f>
        <v>1.7280000000000002</v>
      </c>
      <c r="I1251" s="162" t="s">
        <v>94</v>
      </c>
    </row>
    <row r="1252" spans="1:9">
      <c r="A1252" s="158" t="s">
        <v>614</v>
      </c>
      <c r="E1252" s="53"/>
      <c r="F1252" s="53">
        <v>2.5499999999999998</v>
      </c>
      <c r="G1252" s="53">
        <v>2.4</v>
      </c>
      <c r="H1252" s="53">
        <f>F1252*G1252</f>
        <v>6.1199999999999992</v>
      </c>
      <c r="I1252" s="162" t="s">
        <v>94</v>
      </c>
    </row>
    <row r="1253" spans="1:9">
      <c r="A1253" s="248"/>
      <c r="F1253" s="244"/>
      <c r="G1253" s="244"/>
      <c r="H1253" s="244"/>
      <c r="I1253" s="164"/>
    </row>
    <row r="1254" spans="1:9">
      <c r="A1254" s="248"/>
      <c r="B1254" s="306" t="s">
        <v>155</v>
      </c>
      <c r="C1254" s="306"/>
      <c r="D1254" s="306"/>
      <c r="E1254" s="306"/>
      <c r="F1254" s="306"/>
      <c r="G1254" s="306"/>
      <c r="H1254" s="53">
        <f>SUM(H1249:H1253)</f>
        <v>10.183999999999999</v>
      </c>
      <c r="I1254" s="161" t="s">
        <v>94</v>
      </c>
    </row>
    <row r="1255" spans="1:9">
      <c r="A1255" s="248"/>
      <c r="B1255" s="243"/>
      <c r="C1255" s="243"/>
      <c r="D1255" s="243"/>
      <c r="E1255" s="243"/>
      <c r="F1255" s="243"/>
      <c r="G1255" s="243"/>
      <c r="H1255" s="244"/>
      <c r="I1255" s="159"/>
    </row>
    <row r="1256" spans="1:9" ht="28.5" customHeight="1">
      <c r="A1256" s="251" t="s">
        <v>612</v>
      </c>
      <c r="B1256" s="370" t="str">
        <f>'PLANILHA ORÇAMENTÁRIA'!C198</f>
        <v>ENGRADAMENTO EM MADEIRA PARAJU OU EQUIVALENTE, PARA TELHAS CERÂMICAS OU DE CONCRETO, EXCLUSIVE TELHAS</v>
      </c>
      <c r="C1256" s="371"/>
      <c r="D1256" s="371"/>
      <c r="E1256" s="371"/>
      <c r="F1256" s="371"/>
      <c r="G1256" s="371"/>
      <c r="H1256" s="371"/>
      <c r="I1256" s="372"/>
    </row>
    <row r="1257" spans="1:9">
      <c r="A1257" s="248"/>
      <c r="I1257" s="159"/>
    </row>
    <row r="1258" spans="1:9">
      <c r="A1258" s="249" t="s">
        <v>150</v>
      </c>
      <c r="B1258" s="306"/>
      <c r="C1258" s="306"/>
      <c r="D1258" s="306"/>
      <c r="E1258" s="384"/>
      <c r="F1258" s="52" t="s">
        <v>559</v>
      </c>
      <c r="G1258" s="52" t="s">
        <v>163</v>
      </c>
      <c r="H1258" s="52" t="s">
        <v>136</v>
      </c>
      <c r="I1258" s="161" t="s">
        <v>137</v>
      </c>
    </row>
    <row r="1259" spans="1:9">
      <c r="A1259" s="373"/>
      <c r="B1259" s="374"/>
      <c r="F1259" s="53">
        <v>3.7</v>
      </c>
      <c r="G1259" s="53">
        <v>3.3</v>
      </c>
      <c r="H1259" s="53">
        <f>F1259*G1259</f>
        <v>12.209999999999999</v>
      </c>
      <c r="I1259" s="162" t="s">
        <v>94</v>
      </c>
    </row>
    <row r="1260" spans="1:9">
      <c r="A1260" s="248"/>
      <c r="F1260" s="244"/>
      <c r="G1260" s="244"/>
      <c r="H1260" s="244"/>
      <c r="I1260" s="164"/>
    </row>
    <row r="1261" spans="1:9">
      <c r="A1261" s="248"/>
      <c r="B1261" s="306" t="s">
        <v>155</v>
      </c>
      <c r="C1261" s="306"/>
      <c r="D1261" s="306"/>
      <c r="E1261" s="306"/>
      <c r="F1261" s="306"/>
      <c r="G1261" s="306"/>
      <c r="H1261" s="53">
        <f>SUM(H1259:H1260)</f>
        <v>12.209999999999999</v>
      </c>
      <c r="I1261" s="161" t="s">
        <v>94</v>
      </c>
    </row>
    <row r="1262" spans="1:9">
      <c r="A1262" s="248"/>
      <c r="B1262" s="243"/>
      <c r="C1262" s="243"/>
      <c r="D1262" s="243"/>
      <c r="E1262" s="243"/>
      <c r="F1262" s="243"/>
      <c r="G1262" s="243"/>
      <c r="H1262" s="244"/>
      <c r="I1262" s="159"/>
    </row>
    <row r="1263" spans="1:9" ht="27" customHeight="1">
      <c r="A1263" s="251" t="s">
        <v>617</v>
      </c>
      <c r="B1263" s="370" t="str">
        <f>'PLANILHA ORÇAMENTÁRIA'!C199</f>
        <v>COBERTURA EM TELHA CERÂMICA, TIPO COLONIAL, INCLUSIVE FIXAÇÃO, EXCLUSIVE ENGRADAMENTO E MANTA ISOLANTE/TÉRMICA</v>
      </c>
      <c r="C1263" s="371"/>
      <c r="D1263" s="371"/>
      <c r="E1263" s="371"/>
      <c r="F1263" s="371"/>
      <c r="G1263" s="371"/>
      <c r="H1263" s="371"/>
      <c r="I1263" s="372"/>
    </row>
    <row r="1264" spans="1:9">
      <c r="A1264" s="248"/>
      <c r="I1264" s="159"/>
    </row>
    <row r="1265" spans="1:9">
      <c r="A1265" s="249" t="s">
        <v>150</v>
      </c>
      <c r="B1265" s="306"/>
      <c r="C1265" s="306"/>
      <c r="D1265" s="306"/>
      <c r="E1265" s="384"/>
      <c r="F1265" s="52" t="s">
        <v>559</v>
      </c>
      <c r="G1265" s="52" t="s">
        <v>163</v>
      </c>
      <c r="H1265" s="52" t="s">
        <v>136</v>
      </c>
      <c r="I1265" s="161" t="s">
        <v>137</v>
      </c>
    </row>
    <row r="1266" spans="1:9">
      <c r="A1266" s="373"/>
      <c r="B1266" s="374"/>
      <c r="F1266" s="53">
        <v>3.7</v>
      </c>
      <c r="G1266" s="53">
        <v>3.3</v>
      </c>
      <c r="H1266" s="53">
        <f>F1266*G1266</f>
        <v>12.209999999999999</v>
      </c>
      <c r="I1266" s="162" t="s">
        <v>94</v>
      </c>
    </row>
    <row r="1267" spans="1:9">
      <c r="A1267" s="248"/>
      <c r="F1267" s="244"/>
      <c r="G1267" s="244"/>
      <c r="H1267" s="244"/>
      <c r="I1267" s="164"/>
    </row>
    <row r="1268" spans="1:9">
      <c r="A1268" s="248"/>
      <c r="B1268" s="306" t="s">
        <v>155</v>
      </c>
      <c r="C1268" s="306"/>
      <c r="D1268" s="306"/>
      <c r="E1268" s="306"/>
      <c r="F1268" s="306"/>
      <c r="G1268" s="306"/>
      <c r="H1268" s="53">
        <f>SUM(H1266:H1267)</f>
        <v>12.209999999999999</v>
      </c>
      <c r="I1268" s="161" t="s">
        <v>94</v>
      </c>
    </row>
    <row r="1269" spans="1:9">
      <c r="A1269" s="248"/>
      <c r="B1269" s="243"/>
      <c r="C1269" s="243"/>
      <c r="D1269" s="243"/>
      <c r="E1269" s="243"/>
      <c r="F1269" s="243"/>
      <c r="G1269" s="243"/>
      <c r="H1269" s="244"/>
      <c r="I1269" s="159"/>
    </row>
    <row r="1270" spans="1:9" ht="29.25" customHeight="1">
      <c r="A1270" s="251" t="s">
        <v>620</v>
      </c>
      <c r="B1270" s="370" t="str">
        <f>'PLANILHA ORÇAMENTÁRIA'!C200</f>
        <v>CALHA EM CHAPA GALVANIZADA, ESP. 0,65MM (GSG-24), COM DESENVOLVIMENTO DE 60CM, INCLUSIVE IÇAMENTO MANUAL VERTICAL</v>
      </c>
      <c r="C1270" s="371"/>
      <c r="D1270" s="371"/>
      <c r="E1270" s="371"/>
      <c r="F1270" s="371"/>
      <c r="G1270" s="371"/>
      <c r="H1270" s="371"/>
      <c r="I1270" s="372"/>
    </row>
    <row r="1271" spans="1:9">
      <c r="A1271" s="248"/>
      <c r="I1271" s="159"/>
    </row>
    <row r="1272" spans="1:9">
      <c r="A1272" s="249" t="s">
        <v>150</v>
      </c>
      <c r="B1272" s="306"/>
      <c r="C1272" s="306"/>
      <c r="D1272" s="306"/>
      <c r="E1272" s="306"/>
      <c r="F1272" s="306"/>
      <c r="G1272" s="52" t="s">
        <v>559</v>
      </c>
      <c r="H1272" s="52" t="s">
        <v>136</v>
      </c>
      <c r="I1272" s="161" t="s">
        <v>137</v>
      </c>
    </row>
    <row r="1273" spans="1:9">
      <c r="A1273" s="373"/>
      <c r="B1273" s="374"/>
      <c r="F1273" s="244"/>
      <c r="G1273" s="53">
        <v>3.3</v>
      </c>
      <c r="H1273" s="53">
        <v>3.3</v>
      </c>
      <c r="I1273" s="162" t="s">
        <v>118</v>
      </c>
    </row>
    <row r="1274" spans="1:9">
      <c r="A1274" s="248"/>
      <c r="F1274" s="244"/>
      <c r="G1274" s="244"/>
      <c r="H1274" s="244"/>
      <c r="I1274" s="164"/>
    </row>
    <row r="1275" spans="1:9">
      <c r="A1275" s="248"/>
      <c r="B1275" s="306" t="s">
        <v>155</v>
      </c>
      <c r="C1275" s="306"/>
      <c r="D1275" s="306"/>
      <c r="E1275" s="306"/>
      <c r="F1275" s="306"/>
      <c r="G1275" s="306"/>
      <c r="H1275" s="53">
        <f>SUM(H1273:H1274)</f>
        <v>3.3</v>
      </c>
      <c r="I1275" s="161" t="s">
        <v>118</v>
      </c>
    </row>
    <row r="1276" spans="1:9">
      <c r="A1276" s="248"/>
      <c r="B1276" s="243"/>
      <c r="C1276" s="243"/>
      <c r="D1276" s="243"/>
      <c r="E1276" s="243"/>
      <c r="F1276" s="243"/>
      <c r="G1276" s="243"/>
      <c r="H1276" s="244"/>
      <c r="I1276" s="159"/>
    </row>
    <row r="1277" spans="1:9" ht="32.25" customHeight="1">
      <c r="A1277" s="251" t="s">
        <v>623</v>
      </c>
      <c r="B1277" s="370" t="str">
        <f>'PLANILHA ORÇAMENTÁRIA'!C201</f>
        <v>CONDUTOR CIRCULAR DE ÁGUA PLUVIAL PARA DO TELHADO EM TUBO DE PVC, DIÂMETRO DE 100MM, INCLUSIVE CONEXÕES E SUPORTES</v>
      </c>
      <c r="C1277" s="371"/>
      <c r="D1277" s="371"/>
      <c r="E1277" s="371"/>
      <c r="F1277" s="371"/>
      <c r="G1277" s="371"/>
      <c r="H1277" s="371"/>
      <c r="I1277" s="372"/>
    </row>
    <row r="1278" spans="1:9">
      <c r="A1278" s="248"/>
      <c r="I1278" s="159"/>
    </row>
    <row r="1279" spans="1:9">
      <c r="A1279" s="249" t="s">
        <v>150</v>
      </c>
      <c r="B1279" s="306"/>
      <c r="C1279" s="306"/>
      <c r="D1279" s="306"/>
      <c r="E1279" s="306"/>
      <c r="F1279" s="306"/>
      <c r="G1279" s="52" t="s">
        <v>559</v>
      </c>
      <c r="H1279" s="52" t="s">
        <v>136</v>
      </c>
      <c r="I1279" s="161" t="s">
        <v>137</v>
      </c>
    </row>
    <row r="1280" spans="1:9">
      <c r="A1280" s="373"/>
      <c r="B1280" s="374"/>
      <c r="F1280" s="244"/>
      <c r="G1280" s="53">
        <v>13</v>
      </c>
      <c r="H1280" s="53">
        <v>13</v>
      </c>
      <c r="I1280" s="162" t="s">
        <v>118</v>
      </c>
    </row>
    <row r="1281" spans="1:9">
      <c r="A1281" s="248"/>
      <c r="F1281" s="244"/>
      <c r="G1281" s="244"/>
      <c r="H1281" s="244"/>
      <c r="I1281" s="164"/>
    </row>
    <row r="1282" spans="1:9">
      <c r="A1282" s="248"/>
      <c r="B1282" s="306" t="s">
        <v>155</v>
      </c>
      <c r="C1282" s="306"/>
      <c r="D1282" s="306"/>
      <c r="E1282" s="306"/>
      <c r="F1282" s="306"/>
      <c r="G1282" s="306"/>
      <c r="H1282" s="53">
        <f>SUM(H1280:H1281)</f>
        <v>13</v>
      </c>
      <c r="I1282" s="161" t="s">
        <v>118</v>
      </c>
    </row>
    <row r="1283" spans="1:9">
      <c r="A1283" s="248"/>
      <c r="B1283" s="243"/>
      <c r="C1283" s="243"/>
      <c r="D1283" s="243"/>
      <c r="E1283" s="243"/>
      <c r="F1283" s="243"/>
      <c r="G1283" s="243"/>
      <c r="H1283" s="244"/>
      <c r="I1283" s="159"/>
    </row>
    <row r="1284" spans="1:9" ht="32.25" customHeight="1">
      <c r="A1284" s="251" t="s">
        <v>628</v>
      </c>
      <c r="B1284" s="370" t="str">
        <f>'PLANILHA ORÇAMENTÁRIA'!C202</f>
        <v>RUFO E CONTRARRUFO EM CHAPA GALVANIZADA, ESP. 0,65MM (GSG-24), COM DESENVOLVIMENTO DE 60CM, INCLUSIVE IÇAMENTO MANUAL VERTICAL</v>
      </c>
      <c r="C1284" s="371"/>
      <c r="D1284" s="371"/>
      <c r="E1284" s="371"/>
      <c r="F1284" s="371"/>
      <c r="G1284" s="371"/>
      <c r="H1284" s="371"/>
      <c r="I1284" s="372"/>
    </row>
    <row r="1285" spans="1:9">
      <c r="A1285" s="248"/>
      <c r="I1285" s="159"/>
    </row>
    <row r="1286" spans="1:9">
      <c r="A1286" s="249" t="s">
        <v>150</v>
      </c>
      <c r="B1286" s="306"/>
      <c r="C1286" s="306"/>
      <c r="D1286" s="306"/>
      <c r="E1286" s="306"/>
      <c r="F1286" s="306"/>
      <c r="G1286" s="52" t="s">
        <v>559</v>
      </c>
      <c r="H1286" s="52" t="s">
        <v>136</v>
      </c>
      <c r="I1286" s="161" t="s">
        <v>137</v>
      </c>
    </row>
    <row r="1287" spans="1:9">
      <c r="A1287" s="373"/>
      <c r="B1287" s="374"/>
      <c r="F1287" s="244"/>
      <c r="G1287" s="53">
        <v>13</v>
      </c>
      <c r="H1287" s="53">
        <v>13</v>
      </c>
      <c r="I1287" s="162" t="s">
        <v>118</v>
      </c>
    </row>
    <row r="1288" spans="1:9">
      <c r="A1288" s="248"/>
      <c r="F1288" s="244"/>
      <c r="G1288" s="244"/>
      <c r="H1288" s="244"/>
      <c r="I1288" s="164"/>
    </row>
    <row r="1289" spans="1:9">
      <c r="A1289" s="248"/>
      <c r="B1289" s="306" t="s">
        <v>155</v>
      </c>
      <c r="C1289" s="306"/>
      <c r="D1289" s="306"/>
      <c r="E1289" s="306"/>
      <c r="F1289" s="306"/>
      <c r="G1289" s="306"/>
      <c r="H1289" s="53">
        <f>SUM(H1287:H1288)</f>
        <v>13</v>
      </c>
      <c r="I1289" s="161" t="s">
        <v>118</v>
      </c>
    </row>
    <row r="1290" spans="1:9">
      <c r="A1290" s="248"/>
      <c r="B1290" s="243"/>
      <c r="C1290" s="243"/>
      <c r="D1290" s="243"/>
      <c r="E1290" s="243"/>
      <c r="F1290" s="243"/>
      <c r="G1290" s="243"/>
      <c r="H1290" s="244"/>
      <c r="I1290" s="159"/>
    </row>
    <row r="1291" spans="1:9" ht="82.5" customHeight="1">
      <c r="A1291" s="251" t="s">
        <v>629</v>
      </c>
      <c r="B1291" s="370" t="str">
        <f>'PLANILHA ORÇAMENTÁRIA'!C203</f>
        <v>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v>
      </c>
      <c r="C1291" s="371"/>
      <c r="D1291" s="371"/>
      <c r="E1291" s="371"/>
      <c r="F1291" s="371"/>
      <c r="G1291" s="371"/>
      <c r="H1291" s="371"/>
      <c r="I1291" s="372"/>
    </row>
    <row r="1292" spans="1:9">
      <c r="A1292" s="248"/>
      <c r="I1292" s="159"/>
    </row>
    <row r="1293" spans="1:9">
      <c r="A1293" s="249" t="s">
        <v>150</v>
      </c>
      <c r="B1293" s="306"/>
      <c r="C1293" s="306"/>
      <c r="D1293" s="306"/>
      <c r="E1293" s="306"/>
      <c r="F1293" s="306"/>
      <c r="G1293" s="52" t="s">
        <v>548</v>
      </c>
      <c r="H1293" s="52" t="s">
        <v>136</v>
      </c>
      <c r="I1293" s="161" t="s">
        <v>137</v>
      </c>
    </row>
    <row r="1294" spans="1:9">
      <c r="A1294" s="373"/>
      <c r="B1294" s="374"/>
      <c r="F1294" s="244"/>
      <c r="G1294" s="53">
        <v>2</v>
      </c>
      <c r="H1294" s="53">
        <v>2</v>
      </c>
      <c r="I1294" s="162" t="s">
        <v>548</v>
      </c>
    </row>
    <row r="1295" spans="1:9">
      <c r="A1295" s="248"/>
      <c r="F1295" s="244"/>
      <c r="G1295" s="244"/>
      <c r="H1295" s="244"/>
      <c r="I1295" s="164"/>
    </row>
    <row r="1296" spans="1:9">
      <c r="A1296" s="248"/>
      <c r="B1296" s="306" t="s">
        <v>155</v>
      </c>
      <c r="C1296" s="306"/>
      <c r="D1296" s="306"/>
      <c r="E1296" s="306"/>
      <c r="F1296" s="306"/>
      <c r="G1296" s="306"/>
      <c r="H1296" s="53">
        <f>SUM(H1294:H1295)</f>
        <v>2</v>
      </c>
      <c r="I1296" s="161" t="s">
        <v>548</v>
      </c>
    </row>
    <row r="1297" spans="1:9">
      <c r="A1297" s="248"/>
      <c r="B1297" s="243"/>
      <c r="C1297" s="243"/>
      <c r="D1297" s="243"/>
      <c r="E1297" s="243"/>
      <c r="F1297" s="243"/>
      <c r="G1297" s="243"/>
      <c r="H1297" s="244"/>
      <c r="I1297" s="159"/>
    </row>
    <row r="1298" spans="1:9" ht="49.5" customHeight="1">
      <c r="A1298" s="251" t="s">
        <v>631</v>
      </c>
      <c r="B1298" s="370" t="str">
        <f>'PLANILHA ORÇAMENTÁRIA'!C204</f>
        <v>CONJUNTO DE UM (1) INTERRUPTOR PARALELO, CORRENTE 10A,TENSÃO 250V, (10A-250V) E UMA (1) TOMADA PADRÃO, TRÊS (3) POLOS, CORRENTE 10A, TENSÃO 250V, (2P+T/10A-250V), COM PLACA 4"X2" DE DOIS (2) POSTOS, INCLUSIVE FORNECIMENTO, INSTALAÇÃO, SUPORTE, MÓDULO E PLACA</v>
      </c>
      <c r="C1298" s="371"/>
      <c r="D1298" s="371"/>
      <c r="E1298" s="371"/>
      <c r="F1298" s="371"/>
      <c r="G1298" s="371"/>
      <c r="H1298" s="371"/>
      <c r="I1298" s="372"/>
    </row>
    <row r="1299" spans="1:9">
      <c r="A1299" s="248"/>
      <c r="I1299" s="159"/>
    </row>
    <row r="1300" spans="1:9">
      <c r="A1300" s="249" t="s">
        <v>150</v>
      </c>
      <c r="B1300" s="306"/>
      <c r="C1300" s="306"/>
      <c r="D1300" s="306"/>
      <c r="E1300" s="306"/>
      <c r="F1300" s="306"/>
      <c r="G1300" s="52" t="s">
        <v>548</v>
      </c>
      <c r="H1300" s="52" t="s">
        <v>136</v>
      </c>
      <c r="I1300" s="161" t="s">
        <v>137</v>
      </c>
    </row>
    <row r="1301" spans="1:9">
      <c r="A1301" s="373"/>
      <c r="B1301" s="374"/>
      <c r="F1301" s="244"/>
      <c r="G1301" s="53">
        <v>2</v>
      </c>
      <c r="H1301" s="53">
        <v>2</v>
      </c>
      <c r="I1301" s="162" t="s">
        <v>548</v>
      </c>
    </row>
    <row r="1302" spans="1:9">
      <c r="A1302" s="248"/>
      <c r="F1302" s="244"/>
      <c r="G1302" s="244"/>
      <c r="H1302" s="244"/>
      <c r="I1302" s="164"/>
    </row>
    <row r="1303" spans="1:9">
      <c r="A1303" s="248"/>
      <c r="B1303" s="306" t="s">
        <v>155</v>
      </c>
      <c r="C1303" s="306"/>
      <c r="D1303" s="306"/>
      <c r="E1303" s="306"/>
      <c r="F1303" s="306"/>
      <c r="G1303" s="306"/>
      <c r="H1303" s="53">
        <f>SUM(H1301:H1302)</f>
        <v>2</v>
      </c>
      <c r="I1303" s="161" t="s">
        <v>548</v>
      </c>
    </row>
    <row r="1304" spans="1:9">
      <c r="A1304" s="248"/>
      <c r="B1304" s="243"/>
      <c r="C1304" s="243"/>
      <c r="D1304" s="243"/>
      <c r="E1304" s="243"/>
      <c r="F1304" s="243"/>
      <c r="G1304" s="243"/>
      <c r="H1304" s="244"/>
      <c r="I1304" s="159"/>
    </row>
    <row r="1305" spans="1:9" ht="95.25" customHeight="1">
      <c r="A1305" s="251" t="s">
        <v>634</v>
      </c>
      <c r="B1305" s="370" t="str">
        <f>'PLANILHA ORÇAMENTÁRIA'!C205</f>
        <v>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v>
      </c>
      <c r="C1305" s="371"/>
      <c r="D1305" s="371"/>
      <c r="E1305" s="371"/>
      <c r="F1305" s="371"/>
      <c r="G1305" s="371"/>
      <c r="H1305" s="371"/>
      <c r="I1305" s="372"/>
    </row>
    <row r="1306" spans="1:9">
      <c r="A1306" s="248"/>
      <c r="I1306" s="159"/>
    </row>
    <row r="1307" spans="1:9">
      <c r="A1307" s="249" t="s">
        <v>150</v>
      </c>
      <c r="B1307" s="306"/>
      <c r="C1307" s="306"/>
      <c r="D1307" s="306"/>
      <c r="E1307" s="306"/>
      <c r="F1307" s="306"/>
      <c r="G1307" s="52" t="s">
        <v>548</v>
      </c>
      <c r="H1307" s="52" t="s">
        <v>136</v>
      </c>
      <c r="I1307" s="161" t="s">
        <v>137</v>
      </c>
    </row>
    <row r="1308" spans="1:9">
      <c r="A1308" s="373"/>
      <c r="B1308" s="374"/>
      <c r="F1308" s="244"/>
      <c r="G1308" s="53">
        <v>1</v>
      </c>
      <c r="H1308" s="53">
        <v>1</v>
      </c>
      <c r="I1308" s="162" t="s">
        <v>548</v>
      </c>
    </row>
    <row r="1309" spans="1:9">
      <c r="A1309" s="248"/>
      <c r="F1309" s="244"/>
      <c r="G1309" s="244"/>
      <c r="H1309" s="244"/>
      <c r="I1309" s="164"/>
    </row>
    <row r="1310" spans="1:9">
      <c r="A1310" s="248"/>
      <c r="B1310" s="306" t="s">
        <v>155</v>
      </c>
      <c r="C1310" s="306"/>
      <c r="D1310" s="306"/>
      <c r="E1310" s="306"/>
      <c r="F1310" s="306"/>
      <c r="G1310" s="306"/>
      <c r="H1310" s="53">
        <f>SUM(H1308:H1309)</f>
        <v>1</v>
      </c>
      <c r="I1310" s="161" t="s">
        <v>548</v>
      </c>
    </row>
    <row r="1311" spans="1:9">
      <c r="A1311" s="248"/>
      <c r="B1311" s="243"/>
      <c r="C1311" s="243"/>
      <c r="D1311" s="243"/>
      <c r="E1311" s="243"/>
      <c r="F1311" s="243"/>
      <c r="G1311" s="243"/>
      <c r="H1311" s="244"/>
      <c r="I1311" s="159"/>
    </row>
    <row r="1312" spans="1:9" ht="54" customHeight="1">
      <c r="A1312" s="251" t="s">
        <v>636</v>
      </c>
      <c r="B1312" s="370" t="str">
        <f>'PLANILHA ORÇAMENTÁRIA'!C206</f>
        <v>CONJUNTO DE DUAS (2) TOMADAS PADRÃO, TRÊS (3) POLOS, CORRENTE 10A, TENSÃO 250V, (2P+T/10A-250V), COM PLACA 4"X2" DE DOIS (2) POSTOS, INCLUSIVE FORNECIMENTO, INSTALAÇÃO, SUPORTE, MÓDULO E PLACA</v>
      </c>
      <c r="C1312" s="371"/>
      <c r="D1312" s="371"/>
      <c r="E1312" s="371"/>
      <c r="F1312" s="371"/>
      <c r="G1312" s="371"/>
      <c r="H1312" s="371"/>
      <c r="I1312" s="372"/>
    </row>
    <row r="1313" spans="1:9">
      <c r="A1313" s="248"/>
      <c r="I1313" s="159"/>
    </row>
    <row r="1314" spans="1:9">
      <c r="A1314" s="249" t="s">
        <v>150</v>
      </c>
      <c r="B1314" s="306"/>
      <c r="C1314" s="306"/>
      <c r="D1314" s="306"/>
      <c r="E1314" s="306"/>
      <c r="F1314" s="306"/>
      <c r="G1314" s="52" t="s">
        <v>548</v>
      </c>
      <c r="H1314" s="52" t="s">
        <v>136</v>
      </c>
      <c r="I1314" s="161" t="s">
        <v>137</v>
      </c>
    </row>
    <row r="1315" spans="1:9">
      <c r="A1315" s="373"/>
      <c r="B1315" s="374"/>
      <c r="F1315" s="244"/>
      <c r="G1315" s="53">
        <v>1</v>
      </c>
      <c r="H1315" s="53">
        <v>1</v>
      </c>
      <c r="I1315" s="162" t="s">
        <v>548</v>
      </c>
    </row>
    <row r="1316" spans="1:9">
      <c r="A1316" s="248"/>
      <c r="F1316" s="244"/>
      <c r="G1316" s="244"/>
      <c r="H1316" s="244"/>
      <c r="I1316" s="164"/>
    </row>
    <row r="1317" spans="1:9">
      <c r="A1317" s="248"/>
      <c r="B1317" s="306" t="s">
        <v>155</v>
      </c>
      <c r="C1317" s="306"/>
      <c r="D1317" s="306"/>
      <c r="E1317" s="306"/>
      <c r="F1317" s="306"/>
      <c r="G1317" s="306"/>
      <c r="H1317" s="53">
        <f>SUM(H1315:H1316)</f>
        <v>1</v>
      </c>
      <c r="I1317" s="161" t="s">
        <v>548</v>
      </c>
    </row>
    <row r="1318" spans="1:9">
      <c r="A1318" s="248"/>
      <c r="B1318" s="243"/>
      <c r="C1318" s="243"/>
      <c r="D1318" s="243"/>
      <c r="E1318" s="243"/>
      <c r="F1318" s="243"/>
      <c r="G1318" s="243"/>
      <c r="H1318" s="244"/>
      <c r="I1318" s="159"/>
    </row>
    <row r="1319" spans="1:9" ht="77.25" customHeight="1">
      <c r="A1319" s="251" t="s">
        <v>640</v>
      </c>
      <c r="B1319" s="370" t="str">
        <f>'PLANILHA ORÇAMENTÁRIA'!C207</f>
        <v>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v>
      </c>
      <c r="C1319" s="371"/>
      <c r="D1319" s="371"/>
      <c r="E1319" s="371"/>
      <c r="F1319" s="371"/>
      <c r="G1319" s="371"/>
      <c r="H1319" s="371"/>
      <c r="I1319" s="372"/>
    </row>
    <row r="1320" spans="1:9">
      <c r="A1320" s="248"/>
      <c r="I1320" s="159"/>
    </row>
    <row r="1321" spans="1:9">
      <c r="A1321" s="249" t="s">
        <v>150</v>
      </c>
      <c r="B1321" s="306"/>
      <c r="C1321" s="306"/>
      <c r="D1321" s="306"/>
      <c r="E1321" s="306"/>
      <c r="F1321" s="306"/>
      <c r="G1321" s="52" t="s">
        <v>548</v>
      </c>
      <c r="H1321" s="52" t="s">
        <v>136</v>
      </c>
      <c r="I1321" s="161" t="s">
        <v>137</v>
      </c>
    </row>
    <row r="1322" spans="1:9">
      <c r="A1322" s="373"/>
      <c r="B1322" s="374"/>
      <c r="F1322" s="244"/>
      <c r="G1322" s="53">
        <v>1</v>
      </c>
      <c r="H1322" s="53">
        <v>1</v>
      </c>
      <c r="I1322" s="162" t="s">
        <v>548</v>
      </c>
    </row>
    <row r="1323" spans="1:9">
      <c r="A1323" s="248"/>
      <c r="F1323" s="244"/>
      <c r="G1323" s="244"/>
      <c r="H1323" s="244"/>
      <c r="I1323" s="164"/>
    </row>
    <row r="1324" spans="1:9">
      <c r="A1324" s="248"/>
      <c r="B1324" s="306" t="s">
        <v>155</v>
      </c>
      <c r="C1324" s="306"/>
      <c r="D1324" s="306"/>
      <c r="E1324" s="306"/>
      <c r="F1324" s="306"/>
      <c r="G1324" s="306"/>
      <c r="H1324" s="53">
        <f>SUM(H1322:H1323)</f>
        <v>1</v>
      </c>
      <c r="I1324" s="161" t="s">
        <v>548</v>
      </c>
    </row>
    <row r="1325" spans="1:9">
      <c r="A1325" s="248"/>
      <c r="B1325" s="243"/>
      <c r="C1325" s="243"/>
      <c r="D1325" s="243"/>
      <c r="E1325" s="243"/>
      <c r="F1325" s="243"/>
      <c r="G1325" s="243"/>
      <c r="H1325" s="244"/>
      <c r="I1325" s="159"/>
    </row>
    <row r="1326" spans="1:9" ht="30.75" customHeight="1">
      <c r="A1326" s="251" t="s">
        <v>641</v>
      </c>
      <c r="B1326" s="370" t="str">
        <f>'PLANILHA ORÇAMENTÁRIA'!C208</f>
        <v xml:space="preserve">LUMINARIA PLAFON REDONDO COM VIDRO FOSCO DIAMETRO *25* CM, PARA 1 LAMPADA, BASE E27, POTENCIA MAXIMA 40/60 W (NAO INCLUI LAMPADA) </v>
      </c>
      <c r="C1326" s="371"/>
      <c r="D1326" s="371"/>
      <c r="E1326" s="371"/>
      <c r="F1326" s="371"/>
      <c r="G1326" s="371"/>
      <c r="H1326" s="371"/>
      <c r="I1326" s="372"/>
    </row>
    <row r="1327" spans="1:9">
      <c r="A1327" s="248"/>
      <c r="I1327" s="159"/>
    </row>
    <row r="1328" spans="1:9">
      <c r="A1328" s="249" t="s">
        <v>150</v>
      </c>
      <c r="B1328" s="306"/>
      <c r="C1328" s="306"/>
      <c r="D1328" s="306"/>
      <c r="E1328" s="306"/>
      <c r="F1328" s="306"/>
      <c r="G1328" s="52" t="s">
        <v>548</v>
      </c>
      <c r="H1328" s="52" t="s">
        <v>136</v>
      </c>
      <c r="I1328" s="161" t="s">
        <v>137</v>
      </c>
    </row>
    <row r="1329" spans="1:9">
      <c r="A1329" s="373"/>
      <c r="B1329" s="374"/>
      <c r="F1329" s="244"/>
      <c r="G1329" s="53">
        <v>1</v>
      </c>
      <c r="H1329" s="53">
        <v>1</v>
      </c>
      <c r="I1329" s="162" t="s">
        <v>548</v>
      </c>
    </row>
    <row r="1330" spans="1:9">
      <c r="A1330" s="248"/>
      <c r="F1330" s="244"/>
      <c r="G1330" s="244"/>
      <c r="H1330" s="244"/>
      <c r="I1330" s="164"/>
    </row>
    <row r="1331" spans="1:9">
      <c r="A1331" s="248"/>
      <c r="B1331" s="306" t="s">
        <v>155</v>
      </c>
      <c r="C1331" s="306"/>
      <c r="D1331" s="306"/>
      <c r="E1331" s="306"/>
      <c r="F1331" s="306"/>
      <c r="G1331" s="306"/>
      <c r="H1331" s="53">
        <f>SUM(H1329:H1330)</f>
        <v>1</v>
      </c>
      <c r="I1331" s="161" t="s">
        <v>548</v>
      </c>
    </row>
    <row r="1332" spans="1:9">
      <c r="A1332" s="248"/>
      <c r="B1332" s="243"/>
      <c r="C1332" s="243"/>
      <c r="D1332" s="243"/>
      <c r="E1332" s="243"/>
      <c r="F1332" s="243"/>
      <c r="G1332" s="243"/>
      <c r="H1332" s="244"/>
      <c r="I1332" s="159"/>
    </row>
    <row r="1333" spans="1:9" ht="30" customHeight="1">
      <c r="A1333" s="251" t="s">
        <v>646</v>
      </c>
      <c r="B1333" s="370" t="str">
        <f>'PLANILHA ORÇAMENTÁRIA'!C209</f>
        <v>LÂMPADA LED, BASE E27, POTÊNCIA DE 20W, BULBO A70, TEMPERATURA DA COR 6500K, TENSÃO 110-127V, EXCLUSIVE LUMINÁRIA</v>
      </c>
      <c r="C1333" s="371"/>
      <c r="D1333" s="371"/>
      <c r="E1333" s="371"/>
      <c r="F1333" s="371"/>
      <c r="G1333" s="371"/>
      <c r="H1333" s="371"/>
      <c r="I1333" s="372"/>
    </row>
    <row r="1334" spans="1:9">
      <c r="A1334" s="248"/>
      <c r="I1334" s="159"/>
    </row>
    <row r="1335" spans="1:9">
      <c r="A1335" s="249" t="s">
        <v>150</v>
      </c>
      <c r="B1335" s="306"/>
      <c r="C1335" s="306"/>
      <c r="D1335" s="306"/>
      <c r="E1335" s="306"/>
      <c r="F1335" s="306"/>
      <c r="G1335" s="52" t="s">
        <v>548</v>
      </c>
      <c r="H1335" s="52" t="s">
        <v>136</v>
      </c>
      <c r="I1335" s="161" t="s">
        <v>137</v>
      </c>
    </row>
    <row r="1336" spans="1:9">
      <c r="A1336" s="373"/>
      <c r="B1336" s="374"/>
      <c r="F1336" s="244"/>
      <c r="G1336" s="53">
        <v>1</v>
      </c>
      <c r="H1336" s="53">
        <v>1</v>
      </c>
      <c r="I1336" s="162" t="s">
        <v>548</v>
      </c>
    </row>
    <row r="1337" spans="1:9">
      <c r="A1337" s="248"/>
      <c r="F1337" s="244"/>
      <c r="G1337" s="244"/>
      <c r="H1337" s="244"/>
      <c r="I1337" s="164"/>
    </row>
    <row r="1338" spans="1:9">
      <c r="A1338" s="248"/>
      <c r="B1338" s="306" t="s">
        <v>155</v>
      </c>
      <c r="C1338" s="306"/>
      <c r="D1338" s="306"/>
      <c r="E1338" s="306"/>
      <c r="F1338" s="306"/>
      <c r="G1338" s="306"/>
      <c r="H1338" s="53">
        <f>SUM(H1336:H1337)</f>
        <v>1</v>
      </c>
      <c r="I1338" s="161" t="s">
        <v>548</v>
      </c>
    </row>
    <row r="1339" spans="1:9">
      <c r="A1339" s="248"/>
      <c r="B1339" s="243"/>
      <c r="C1339" s="243"/>
      <c r="D1339" s="243"/>
      <c r="E1339" s="243"/>
      <c r="F1339" s="243"/>
      <c r="G1339" s="243"/>
      <c r="H1339" s="244"/>
      <c r="I1339" s="159"/>
    </row>
    <row r="1340" spans="1:9" ht="48" customHeight="1">
      <c r="A1340" s="251" t="s">
        <v>649</v>
      </c>
      <c r="B1340" s="370" t="str">
        <f>'PLANILHA ORÇAMENTÁRIA'!C210</f>
        <v>JANELA DE ALUMÍNIO TIPO MAXIM-AR, BATENTE/ REQUADRO 3 A 14 CM, VIDRO INCLUSO, FIXAÇÃO COM PARAFUSO, SEM GUARNIÇÃO/ ALIZAR, DIMENSÕES 60X80 (A X L) CM, SEM ACABAMENTO, VEDAÇÃO COM SILICONE, EXCLUSIVE CONTRAMARCO - FORNECIMENTO E INSTALAÇÃO. AF_11/2024</v>
      </c>
      <c r="C1340" s="371"/>
      <c r="D1340" s="371"/>
      <c r="E1340" s="371"/>
      <c r="F1340" s="371"/>
      <c r="G1340" s="371"/>
      <c r="H1340" s="371"/>
      <c r="I1340" s="372"/>
    </row>
    <row r="1341" spans="1:9">
      <c r="A1341" s="248"/>
      <c r="I1341" s="159"/>
    </row>
    <row r="1342" spans="1:9">
      <c r="A1342" s="249" t="s">
        <v>150</v>
      </c>
      <c r="B1342" s="306"/>
      <c r="C1342" s="306"/>
      <c r="D1342" s="306"/>
      <c r="E1342" s="306"/>
      <c r="F1342" s="306"/>
      <c r="G1342" s="52" t="s">
        <v>548</v>
      </c>
      <c r="H1342" s="52" t="s">
        <v>136</v>
      </c>
      <c r="I1342" s="161" t="s">
        <v>137</v>
      </c>
    </row>
    <row r="1343" spans="1:9">
      <c r="A1343" s="373"/>
      <c r="B1343" s="374"/>
      <c r="F1343" s="244"/>
      <c r="G1343" s="53">
        <v>0.4</v>
      </c>
      <c r="H1343" s="53">
        <v>0.4</v>
      </c>
      <c r="I1343" s="162" t="s">
        <v>94</v>
      </c>
    </row>
    <row r="1344" spans="1:9">
      <c r="A1344" s="248"/>
      <c r="F1344" s="244"/>
      <c r="G1344" s="244"/>
      <c r="H1344" s="244"/>
      <c r="I1344" s="164"/>
    </row>
    <row r="1345" spans="1:9">
      <c r="A1345" s="248"/>
      <c r="B1345" s="306" t="s">
        <v>155</v>
      </c>
      <c r="C1345" s="306"/>
      <c r="D1345" s="306"/>
      <c r="E1345" s="306"/>
      <c r="F1345" s="306"/>
      <c r="G1345" s="306"/>
      <c r="H1345" s="53">
        <f>SUM(H1343:H1344)</f>
        <v>0.4</v>
      </c>
      <c r="I1345" s="161" t="s">
        <v>94</v>
      </c>
    </row>
    <row r="1346" spans="1:9">
      <c r="A1346" s="248"/>
      <c r="B1346" s="243"/>
      <c r="C1346" s="243"/>
      <c r="D1346" s="243"/>
      <c r="E1346" s="243"/>
      <c r="F1346" s="243"/>
      <c r="G1346" s="243"/>
      <c r="H1346" s="244"/>
      <c r="I1346" s="159"/>
    </row>
    <row r="1347" spans="1:9">
      <c r="A1347" s="251" t="s">
        <v>651</v>
      </c>
      <c r="B1347" s="370" t="str">
        <f>'PLANILHA ORÇAMENTÁRIA'!C211</f>
        <v>CONTRAMARCO DE ALUMÍNIO, FIXAÇÃO COM ARGAMASSA - FORNECIMENTO E INSTALAÇÃO. AF_11/2024</v>
      </c>
      <c r="C1347" s="371"/>
      <c r="D1347" s="371"/>
      <c r="E1347" s="371"/>
      <c r="F1347" s="371"/>
      <c r="G1347" s="371"/>
      <c r="H1347" s="371"/>
      <c r="I1347" s="372"/>
    </row>
    <row r="1348" spans="1:9">
      <c r="A1348" s="248"/>
      <c r="I1348" s="159"/>
    </row>
    <row r="1349" spans="1:9">
      <c r="A1349" s="249" t="s">
        <v>150</v>
      </c>
      <c r="B1349" s="306"/>
      <c r="C1349" s="306"/>
      <c r="D1349" s="306"/>
      <c r="E1349" s="306"/>
      <c r="F1349" s="306"/>
      <c r="G1349" s="52" t="s">
        <v>548</v>
      </c>
      <c r="H1349" s="52" t="s">
        <v>136</v>
      </c>
      <c r="I1349" s="161" t="s">
        <v>137</v>
      </c>
    </row>
    <row r="1350" spans="1:9">
      <c r="A1350" s="373"/>
      <c r="B1350" s="374"/>
      <c r="F1350" s="244"/>
      <c r="G1350" s="53">
        <v>2.4</v>
      </c>
      <c r="H1350" s="53">
        <v>2.4</v>
      </c>
      <c r="I1350" s="162" t="s">
        <v>118</v>
      </c>
    </row>
    <row r="1351" spans="1:9">
      <c r="A1351" s="248"/>
      <c r="F1351" s="244"/>
      <c r="G1351" s="244"/>
      <c r="H1351" s="244"/>
      <c r="I1351" s="164"/>
    </row>
    <row r="1352" spans="1:9">
      <c r="A1352" s="248"/>
      <c r="B1352" s="306" t="s">
        <v>155</v>
      </c>
      <c r="C1352" s="306"/>
      <c r="D1352" s="306"/>
      <c r="E1352" s="306"/>
      <c r="F1352" s="306"/>
      <c r="G1352" s="306"/>
      <c r="H1352" s="53">
        <f>SUM(H1350:H1351)</f>
        <v>2.4</v>
      </c>
      <c r="I1352" s="161" t="s">
        <v>118</v>
      </c>
    </row>
    <row r="1353" spans="1:9">
      <c r="A1353" s="248"/>
      <c r="B1353" s="243"/>
      <c r="C1353" s="243"/>
      <c r="D1353" s="243"/>
      <c r="E1353" s="243"/>
      <c r="F1353" s="243"/>
      <c r="G1353" s="243"/>
      <c r="H1353" s="244"/>
      <c r="I1353" s="159"/>
    </row>
    <row r="1354" spans="1:9" ht="15">
      <c r="A1354" s="255">
        <v>16</v>
      </c>
      <c r="B1354" s="387" t="s">
        <v>6</v>
      </c>
      <c r="C1354" s="388"/>
      <c r="D1354" s="388"/>
      <c r="E1354" s="388"/>
      <c r="F1354" s="388"/>
      <c r="G1354" s="388"/>
      <c r="H1354" s="388"/>
      <c r="I1354" s="389"/>
    </row>
    <row r="1355" spans="1:9">
      <c r="A1355" s="248"/>
      <c r="B1355" s="243"/>
      <c r="C1355" s="243"/>
      <c r="D1355" s="243"/>
      <c r="E1355" s="243"/>
      <c r="F1355" s="243"/>
      <c r="G1355" s="243"/>
      <c r="H1355" s="244"/>
      <c r="I1355" s="159"/>
    </row>
    <row r="1356" spans="1:9">
      <c r="A1356" s="253" t="s">
        <v>566</v>
      </c>
      <c r="B1356" s="410" t="str">
        <f>'PLANILHA ORÇAMENTÁRIA'!C214</f>
        <v>LIMPEZA DE OBRA</v>
      </c>
      <c r="C1356" s="371"/>
      <c r="D1356" s="371"/>
      <c r="E1356" s="371"/>
      <c r="F1356" s="371"/>
      <c r="G1356" s="371"/>
      <c r="H1356" s="371"/>
      <c r="I1356" s="372"/>
    </row>
    <row r="1357" spans="1:9">
      <c r="A1357" s="248"/>
      <c r="I1357" s="159"/>
    </row>
    <row r="1358" spans="1:9">
      <c r="A1358" s="249" t="s">
        <v>150</v>
      </c>
      <c r="B1358" s="306"/>
      <c r="C1358" s="306"/>
      <c r="D1358" s="306"/>
      <c r="E1358" s="306"/>
      <c r="F1358" s="384"/>
      <c r="G1358" s="52" t="s">
        <v>151</v>
      </c>
      <c r="H1358" s="80" t="s">
        <v>136</v>
      </c>
      <c r="I1358" s="161" t="s">
        <v>137</v>
      </c>
    </row>
    <row r="1359" spans="1:9">
      <c r="A1359" s="386"/>
      <c r="B1359" s="374"/>
      <c r="E1359" s="244"/>
      <c r="F1359" s="244"/>
      <c r="G1359" s="53">
        <v>121.57</v>
      </c>
      <c r="H1359" s="53">
        <f>G1359</f>
        <v>121.57</v>
      </c>
      <c r="I1359" s="162" t="s">
        <v>94</v>
      </c>
    </row>
    <row r="1360" spans="1:9">
      <c r="A1360" s="248"/>
      <c r="I1360" s="159"/>
    </row>
    <row r="1361" spans="1:9">
      <c r="A1361" s="248"/>
      <c r="B1361" s="306" t="s">
        <v>155</v>
      </c>
      <c r="C1361" s="306"/>
      <c r="D1361" s="306"/>
      <c r="E1361" s="306"/>
      <c r="F1361" s="306"/>
      <c r="G1361" s="306"/>
      <c r="H1361" s="53">
        <f>SUM(H1359)</f>
        <v>121.57</v>
      </c>
      <c r="I1361" s="161" t="s">
        <v>94</v>
      </c>
    </row>
    <row r="1362" spans="1:9">
      <c r="A1362" s="248"/>
      <c r="I1362" s="159"/>
    </row>
    <row r="1363" spans="1:9">
      <c r="A1363" s="248"/>
      <c r="I1363" s="159"/>
    </row>
    <row r="1364" spans="1:9">
      <c r="A1364" s="248"/>
      <c r="I1364" s="159"/>
    </row>
    <row r="1365" spans="1:9">
      <c r="A1365" s="248"/>
      <c r="I1365" s="159"/>
    </row>
    <row r="1366" spans="1:9">
      <c r="A1366" s="248"/>
      <c r="I1366" s="159"/>
    </row>
    <row r="1367" spans="1:9">
      <c r="A1367" s="248"/>
      <c r="I1367" s="159"/>
    </row>
    <row r="1368" spans="1:9">
      <c r="A1368" s="248"/>
      <c r="D1368" s="300" t="s">
        <v>142</v>
      </c>
      <c r="E1368" s="300"/>
      <c r="I1368" s="159"/>
    </row>
    <row r="1369" spans="1:9">
      <c r="A1369" s="248"/>
      <c r="D1369" s="300" t="s">
        <v>417</v>
      </c>
      <c r="E1369" s="300"/>
      <c r="I1369" s="159"/>
    </row>
    <row r="1370" spans="1:9" ht="15" thickBot="1">
      <c r="A1370" s="254"/>
      <c r="B1370" s="165"/>
      <c r="C1370" s="165"/>
      <c r="D1370" s="165"/>
      <c r="E1370" s="165"/>
      <c r="F1370" s="165"/>
      <c r="G1370" s="165"/>
      <c r="H1370" s="165"/>
      <c r="I1370" s="166"/>
    </row>
  </sheetData>
  <mergeCells count="828">
    <mergeCell ref="B1326:I1326"/>
    <mergeCell ref="B1328:F1328"/>
    <mergeCell ref="A1329:B1329"/>
    <mergeCell ref="B1331:D1331"/>
    <mergeCell ref="E1331:G1331"/>
    <mergeCell ref="B1312:I1312"/>
    <mergeCell ref="B1314:F1314"/>
    <mergeCell ref="A1315:B1315"/>
    <mergeCell ref="B1317:D1317"/>
    <mergeCell ref="E1317:G1317"/>
    <mergeCell ref="B1319:I1319"/>
    <mergeCell ref="B1321:F1321"/>
    <mergeCell ref="A1322:B1322"/>
    <mergeCell ref="B1324:D1324"/>
    <mergeCell ref="E1324:G1324"/>
    <mergeCell ref="B1298:I1298"/>
    <mergeCell ref="B1300:F1300"/>
    <mergeCell ref="A1301:B1301"/>
    <mergeCell ref="B1303:D1303"/>
    <mergeCell ref="E1303:G1303"/>
    <mergeCell ref="B1305:I1305"/>
    <mergeCell ref="B1307:F1307"/>
    <mergeCell ref="A1308:B1308"/>
    <mergeCell ref="B1310:D1310"/>
    <mergeCell ref="E1310:G1310"/>
    <mergeCell ref="B1284:I1284"/>
    <mergeCell ref="B1286:F1286"/>
    <mergeCell ref="A1287:B1287"/>
    <mergeCell ref="B1289:D1289"/>
    <mergeCell ref="E1289:G1289"/>
    <mergeCell ref="B1291:I1291"/>
    <mergeCell ref="B1293:F1293"/>
    <mergeCell ref="A1294:B1294"/>
    <mergeCell ref="B1296:D1296"/>
    <mergeCell ref="E1296:G1296"/>
    <mergeCell ref="A1273:B1273"/>
    <mergeCell ref="B1275:D1275"/>
    <mergeCell ref="E1275:G1275"/>
    <mergeCell ref="B1272:F1272"/>
    <mergeCell ref="B1277:I1277"/>
    <mergeCell ref="B1279:F1279"/>
    <mergeCell ref="A1280:B1280"/>
    <mergeCell ref="B1282:D1282"/>
    <mergeCell ref="E1282:G1282"/>
    <mergeCell ref="B1261:D1261"/>
    <mergeCell ref="E1261:G1261"/>
    <mergeCell ref="B1258:E1258"/>
    <mergeCell ref="B1263:I1263"/>
    <mergeCell ref="B1265:E1265"/>
    <mergeCell ref="A1266:B1266"/>
    <mergeCell ref="B1268:D1268"/>
    <mergeCell ref="E1268:G1268"/>
    <mergeCell ref="B1270:I1270"/>
    <mergeCell ref="B1246:I1246"/>
    <mergeCell ref="B1248:D1248"/>
    <mergeCell ref="A1249:B1249"/>
    <mergeCell ref="B1254:D1254"/>
    <mergeCell ref="E1254:G1254"/>
    <mergeCell ref="B1256:I1256"/>
    <mergeCell ref="A1259:B1259"/>
    <mergeCell ref="B1215:G1215"/>
    <mergeCell ref="B1238:I1238"/>
    <mergeCell ref="B1240:D1240"/>
    <mergeCell ref="A1241:B1241"/>
    <mergeCell ref="B1244:D1244"/>
    <mergeCell ref="E1244:G1244"/>
    <mergeCell ref="B1230:I1230"/>
    <mergeCell ref="A1233:B1233"/>
    <mergeCell ref="B1236:D1236"/>
    <mergeCell ref="E1236:G1236"/>
    <mergeCell ref="B1232:E1232"/>
    <mergeCell ref="B1219:D1219"/>
    <mergeCell ref="E1219:G1219"/>
    <mergeCell ref="A1216:B1216"/>
    <mergeCell ref="A1217:B1217"/>
    <mergeCell ref="B1221:I1221"/>
    <mergeCell ref="B1223:D1223"/>
    <mergeCell ref="A1224:B1224"/>
    <mergeCell ref="B1228:D1228"/>
    <mergeCell ref="E1228:G1228"/>
    <mergeCell ref="B1205:D1205"/>
    <mergeCell ref="B1211:D1211"/>
    <mergeCell ref="E1211:G1211"/>
    <mergeCell ref="B1173:I1173"/>
    <mergeCell ref="B1175:D1175"/>
    <mergeCell ref="B1181:D1181"/>
    <mergeCell ref="E1181:G1181"/>
    <mergeCell ref="B1213:I1213"/>
    <mergeCell ref="B1183:I1183"/>
    <mergeCell ref="B1185:D1185"/>
    <mergeCell ref="B1191:D1191"/>
    <mergeCell ref="E1191:G1191"/>
    <mergeCell ref="B1193:I1193"/>
    <mergeCell ref="B1195:D1195"/>
    <mergeCell ref="B1201:D1201"/>
    <mergeCell ref="E1201:G1201"/>
    <mergeCell ref="B1203:I1203"/>
    <mergeCell ref="B1161:D1161"/>
    <mergeCell ref="E1161:G1161"/>
    <mergeCell ref="B1155:D1155"/>
    <mergeCell ref="B1163:I1163"/>
    <mergeCell ref="B1165:D1165"/>
    <mergeCell ref="B1171:D1171"/>
    <mergeCell ref="E1171:G1171"/>
    <mergeCell ref="B1144:D1144"/>
    <mergeCell ref="E1144:G1144"/>
    <mergeCell ref="B1138:E1138"/>
    <mergeCell ref="B1146:I1146"/>
    <mergeCell ref="B1148:E1148"/>
    <mergeCell ref="A1149:B1149"/>
    <mergeCell ref="B1151:D1151"/>
    <mergeCell ref="E1151:G1151"/>
    <mergeCell ref="B1153:I1153"/>
    <mergeCell ref="B1129:I1129"/>
    <mergeCell ref="A1132:B1132"/>
    <mergeCell ref="B1134:D1134"/>
    <mergeCell ref="E1134:G1134"/>
    <mergeCell ref="B1131:F1131"/>
    <mergeCell ref="B1136:I1136"/>
    <mergeCell ref="B1115:I1115"/>
    <mergeCell ref="B1117:E1117"/>
    <mergeCell ref="A1118:B1118"/>
    <mergeCell ref="B1120:D1120"/>
    <mergeCell ref="E1120:G1120"/>
    <mergeCell ref="B1122:I1122"/>
    <mergeCell ref="B1124:E1124"/>
    <mergeCell ref="A1125:B1125"/>
    <mergeCell ref="B1127:D1127"/>
    <mergeCell ref="E1127:G1127"/>
    <mergeCell ref="B1106:D1106"/>
    <mergeCell ref="E1106:G1106"/>
    <mergeCell ref="B1108:I1108"/>
    <mergeCell ref="B1113:D1113"/>
    <mergeCell ref="E1113:G1113"/>
    <mergeCell ref="B1096:D1096"/>
    <mergeCell ref="A1097:B1097"/>
    <mergeCell ref="B1099:D1099"/>
    <mergeCell ref="E1099:G1099"/>
    <mergeCell ref="B1101:I1101"/>
    <mergeCell ref="A1104:B1104"/>
    <mergeCell ref="A1111:B1111"/>
    <mergeCell ref="B1103:E1103"/>
    <mergeCell ref="B1110:E1110"/>
    <mergeCell ref="B1083:I1083"/>
    <mergeCell ref="B1085:I1085"/>
    <mergeCell ref="A1088:B1088"/>
    <mergeCell ref="B1092:D1092"/>
    <mergeCell ref="E1092:G1092"/>
    <mergeCell ref="A1089:B1089"/>
    <mergeCell ref="B1087:D1087"/>
    <mergeCell ref="A1090:B1090"/>
    <mergeCell ref="B1094:I1094"/>
    <mergeCell ref="B766:I766"/>
    <mergeCell ref="B768:F768"/>
    <mergeCell ref="B769:F769"/>
    <mergeCell ref="B771:D771"/>
    <mergeCell ref="E771:G771"/>
    <mergeCell ref="B773:I773"/>
    <mergeCell ref="B775:F775"/>
    <mergeCell ref="B776:F776"/>
    <mergeCell ref="B778:D778"/>
    <mergeCell ref="E778:G778"/>
    <mergeCell ref="B752:I752"/>
    <mergeCell ref="B754:F754"/>
    <mergeCell ref="B755:F755"/>
    <mergeCell ref="B757:D757"/>
    <mergeCell ref="E757:G757"/>
    <mergeCell ref="B759:I759"/>
    <mergeCell ref="B761:F761"/>
    <mergeCell ref="B762:F762"/>
    <mergeCell ref="B764:D764"/>
    <mergeCell ref="E764:G764"/>
    <mergeCell ref="B738:I738"/>
    <mergeCell ref="B740:F740"/>
    <mergeCell ref="B741:F741"/>
    <mergeCell ref="B743:D743"/>
    <mergeCell ref="E743:G743"/>
    <mergeCell ref="B745:I745"/>
    <mergeCell ref="B747:F747"/>
    <mergeCell ref="B748:F748"/>
    <mergeCell ref="B750:D750"/>
    <mergeCell ref="E750:G750"/>
    <mergeCell ref="B724:I724"/>
    <mergeCell ref="B726:F726"/>
    <mergeCell ref="B727:F727"/>
    <mergeCell ref="B729:D729"/>
    <mergeCell ref="E729:G729"/>
    <mergeCell ref="B731:I731"/>
    <mergeCell ref="B733:F733"/>
    <mergeCell ref="B734:F734"/>
    <mergeCell ref="B736:D736"/>
    <mergeCell ref="E736:G736"/>
    <mergeCell ref="B710:I710"/>
    <mergeCell ref="B712:F712"/>
    <mergeCell ref="B713:F713"/>
    <mergeCell ref="B715:D715"/>
    <mergeCell ref="E715:G715"/>
    <mergeCell ref="B717:I717"/>
    <mergeCell ref="B719:F719"/>
    <mergeCell ref="B720:F720"/>
    <mergeCell ref="B722:D722"/>
    <mergeCell ref="E722:G722"/>
    <mergeCell ref="B698:F698"/>
    <mergeCell ref="B699:F699"/>
    <mergeCell ref="B701:D701"/>
    <mergeCell ref="E701:G701"/>
    <mergeCell ref="B703:I703"/>
    <mergeCell ref="B705:F705"/>
    <mergeCell ref="B706:F706"/>
    <mergeCell ref="B708:D708"/>
    <mergeCell ref="E708:G708"/>
    <mergeCell ref="B692:F692"/>
    <mergeCell ref="B694:D694"/>
    <mergeCell ref="E694:G694"/>
    <mergeCell ref="B696:I696"/>
    <mergeCell ref="B678:I678"/>
    <mergeCell ref="B680:I680"/>
    <mergeCell ref="B682:F682"/>
    <mergeCell ref="B683:F683"/>
    <mergeCell ref="B685:D685"/>
    <mergeCell ref="E685:G685"/>
    <mergeCell ref="B671:I671"/>
    <mergeCell ref="B673:F673"/>
    <mergeCell ref="B674:F674"/>
    <mergeCell ref="B676:D676"/>
    <mergeCell ref="E676:G676"/>
    <mergeCell ref="B687:I687"/>
    <mergeCell ref="A688:I688"/>
    <mergeCell ref="B689:I689"/>
    <mergeCell ref="B691:F691"/>
    <mergeCell ref="B659:F659"/>
    <mergeCell ref="B660:F660"/>
    <mergeCell ref="B662:D662"/>
    <mergeCell ref="E662:G662"/>
    <mergeCell ref="B664:I664"/>
    <mergeCell ref="B666:F666"/>
    <mergeCell ref="B667:F667"/>
    <mergeCell ref="B669:D669"/>
    <mergeCell ref="E669:G669"/>
    <mergeCell ref="B293:F293"/>
    <mergeCell ref="B319:I319"/>
    <mergeCell ref="B305:I305"/>
    <mergeCell ref="E625:G625"/>
    <mergeCell ref="B622:F622"/>
    <mergeCell ref="B623:F623"/>
    <mergeCell ref="B627:I627"/>
    <mergeCell ref="B629:F629"/>
    <mergeCell ref="B630:F630"/>
    <mergeCell ref="A617:I617"/>
    <mergeCell ref="B618:I618"/>
    <mergeCell ref="B620:I620"/>
    <mergeCell ref="B625:D625"/>
    <mergeCell ref="B608:I608"/>
    <mergeCell ref="B610:C610"/>
    <mergeCell ref="A611:B611"/>
    <mergeCell ref="A542:F542"/>
    <mergeCell ref="B581:I581"/>
    <mergeCell ref="B583:F583"/>
    <mergeCell ref="B590:D590"/>
    <mergeCell ref="E590:G590"/>
    <mergeCell ref="B616:I616"/>
    <mergeCell ref="B606:D606"/>
    <mergeCell ref="E606:G606"/>
    <mergeCell ref="A171:B171"/>
    <mergeCell ref="E171:G171"/>
    <mergeCell ref="B174:D174"/>
    <mergeCell ref="E174:G174"/>
    <mergeCell ref="B176:I176"/>
    <mergeCell ref="B178:D178"/>
    <mergeCell ref="A179:B179"/>
    <mergeCell ref="E179:G179"/>
    <mergeCell ref="B183:D183"/>
    <mergeCell ref="E183:G183"/>
    <mergeCell ref="B160:I160"/>
    <mergeCell ref="A163:B163"/>
    <mergeCell ref="B158:I158"/>
    <mergeCell ref="B162:D162"/>
    <mergeCell ref="E163:G163"/>
    <mergeCell ref="B166:D166"/>
    <mergeCell ref="E166:G166"/>
    <mergeCell ref="B168:I168"/>
    <mergeCell ref="B170:D170"/>
    <mergeCell ref="D143:G143"/>
    <mergeCell ref="B146:D146"/>
    <mergeCell ref="E146:G146"/>
    <mergeCell ref="B148:I148"/>
    <mergeCell ref="A151:B151"/>
    <mergeCell ref="D151:G151"/>
    <mergeCell ref="D152:G152"/>
    <mergeCell ref="B156:D156"/>
    <mergeCell ref="E156:G156"/>
    <mergeCell ref="B150:G150"/>
    <mergeCell ref="B130:I130"/>
    <mergeCell ref="A133:B133"/>
    <mergeCell ref="D133:G133"/>
    <mergeCell ref="B137:D137"/>
    <mergeCell ref="E137:G137"/>
    <mergeCell ref="D134:G134"/>
    <mergeCell ref="B139:I139"/>
    <mergeCell ref="A142:B142"/>
    <mergeCell ref="D142:G142"/>
    <mergeCell ref="B141:G141"/>
    <mergeCell ref="B132:G132"/>
    <mergeCell ref="A117:B117"/>
    <mergeCell ref="B120:D120"/>
    <mergeCell ref="E120:G120"/>
    <mergeCell ref="B122:I122"/>
    <mergeCell ref="A125:B125"/>
    <mergeCell ref="B128:D128"/>
    <mergeCell ref="E128:G128"/>
    <mergeCell ref="D117:G117"/>
    <mergeCell ref="D125:G125"/>
    <mergeCell ref="A103:I103"/>
    <mergeCell ref="B104:I104"/>
    <mergeCell ref="B106:I106"/>
    <mergeCell ref="B108:D108"/>
    <mergeCell ref="A109:B109"/>
    <mergeCell ref="B112:D112"/>
    <mergeCell ref="E112:G112"/>
    <mergeCell ref="B114:I114"/>
    <mergeCell ref="E109:G109"/>
    <mergeCell ref="B287:I287"/>
    <mergeCell ref="B291:I291"/>
    <mergeCell ref="B296:D296"/>
    <mergeCell ref="E296:G296"/>
    <mergeCell ref="B540:I540"/>
    <mergeCell ref="B546:D546"/>
    <mergeCell ref="E546:G546"/>
    <mergeCell ref="B592:I592"/>
    <mergeCell ref="B598:D598"/>
    <mergeCell ref="E598:G598"/>
    <mergeCell ref="B482:I482"/>
    <mergeCell ref="E538:G538"/>
    <mergeCell ref="B501:D501"/>
    <mergeCell ref="E501:G501"/>
    <mergeCell ref="B572:D572"/>
    <mergeCell ref="E572:G572"/>
    <mergeCell ref="B576:F576"/>
    <mergeCell ref="B503:I503"/>
    <mergeCell ref="B451:E451"/>
    <mergeCell ref="B326:D326"/>
    <mergeCell ref="E326:G326"/>
    <mergeCell ref="B321:E321"/>
    <mergeCell ref="B340:D340"/>
    <mergeCell ref="E340:G340"/>
    <mergeCell ref="B782:I782"/>
    <mergeCell ref="B784:F784"/>
    <mergeCell ref="B785:F785"/>
    <mergeCell ref="B787:D787"/>
    <mergeCell ref="E787:G787"/>
    <mergeCell ref="B632:D632"/>
    <mergeCell ref="E632:G632"/>
    <mergeCell ref="B634:I634"/>
    <mergeCell ref="B636:I636"/>
    <mergeCell ref="B638:F638"/>
    <mergeCell ref="B639:F639"/>
    <mergeCell ref="B641:D641"/>
    <mergeCell ref="E641:G641"/>
    <mergeCell ref="B643:I643"/>
    <mergeCell ref="B645:F645"/>
    <mergeCell ref="B646:F646"/>
    <mergeCell ref="B648:D648"/>
    <mergeCell ref="E648:G648"/>
    <mergeCell ref="B650:I650"/>
    <mergeCell ref="B652:F652"/>
    <mergeCell ref="B653:F653"/>
    <mergeCell ref="B655:D655"/>
    <mergeCell ref="E655:G655"/>
    <mergeCell ref="B657:I657"/>
    <mergeCell ref="A9:I9"/>
    <mergeCell ref="A5:F5"/>
    <mergeCell ref="A6:F6"/>
    <mergeCell ref="A7:F7"/>
    <mergeCell ref="G6:I6"/>
    <mergeCell ref="G5:I5"/>
    <mergeCell ref="A4:I4"/>
    <mergeCell ref="A3:I3"/>
    <mergeCell ref="A1:I2"/>
    <mergeCell ref="H7:I7"/>
    <mergeCell ref="A8:I8"/>
    <mergeCell ref="B26:I26"/>
    <mergeCell ref="B28:I28"/>
    <mergeCell ref="B24:I24"/>
    <mergeCell ref="B30:D30"/>
    <mergeCell ref="B39:I39"/>
    <mergeCell ref="E30:G30"/>
    <mergeCell ref="B48:F48"/>
    <mergeCell ref="B60:I60"/>
    <mergeCell ref="B41:E41"/>
    <mergeCell ref="A42:B42"/>
    <mergeCell ref="B44:D44"/>
    <mergeCell ref="E44:G44"/>
    <mergeCell ref="B46:I46"/>
    <mergeCell ref="B32:I32"/>
    <mergeCell ref="A35:B35"/>
    <mergeCell ref="B37:D37"/>
    <mergeCell ref="E37:G37"/>
    <mergeCell ref="B34:F34"/>
    <mergeCell ref="B358:D358"/>
    <mergeCell ref="E358:G358"/>
    <mergeCell ref="A363:B363"/>
    <mergeCell ref="B370:D370"/>
    <mergeCell ref="E370:G370"/>
    <mergeCell ref="B330:I330"/>
    <mergeCell ref="B312:I312"/>
    <mergeCell ref="B294:F294"/>
    <mergeCell ref="B307:F307"/>
    <mergeCell ref="A308:F308"/>
    <mergeCell ref="B310:D310"/>
    <mergeCell ref="E310:G310"/>
    <mergeCell ref="B314:F314"/>
    <mergeCell ref="A315:F315"/>
    <mergeCell ref="B317:D317"/>
    <mergeCell ref="E317:G317"/>
    <mergeCell ref="A333:B333"/>
    <mergeCell ref="B298:I298"/>
    <mergeCell ref="B300:F300"/>
    <mergeCell ref="A301:B301"/>
    <mergeCell ref="B303:D303"/>
    <mergeCell ref="E303:G303"/>
    <mergeCell ref="A289:I289"/>
    <mergeCell ref="B409:D409"/>
    <mergeCell ref="E409:G409"/>
    <mergeCell ref="B449:I449"/>
    <mergeCell ref="B360:I360"/>
    <mergeCell ref="B362:D362"/>
    <mergeCell ref="B328:I328"/>
    <mergeCell ref="B381:I381"/>
    <mergeCell ref="B383:I383"/>
    <mergeCell ref="B385:I385"/>
    <mergeCell ref="B390:D390"/>
    <mergeCell ref="E390:G390"/>
    <mergeCell ref="B387:F387"/>
    <mergeCell ref="B392:I392"/>
    <mergeCell ref="E445:G445"/>
    <mergeCell ref="B431:D431"/>
    <mergeCell ref="B394:F394"/>
    <mergeCell ref="B413:F413"/>
    <mergeCell ref="B342:I342"/>
    <mergeCell ref="B372:I372"/>
    <mergeCell ref="B374:E374"/>
    <mergeCell ref="B379:D379"/>
    <mergeCell ref="E379:G379"/>
    <mergeCell ref="B344:F344"/>
    <mergeCell ref="B1361:D1361"/>
    <mergeCell ref="E1361:G1361"/>
    <mergeCell ref="B614:D614"/>
    <mergeCell ref="E614:G614"/>
    <mergeCell ref="B1354:I1354"/>
    <mergeCell ref="B1356:I1356"/>
    <mergeCell ref="B1358:F1358"/>
    <mergeCell ref="B780:I780"/>
    <mergeCell ref="B480:D480"/>
    <mergeCell ref="E480:G480"/>
    <mergeCell ref="B484:I484"/>
    <mergeCell ref="E519:G519"/>
    <mergeCell ref="B505:F505"/>
    <mergeCell ref="B521:I521"/>
    <mergeCell ref="B574:I574"/>
    <mergeCell ref="A577:B577"/>
    <mergeCell ref="B579:D579"/>
    <mergeCell ref="E579:G579"/>
    <mergeCell ref="B548:I548"/>
    <mergeCell ref="B550:D550"/>
    <mergeCell ref="B523:D523"/>
    <mergeCell ref="B519:D519"/>
    <mergeCell ref="B600:I600"/>
    <mergeCell ref="B538:D538"/>
    <mergeCell ref="B92:D92"/>
    <mergeCell ref="E92:G92"/>
    <mergeCell ref="B76:D76"/>
    <mergeCell ref="A1359:B1359"/>
    <mergeCell ref="B427:D427"/>
    <mergeCell ref="E427:G427"/>
    <mergeCell ref="B429:I429"/>
    <mergeCell ref="B411:I411"/>
    <mergeCell ref="B473:D473"/>
    <mergeCell ref="E473:G473"/>
    <mergeCell ref="B477:F477"/>
    <mergeCell ref="A478:B478"/>
    <mergeCell ref="B456:D456"/>
    <mergeCell ref="E456:G456"/>
    <mergeCell ref="B460:F460"/>
    <mergeCell ref="B445:D445"/>
    <mergeCell ref="B465:I465"/>
    <mergeCell ref="B475:I475"/>
    <mergeCell ref="B447:I447"/>
    <mergeCell ref="B217:D217"/>
    <mergeCell ref="A218:B218"/>
    <mergeCell ref="E218:G218"/>
    <mergeCell ref="B221:D221"/>
    <mergeCell ref="E221:G221"/>
    <mergeCell ref="B69:D69"/>
    <mergeCell ref="E69:G69"/>
    <mergeCell ref="B66:G66"/>
    <mergeCell ref="B51:D51"/>
    <mergeCell ref="E51:F51"/>
    <mergeCell ref="B49:F49"/>
    <mergeCell ref="B71:I71"/>
    <mergeCell ref="A74:B74"/>
    <mergeCell ref="A61:I61"/>
    <mergeCell ref="B64:I64"/>
    <mergeCell ref="A67:B67"/>
    <mergeCell ref="B62:I62"/>
    <mergeCell ref="B53:I53"/>
    <mergeCell ref="B55:F55"/>
    <mergeCell ref="B56:F56"/>
    <mergeCell ref="B58:D58"/>
    <mergeCell ref="E58:F58"/>
    <mergeCell ref="A212:I212"/>
    <mergeCell ref="E191:G191"/>
    <mergeCell ref="B193:I193"/>
    <mergeCell ref="B199:D199"/>
    <mergeCell ref="E199:G199"/>
    <mergeCell ref="B201:I201"/>
    <mergeCell ref="B203:D203"/>
    <mergeCell ref="E76:G76"/>
    <mergeCell ref="B73:F73"/>
    <mergeCell ref="B78:I78"/>
    <mergeCell ref="A81:B81"/>
    <mergeCell ref="B84:D84"/>
    <mergeCell ref="E84:G84"/>
    <mergeCell ref="B80:D80"/>
    <mergeCell ref="B185:I185"/>
    <mergeCell ref="B187:E187"/>
    <mergeCell ref="B211:I211"/>
    <mergeCell ref="B94:I94"/>
    <mergeCell ref="A97:B97"/>
    <mergeCell ref="B102:D102"/>
    <mergeCell ref="E102:G102"/>
    <mergeCell ref="B86:I86"/>
    <mergeCell ref="B88:D88"/>
    <mergeCell ref="A89:B89"/>
    <mergeCell ref="B209:D209"/>
    <mergeCell ref="E209:G209"/>
    <mergeCell ref="B188:E188"/>
    <mergeCell ref="B189:E189"/>
    <mergeCell ref="B204:E204"/>
    <mergeCell ref="B206:E206"/>
    <mergeCell ref="B195:E195"/>
    <mergeCell ref="B196:E196"/>
    <mergeCell ref="B197:E197"/>
    <mergeCell ref="B191:D191"/>
    <mergeCell ref="B233:D233"/>
    <mergeCell ref="A234:B234"/>
    <mergeCell ref="E234:G234"/>
    <mergeCell ref="B238:D238"/>
    <mergeCell ref="E238:G238"/>
    <mergeCell ref="B240:I240"/>
    <mergeCell ref="B213:I213"/>
    <mergeCell ref="B242:I242"/>
    <mergeCell ref="B244:D244"/>
    <mergeCell ref="A222:I222"/>
    <mergeCell ref="B223:I223"/>
    <mergeCell ref="B225:D225"/>
    <mergeCell ref="A226:B226"/>
    <mergeCell ref="E226:G226"/>
    <mergeCell ref="B229:D229"/>
    <mergeCell ref="E229:G229"/>
    <mergeCell ref="A230:I230"/>
    <mergeCell ref="B231:I231"/>
    <mergeCell ref="B215:I215"/>
    <mergeCell ref="A245:B245"/>
    <mergeCell ref="E245:G245"/>
    <mergeCell ref="B248:D248"/>
    <mergeCell ref="E248:G248"/>
    <mergeCell ref="B250:I250"/>
    <mergeCell ref="B252:D252"/>
    <mergeCell ref="A253:B253"/>
    <mergeCell ref="E253:G253"/>
    <mergeCell ref="B256:D256"/>
    <mergeCell ref="E256:G256"/>
    <mergeCell ref="B486:E486"/>
    <mergeCell ref="B279:I279"/>
    <mergeCell ref="B281:E281"/>
    <mergeCell ref="A282:B282"/>
    <mergeCell ref="B285:D285"/>
    <mergeCell ref="E285:G285"/>
    <mergeCell ref="B258:I258"/>
    <mergeCell ref="B260:D260"/>
    <mergeCell ref="A261:B261"/>
    <mergeCell ref="E261:G261"/>
    <mergeCell ref="B264:D264"/>
    <mergeCell ref="E264:G264"/>
    <mergeCell ref="B266:I266"/>
    <mergeCell ref="B270:I270"/>
    <mergeCell ref="A273:B273"/>
    <mergeCell ref="B277:D277"/>
    <mergeCell ref="E277:G277"/>
    <mergeCell ref="B268:I268"/>
    <mergeCell ref="B272:E272"/>
    <mergeCell ref="B458:I458"/>
    <mergeCell ref="B463:D463"/>
    <mergeCell ref="E463:G463"/>
    <mergeCell ref="B467:F467"/>
    <mergeCell ref="A468:B468"/>
    <mergeCell ref="B789:I789"/>
    <mergeCell ref="B791:F791"/>
    <mergeCell ref="B792:F792"/>
    <mergeCell ref="B794:D794"/>
    <mergeCell ref="E794:G794"/>
    <mergeCell ref="B796:I796"/>
    <mergeCell ref="B798:F798"/>
    <mergeCell ref="B799:F799"/>
    <mergeCell ref="B801:D801"/>
    <mergeCell ref="E801:G801"/>
    <mergeCell ref="B803:I803"/>
    <mergeCell ref="B805:F805"/>
    <mergeCell ref="B806:F806"/>
    <mergeCell ref="B808:D808"/>
    <mergeCell ref="E808:G808"/>
    <mergeCell ref="B810:I810"/>
    <mergeCell ref="B812:F812"/>
    <mergeCell ref="B813:F813"/>
    <mergeCell ref="B815:D815"/>
    <mergeCell ref="E815:G815"/>
    <mergeCell ref="B817:I817"/>
    <mergeCell ref="B819:F819"/>
    <mergeCell ref="B820:F820"/>
    <mergeCell ref="B822:D822"/>
    <mergeCell ref="E822:G822"/>
    <mergeCell ref="B824:I824"/>
    <mergeCell ref="B826:F826"/>
    <mergeCell ref="B827:F827"/>
    <mergeCell ref="B829:D829"/>
    <mergeCell ref="E829:G829"/>
    <mergeCell ref="B831:I831"/>
    <mergeCell ref="B833:F833"/>
    <mergeCell ref="B834:F834"/>
    <mergeCell ref="B836:D836"/>
    <mergeCell ref="E836:G836"/>
    <mergeCell ref="B838:I838"/>
    <mergeCell ref="B840:F840"/>
    <mergeCell ref="B841:F841"/>
    <mergeCell ref="B843:D843"/>
    <mergeCell ref="E843:G843"/>
    <mergeCell ref="B845:I845"/>
    <mergeCell ref="B847:F847"/>
    <mergeCell ref="B848:F848"/>
    <mergeCell ref="B850:D850"/>
    <mergeCell ref="E850:G850"/>
    <mergeCell ref="B852:I852"/>
    <mergeCell ref="B854:F854"/>
    <mergeCell ref="B855:F855"/>
    <mergeCell ref="B857:D857"/>
    <mergeCell ref="E857:G857"/>
    <mergeCell ref="B859:I859"/>
    <mergeCell ref="B861:F861"/>
    <mergeCell ref="B862:F862"/>
    <mergeCell ref="B864:D864"/>
    <mergeCell ref="E864:G864"/>
    <mergeCell ref="B866:I866"/>
    <mergeCell ref="B868:F868"/>
    <mergeCell ref="B869:F869"/>
    <mergeCell ref="B871:D871"/>
    <mergeCell ref="E871:G871"/>
    <mergeCell ref="B873:I873"/>
    <mergeCell ref="B875:F875"/>
    <mergeCell ref="B876:F876"/>
    <mergeCell ref="B878:D878"/>
    <mergeCell ref="E878:G878"/>
    <mergeCell ref="B880:I880"/>
    <mergeCell ref="B882:F882"/>
    <mergeCell ref="B883:F883"/>
    <mergeCell ref="B885:D885"/>
    <mergeCell ref="E885:G885"/>
    <mergeCell ref="B887:I887"/>
    <mergeCell ref="B889:F889"/>
    <mergeCell ref="B890:F890"/>
    <mergeCell ref="B892:D892"/>
    <mergeCell ref="E892:G892"/>
    <mergeCell ref="B894:I894"/>
    <mergeCell ref="B896:F896"/>
    <mergeCell ref="B897:F897"/>
    <mergeCell ref="B899:D899"/>
    <mergeCell ref="E899:G899"/>
    <mergeCell ref="B901:I901"/>
    <mergeCell ref="B903:F903"/>
    <mergeCell ref="B904:F904"/>
    <mergeCell ref="B906:D906"/>
    <mergeCell ref="E906:G906"/>
    <mergeCell ref="B908:I908"/>
    <mergeCell ref="B910:F910"/>
    <mergeCell ref="B911:F911"/>
    <mergeCell ref="B913:D913"/>
    <mergeCell ref="E913:G913"/>
    <mergeCell ref="B915:I915"/>
    <mergeCell ref="B917:F917"/>
    <mergeCell ref="B918:F918"/>
    <mergeCell ref="B920:D920"/>
    <mergeCell ref="E920:G920"/>
    <mergeCell ref="B922:I922"/>
    <mergeCell ref="B924:F924"/>
    <mergeCell ref="B925:F925"/>
    <mergeCell ref="B927:D927"/>
    <mergeCell ref="E927:G927"/>
    <mergeCell ref="B929:I929"/>
    <mergeCell ref="B931:F931"/>
    <mergeCell ref="B932:F932"/>
    <mergeCell ref="B934:D934"/>
    <mergeCell ref="E934:G934"/>
    <mergeCell ref="B936:I936"/>
    <mergeCell ref="B938:F938"/>
    <mergeCell ref="B939:F939"/>
    <mergeCell ref="B941:D941"/>
    <mergeCell ref="E941:G941"/>
    <mergeCell ref="B943:I943"/>
    <mergeCell ref="B945:F945"/>
    <mergeCell ref="B946:F946"/>
    <mergeCell ref="B948:D948"/>
    <mergeCell ref="E948:G948"/>
    <mergeCell ref="B950:I950"/>
    <mergeCell ref="B952:F952"/>
    <mergeCell ref="B953:F953"/>
    <mergeCell ref="B955:D955"/>
    <mergeCell ref="E955:G955"/>
    <mergeCell ref="B957:I957"/>
    <mergeCell ref="B959:F959"/>
    <mergeCell ref="B960:F960"/>
    <mergeCell ref="B962:D962"/>
    <mergeCell ref="E962:G962"/>
    <mergeCell ref="B964:I964"/>
    <mergeCell ref="B966:F966"/>
    <mergeCell ref="B967:F967"/>
    <mergeCell ref="B969:D969"/>
    <mergeCell ref="E969:G969"/>
    <mergeCell ref="B971:I971"/>
    <mergeCell ref="B973:F973"/>
    <mergeCell ref="B974:F974"/>
    <mergeCell ref="B976:D976"/>
    <mergeCell ref="E976:G976"/>
    <mergeCell ref="B978:I978"/>
    <mergeCell ref="B980:F980"/>
    <mergeCell ref="B981:F981"/>
    <mergeCell ref="B983:D983"/>
    <mergeCell ref="E983:G983"/>
    <mergeCell ref="B985:I985"/>
    <mergeCell ref="B987:F987"/>
    <mergeCell ref="B988:F988"/>
    <mergeCell ref="B990:D990"/>
    <mergeCell ref="E990:G990"/>
    <mergeCell ref="B992:I992"/>
    <mergeCell ref="B994:F994"/>
    <mergeCell ref="B995:F995"/>
    <mergeCell ref="B997:D997"/>
    <mergeCell ref="E997:G997"/>
    <mergeCell ref="B999:I999"/>
    <mergeCell ref="B1001:F1001"/>
    <mergeCell ref="B1002:F1002"/>
    <mergeCell ref="B1004:D1004"/>
    <mergeCell ref="E1004:G1004"/>
    <mergeCell ref="B1006:I1006"/>
    <mergeCell ref="B1008:F1008"/>
    <mergeCell ref="B1009:F1009"/>
    <mergeCell ref="B1011:D1011"/>
    <mergeCell ref="E1011:G1011"/>
    <mergeCell ref="B1013:I1013"/>
    <mergeCell ref="B1015:I1015"/>
    <mergeCell ref="B1017:F1017"/>
    <mergeCell ref="B1018:F1018"/>
    <mergeCell ref="B1020:D1020"/>
    <mergeCell ref="E1020:G1020"/>
    <mergeCell ref="B1022:I1022"/>
    <mergeCell ref="B1024:F1024"/>
    <mergeCell ref="B1025:F1025"/>
    <mergeCell ref="B1027:D1027"/>
    <mergeCell ref="E1027:G1027"/>
    <mergeCell ref="B1029:I1029"/>
    <mergeCell ref="B1031:I1031"/>
    <mergeCell ref="B1033:F1033"/>
    <mergeCell ref="B1034:F1034"/>
    <mergeCell ref="B1036:D1036"/>
    <mergeCell ref="E1036:G1036"/>
    <mergeCell ref="B1038:I1038"/>
    <mergeCell ref="B1060:D1060"/>
    <mergeCell ref="E1060:G1060"/>
    <mergeCell ref="B1062:I1062"/>
    <mergeCell ref="B1064:F1064"/>
    <mergeCell ref="B1065:F1065"/>
    <mergeCell ref="B1067:D1067"/>
    <mergeCell ref="E1067:G1067"/>
    <mergeCell ref="B1040:I1040"/>
    <mergeCell ref="B1045:D1045"/>
    <mergeCell ref="E1045:G1045"/>
    <mergeCell ref="A1043:B1043"/>
    <mergeCell ref="B1047:I1047"/>
    <mergeCell ref="A1050:B1050"/>
    <mergeCell ref="B1052:D1052"/>
    <mergeCell ref="E1052:G1052"/>
    <mergeCell ref="D1368:E1368"/>
    <mergeCell ref="D1369:E1369"/>
    <mergeCell ref="B10:E10"/>
    <mergeCell ref="B11:E11"/>
    <mergeCell ref="B12:E12"/>
    <mergeCell ref="B13:E13"/>
    <mergeCell ref="B14:E14"/>
    <mergeCell ref="B15:E15"/>
    <mergeCell ref="B16:E16"/>
    <mergeCell ref="B17:E17"/>
    <mergeCell ref="B18:E18"/>
    <mergeCell ref="B19:E19"/>
    <mergeCell ref="A20:E20"/>
    <mergeCell ref="A21:E21"/>
    <mergeCell ref="B1069:I1069"/>
    <mergeCell ref="B1071:F1071"/>
    <mergeCell ref="B1072:F1072"/>
    <mergeCell ref="B1074:D1074"/>
    <mergeCell ref="E1074:G1074"/>
    <mergeCell ref="B1076:I1076"/>
    <mergeCell ref="B1081:D1081"/>
    <mergeCell ref="E1081:G1081"/>
    <mergeCell ref="A1079:B1079"/>
    <mergeCell ref="B1054:I1054"/>
    <mergeCell ref="B1347:I1347"/>
    <mergeCell ref="B1349:F1349"/>
    <mergeCell ref="A1350:B1350"/>
    <mergeCell ref="B1352:D1352"/>
    <mergeCell ref="E1352:G1352"/>
    <mergeCell ref="B1333:I1333"/>
    <mergeCell ref="B1335:F1335"/>
    <mergeCell ref="A1336:B1336"/>
    <mergeCell ref="B1338:D1338"/>
    <mergeCell ref="E1338:G1338"/>
    <mergeCell ref="B1340:I1340"/>
    <mergeCell ref="B1342:F1342"/>
    <mergeCell ref="A1343:B1343"/>
    <mergeCell ref="B1345:D1345"/>
    <mergeCell ref="E1345:G1345"/>
  </mergeCells>
  <phoneticPr fontId="31" type="noConversion"/>
  <pageMargins left="0.7" right="0.7" top="0.75" bottom="0.75" header="0.3" footer="0.3"/>
  <pageSetup paperSize="9" scale="76" fitToHeight="0" orientation="portrait" r:id="rId1"/>
  <rowBreaks count="22" manualBreakCount="22">
    <brk id="54" max="8" man="1"/>
    <brk id="113" max="8" man="1"/>
    <brk id="175" max="8" man="1"/>
    <brk id="239" max="8" man="1"/>
    <brk id="302" max="8" man="1"/>
    <brk id="359" max="8" man="1"/>
    <brk id="425" max="8" man="1"/>
    <brk id="492" max="8" man="1"/>
    <brk id="559" max="8" man="1"/>
    <brk id="628" max="8" man="1"/>
    <brk id="687" max="8" man="1"/>
    <brk id="743" max="8" man="1"/>
    <brk id="802" max="8" man="1"/>
    <brk id="864" max="8" man="1"/>
    <brk id="927" max="8" man="1"/>
    <brk id="991" max="8" man="1"/>
    <brk id="1053" max="8" man="1"/>
    <brk id="1107" max="8" man="1"/>
    <brk id="1162" max="8" man="1"/>
    <brk id="1228" max="8" man="1"/>
    <brk id="1283" max="8" man="1"/>
    <brk id="1325"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N57"/>
  <sheetViews>
    <sheetView showGridLines="0" view="pageBreakPreview" topLeftCell="A11" zoomScale="80" zoomScaleNormal="80" zoomScaleSheetLayoutView="80" workbookViewId="0">
      <selection activeCell="O58" sqref="O58"/>
    </sheetView>
  </sheetViews>
  <sheetFormatPr defaultRowHeight="12.75"/>
  <cols>
    <col min="1" max="1" width="2.625" style="18" customWidth="1"/>
    <col min="2" max="3" width="7.125" style="18" customWidth="1"/>
    <col min="4" max="4" width="56.75" style="18" customWidth="1"/>
    <col min="5" max="5" width="15.875" style="18" customWidth="1"/>
    <col min="6" max="6" width="9.25" style="18" bestFit="1" customWidth="1"/>
    <col min="7" max="7" width="14.375" style="18" customWidth="1"/>
    <col min="8" max="8" width="15.125" style="18" customWidth="1"/>
    <col min="9" max="9" width="13.625" style="18" customWidth="1"/>
    <col min="10" max="10" width="15.5" style="18" customWidth="1"/>
    <col min="11" max="11" width="14.25" style="18" customWidth="1"/>
    <col min="12" max="12" width="14.875" style="18" customWidth="1"/>
    <col min="13" max="13" width="10.5" style="18" customWidth="1"/>
    <col min="14" max="14" width="14.5" style="18" customWidth="1"/>
    <col min="15" max="261" width="9" style="18"/>
    <col min="262" max="262" width="60" style="18" customWidth="1"/>
    <col min="263" max="263" width="14" style="18" customWidth="1"/>
    <col min="264" max="264" width="9.25" style="18" bestFit="1" customWidth="1"/>
    <col min="265" max="265" width="11.25" style="18" customWidth="1"/>
    <col min="266" max="268" width="12.625" style="18" customWidth="1"/>
    <col min="269" max="269" width="10.5" style="18" customWidth="1"/>
    <col min="270" max="517" width="9" style="18"/>
    <col min="518" max="518" width="60" style="18" customWidth="1"/>
    <col min="519" max="519" width="14" style="18" customWidth="1"/>
    <col min="520" max="520" width="9.25" style="18" bestFit="1" customWidth="1"/>
    <col min="521" max="521" width="11.25" style="18" customWidth="1"/>
    <col min="522" max="524" width="12.625" style="18" customWidth="1"/>
    <col min="525" max="525" width="10.5" style="18" customWidth="1"/>
    <col min="526" max="773" width="9" style="18"/>
    <col min="774" max="774" width="60" style="18" customWidth="1"/>
    <col min="775" max="775" width="14" style="18" customWidth="1"/>
    <col min="776" max="776" width="9.25" style="18" bestFit="1" customWidth="1"/>
    <col min="777" max="777" width="11.25" style="18" customWidth="1"/>
    <col min="778" max="780" width="12.625" style="18" customWidth="1"/>
    <col min="781" max="781" width="10.5" style="18" customWidth="1"/>
    <col min="782" max="1029" width="9" style="18"/>
    <col min="1030" max="1030" width="60" style="18" customWidth="1"/>
    <col min="1031" max="1031" width="14" style="18" customWidth="1"/>
    <col min="1032" max="1032" width="9.25" style="18" bestFit="1" customWidth="1"/>
    <col min="1033" max="1033" width="11.25" style="18" customWidth="1"/>
    <col min="1034" max="1036" width="12.625" style="18" customWidth="1"/>
    <col min="1037" max="1037" width="10.5" style="18" customWidth="1"/>
    <col min="1038" max="1285" width="9" style="18"/>
    <col min="1286" max="1286" width="60" style="18" customWidth="1"/>
    <col min="1287" max="1287" width="14" style="18" customWidth="1"/>
    <col min="1288" max="1288" width="9.25" style="18" bestFit="1" customWidth="1"/>
    <col min="1289" max="1289" width="11.25" style="18" customWidth="1"/>
    <col min="1290" max="1292" width="12.625" style="18" customWidth="1"/>
    <col min="1293" max="1293" width="10.5" style="18" customWidth="1"/>
    <col min="1294" max="1541" width="9" style="18"/>
    <col min="1542" max="1542" width="60" style="18" customWidth="1"/>
    <col min="1543" max="1543" width="14" style="18" customWidth="1"/>
    <col min="1544" max="1544" width="9.25" style="18" bestFit="1" customWidth="1"/>
    <col min="1545" max="1545" width="11.25" style="18" customWidth="1"/>
    <col min="1546" max="1548" width="12.625" style="18" customWidth="1"/>
    <col min="1549" max="1549" width="10.5" style="18" customWidth="1"/>
    <col min="1550" max="1797" width="9" style="18"/>
    <col min="1798" max="1798" width="60" style="18" customWidth="1"/>
    <col min="1799" max="1799" width="14" style="18" customWidth="1"/>
    <col min="1800" max="1800" width="9.25" style="18" bestFit="1" customWidth="1"/>
    <col min="1801" max="1801" width="11.25" style="18" customWidth="1"/>
    <col min="1802" max="1804" width="12.625" style="18" customWidth="1"/>
    <col min="1805" max="1805" width="10.5" style="18" customWidth="1"/>
    <col min="1806" max="2053" width="9" style="18"/>
    <col min="2054" max="2054" width="60" style="18" customWidth="1"/>
    <col min="2055" max="2055" width="14" style="18" customWidth="1"/>
    <col min="2056" max="2056" width="9.25" style="18" bestFit="1" customWidth="1"/>
    <col min="2057" max="2057" width="11.25" style="18" customWidth="1"/>
    <col min="2058" max="2060" width="12.625" style="18" customWidth="1"/>
    <col min="2061" max="2061" width="10.5" style="18" customWidth="1"/>
    <col min="2062" max="2309" width="9" style="18"/>
    <col min="2310" max="2310" width="60" style="18" customWidth="1"/>
    <col min="2311" max="2311" width="14" style="18" customWidth="1"/>
    <col min="2312" max="2312" width="9.25" style="18" bestFit="1" customWidth="1"/>
    <col min="2313" max="2313" width="11.25" style="18" customWidth="1"/>
    <col min="2314" max="2316" width="12.625" style="18" customWidth="1"/>
    <col min="2317" max="2317" width="10.5" style="18" customWidth="1"/>
    <col min="2318" max="2565" width="9" style="18"/>
    <col min="2566" max="2566" width="60" style="18" customWidth="1"/>
    <col min="2567" max="2567" width="14" style="18" customWidth="1"/>
    <col min="2568" max="2568" width="9.25" style="18" bestFit="1" customWidth="1"/>
    <col min="2569" max="2569" width="11.25" style="18" customWidth="1"/>
    <col min="2570" max="2572" width="12.625" style="18" customWidth="1"/>
    <col min="2573" max="2573" width="10.5" style="18" customWidth="1"/>
    <col min="2574" max="2821" width="9" style="18"/>
    <col min="2822" max="2822" width="60" style="18" customWidth="1"/>
    <col min="2823" max="2823" width="14" style="18" customWidth="1"/>
    <col min="2824" max="2824" width="9.25" style="18" bestFit="1" customWidth="1"/>
    <col min="2825" max="2825" width="11.25" style="18" customWidth="1"/>
    <col min="2826" max="2828" width="12.625" style="18" customWidth="1"/>
    <col min="2829" max="2829" width="10.5" style="18" customWidth="1"/>
    <col min="2830" max="3077" width="9" style="18"/>
    <col min="3078" max="3078" width="60" style="18" customWidth="1"/>
    <col min="3079" max="3079" width="14" style="18" customWidth="1"/>
    <col min="3080" max="3080" width="9.25" style="18" bestFit="1" customWidth="1"/>
    <col min="3081" max="3081" width="11.25" style="18" customWidth="1"/>
    <col min="3082" max="3084" width="12.625" style="18" customWidth="1"/>
    <col min="3085" max="3085" width="10.5" style="18" customWidth="1"/>
    <col min="3086" max="3333" width="9" style="18"/>
    <col min="3334" max="3334" width="60" style="18" customWidth="1"/>
    <col min="3335" max="3335" width="14" style="18" customWidth="1"/>
    <col min="3336" max="3336" width="9.25" style="18" bestFit="1" customWidth="1"/>
    <col min="3337" max="3337" width="11.25" style="18" customWidth="1"/>
    <col min="3338" max="3340" width="12.625" style="18" customWidth="1"/>
    <col min="3341" max="3341" width="10.5" style="18" customWidth="1"/>
    <col min="3342" max="3589" width="9" style="18"/>
    <col min="3590" max="3590" width="60" style="18" customWidth="1"/>
    <col min="3591" max="3591" width="14" style="18" customWidth="1"/>
    <col min="3592" max="3592" width="9.25" style="18" bestFit="1" customWidth="1"/>
    <col min="3593" max="3593" width="11.25" style="18" customWidth="1"/>
    <col min="3594" max="3596" width="12.625" style="18" customWidth="1"/>
    <col min="3597" max="3597" width="10.5" style="18" customWidth="1"/>
    <col min="3598" max="3845" width="9" style="18"/>
    <col min="3846" max="3846" width="60" style="18" customWidth="1"/>
    <col min="3847" max="3847" width="14" style="18" customWidth="1"/>
    <col min="3848" max="3848" width="9.25" style="18" bestFit="1" customWidth="1"/>
    <col min="3849" max="3849" width="11.25" style="18" customWidth="1"/>
    <col min="3850" max="3852" width="12.625" style="18" customWidth="1"/>
    <col min="3853" max="3853" width="10.5" style="18" customWidth="1"/>
    <col min="3854" max="4101" width="9" style="18"/>
    <col min="4102" max="4102" width="60" style="18" customWidth="1"/>
    <col min="4103" max="4103" width="14" style="18" customWidth="1"/>
    <col min="4104" max="4104" width="9.25" style="18" bestFit="1" customWidth="1"/>
    <col min="4105" max="4105" width="11.25" style="18" customWidth="1"/>
    <col min="4106" max="4108" width="12.625" style="18" customWidth="1"/>
    <col min="4109" max="4109" width="10.5" style="18" customWidth="1"/>
    <col min="4110" max="4357" width="9" style="18"/>
    <col min="4358" max="4358" width="60" style="18" customWidth="1"/>
    <col min="4359" max="4359" width="14" style="18" customWidth="1"/>
    <col min="4360" max="4360" width="9.25" style="18" bestFit="1" customWidth="1"/>
    <col min="4361" max="4361" width="11.25" style="18" customWidth="1"/>
    <col min="4362" max="4364" width="12.625" style="18" customWidth="1"/>
    <col min="4365" max="4365" width="10.5" style="18" customWidth="1"/>
    <col min="4366" max="4613" width="9" style="18"/>
    <col min="4614" max="4614" width="60" style="18" customWidth="1"/>
    <col min="4615" max="4615" width="14" style="18" customWidth="1"/>
    <col min="4616" max="4616" width="9.25" style="18" bestFit="1" customWidth="1"/>
    <col min="4617" max="4617" width="11.25" style="18" customWidth="1"/>
    <col min="4618" max="4620" width="12.625" style="18" customWidth="1"/>
    <col min="4621" max="4621" width="10.5" style="18" customWidth="1"/>
    <col min="4622" max="4869" width="9" style="18"/>
    <col min="4870" max="4870" width="60" style="18" customWidth="1"/>
    <col min="4871" max="4871" width="14" style="18" customWidth="1"/>
    <col min="4872" max="4872" width="9.25" style="18" bestFit="1" customWidth="1"/>
    <col min="4873" max="4873" width="11.25" style="18" customWidth="1"/>
    <col min="4874" max="4876" width="12.625" style="18" customWidth="1"/>
    <col min="4877" max="4877" width="10.5" style="18" customWidth="1"/>
    <col min="4878" max="5125" width="9" style="18"/>
    <col min="5126" max="5126" width="60" style="18" customWidth="1"/>
    <col min="5127" max="5127" width="14" style="18" customWidth="1"/>
    <col min="5128" max="5128" width="9.25" style="18" bestFit="1" customWidth="1"/>
    <col min="5129" max="5129" width="11.25" style="18" customWidth="1"/>
    <col min="5130" max="5132" width="12.625" style="18" customWidth="1"/>
    <col min="5133" max="5133" width="10.5" style="18" customWidth="1"/>
    <col min="5134" max="5381" width="9" style="18"/>
    <col min="5382" max="5382" width="60" style="18" customWidth="1"/>
    <col min="5383" max="5383" width="14" style="18" customWidth="1"/>
    <col min="5384" max="5384" width="9.25" style="18" bestFit="1" customWidth="1"/>
    <col min="5385" max="5385" width="11.25" style="18" customWidth="1"/>
    <col min="5386" max="5388" width="12.625" style="18" customWidth="1"/>
    <col min="5389" max="5389" width="10.5" style="18" customWidth="1"/>
    <col min="5390" max="5637" width="9" style="18"/>
    <col min="5638" max="5638" width="60" style="18" customWidth="1"/>
    <col min="5639" max="5639" width="14" style="18" customWidth="1"/>
    <col min="5640" max="5640" width="9.25" style="18" bestFit="1" customWidth="1"/>
    <col min="5641" max="5641" width="11.25" style="18" customWidth="1"/>
    <col min="5642" max="5644" width="12.625" style="18" customWidth="1"/>
    <col min="5645" max="5645" width="10.5" style="18" customWidth="1"/>
    <col min="5646" max="5893" width="9" style="18"/>
    <col min="5894" max="5894" width="60" style="18" customWidth="1"/>
    <col min="5895" max="5895" width="14" style="18" customWidth="1"/>
    <col min="5896" max="5896" width="9.25" style="18" bestFit="1" customWidth="1"/>
    <col min="5897" max="5897" width="11.25" style="18" customWidth="1"/>
    <col min="5898" max="5900" width="12.625" style="18" customWidth="1"/>
    <col min="5901" max="5901" width="10.5" style="18" customWidth="1"/>
    <col min="5902" max="6149" width="9" style="18"/>
    <col min="6150" max="6150" width="60" style="18" customWidth="1"/>
    <col min="6151" max="6151" width="14" style="18" customWidth="1"/>
    <col min="6152" max="6152" width="9.25" style="18" bestFit="1" customWidth="1"/>
    <col min="6153" max="6153" width="11.25" style="18" customWidth="1"/>
    <col min="6154" max="6156" width="12.625" style="18" customWidth="1"/>
    <col min="6157" max="6157" width="10.5" style="18" customWidth="1"/>
    <col min="6158" max="6405" width="9" style="18"/>
    <col min="6406" max="6406" width="60" style="18" customWidth="1"/>
    <col min="6407" max="6407" width="14" style="18" customWidth="1"/>
    <col min="6408" max="6408" width="9.25" style="18" bestFit="1" customWidth="1"/>
    <col min="6409" max="6409" width="11.25" style="18" customWidth="1"/>
    <col min="6410" max="6412" width="12.625" style="18" customWidth="1"/>
    <col min="6413" max="6413" width="10.5" style="18" customWidth="1"/>
    <col min="6414" max="6661" width="9" style="18"/>
    <col min="6662" max="6662" width="60" style="18" customWidth="1"/>
    <col min="6663" max="6663" width="14" style="18" customWidth="1"/>
    <col min="6664" max="6664" width="9.25" style="18" bestFit="1" customWidth="1"/>
    <col min="6665" max="6665" width="11.25" style="18" customWidth="1"/>
    <col min="6666" max="6668" width="12.625" style="18" customWidth="1"/>
    <col min="6669" max="6669" width="10.5" style="18" customWidth="1"/>
    <col min="6670" max="6917" width="9" style="18"/>
    <col min="6918" max="6918" width="60" style="18" customWidth="1"/>
    <col min="6919" max="6919" width="14" style="18" customWidth="1"/>
    <col min="6920" max="6920" width="9.25" style="18" bestFit="1" customWidth="1"/>
    <col min="6921" max="6921" width="11.25" style="18" customWidth="1"/>
    <col min="6922" max="6924" width="12.625" style="18" customWidth="1"/>
    <col min="6925" max="6925" width="10.5" style="18" customWidth="1"/>
    <col min="6926" max="7173" width="9" style="18"/>
    <col min="7174" max="7174" width="60" style="18" customWidth="1"/>
    <col min="7175" max="7175" width="14" style="18" customWidth="1"/>
    <col min="7176" max="7176" width="9.25" style="18" bestFit="1" customWidth="1"/>
    <col min="7177" max="7177" width="11.25" style="18" customWidth="1"/>
    <col min="7178" max="7180" width="12.625" style="18" customWidth="1"/>
    <col min="7181" max="7181" width="10.5" style="18" customWidth="1"/>
    <col min="7182" max="7429" width="9" style="18"/>
    <col min="7430" max="7430" width="60" style="18" customWidth="1"/>
    <col min="7431" max="7431" width="14" style="18" customWidth="1"/>
    <col min="7432" max="7432" width="9.25" style="18" bestFit="1" customWidth="1"/>
    <col min="7433" max="7433" width="11.25" style="18" customWidth="1"/>
    <col min="7434" max="7436" width="12.625" style="18" customWidth="1"/>
    <col min="7437" max="7437" width="10.5" style="18" customWidth="1"/>
    <col min="7438" max="7685" width="9" style="18"/>
    <col min="7686" max="7686" width="60" style="18" customWidth="1"/>
    <col min="7687" max="7687" width="14" style="18" customWidth="1"/>
    <col min="7688" max="7688" width="9.25" style="18" bestFit="1" customWidth="1"/>
    <col min="7689" max="7689" width="11.25" style="18" customWidth="1"/>
    <col min="7690" max="7692" width="12.625" style="18" customWidth="1"/>
    <col min="7693" max="7693" width="10.5" style="18" customWidth="1"/>
    <col min="7694" max="7941" width="9" style="18"/>
    <col min="7942" max="7942" width="60" style="18" customWidth="1"/>
    <col min="7943" max="7943" width="14" style="18" customWidth="1"/>
    <col min="7944" max="7944" width="9.25" style="18" bestFit="1" customWidth="1"/>
    <col min="7945" max="7945" width="11.25" style="18" customWidth="1"/>
    <col min="7946" max="7948" width="12.625" style="18" customWidth="1"/>
    <col min="7949" max="7949" width="10.5" style="18" customWidth="1"/>
    <col min="7950" max="8197" width="9" style="18"/>
    <col min="8198" max="8198" width="60" style="18" customWidth="1"/>
    <col min="8199" max="8199" width="14" style="18" customWidth="1"/>
    <col min="8200" max="8200" width="9.25" style="18" bestFit="1" customWidth="1"/>
    <col min="8201" max="8201" width="11.25" style="18" customWidth="1"/>
    <col min="8202" max="8204" width="12.625" style="18" customWidth="1"/>
    <col min="8205" max="8205" width="10.5" style="18" customWidth="1"/>
    <col min="8206" max="8453" width="9" style="18"/>
    <col min="8454" max="8454" width="60" style="18" customWidth="1"/>
    <col min="8455" max="8455" width="14" style="18" customWidth="1"/>
    <col min="8456" max="8456" width="9.25" style="18" bestFit="1" customWidth="1"/>
    <col min="8457" max="8457" width="11.25" style="18" customWidth="1"/>
    <col min="8458" max="8460" width="12.625" style="18" customWidth="1"/>
    <col min="8461" max="8461" width="10.5" style="18" customWidth="1"/>
    <col min="8462" max="8709" width="9" style="18"/>
    <col min="8710" max="8710" width="60" style="18" customWidth="1"/>
    <col min="8711" max="8711" width="14" style="18" customWidth="1"/>
    <col min="8712" max="8712" width="9.25" style="18" bestFit="1" customWidth="1"/>
    <col min="8713" max="8713" width="11.25" style="18" customWidth="1"/>
    <col min="8714" max="8716" width="12.625" style="18" customWidth="1"/>
    <col min="8717" max="8717" width="10.5" style="18" customWidth="1"/>
    <col min="8718" max="8965" width="9" style="18"/>
    <col min="8966" max="8966" width="60" style="18" customWidth="1"/>
    <col min="8967" max="8967" width="14" style="18" customWidth="1"/>
    <col min="8968" max="8968" width="9.25" style="18" bestFit="1" customWidth="1"/>
    <col min="8969" max="8969" width="11.25" style="18" customWidth="1"/>
    <col min="8970" max="8972" width="12.625" style="18" customWidth="1"/>
    <col min="8973" max="8973" width="10.5" style="18" customWidth="1"/>
    <col min="8974" max="9221" width="9" style="18"/>
    <col min="9222" max="9222" width="60" style="18" customWidth="1"/>
    <col min="9223" max="9223" width="14" style="18" customWidth="1"/>
    <col min="9224" max="9224" width="9.25" style="18" bestFit="1" customWidth="1"/>
    <col min="9225" max="9225" width="11.25" style="18" customWidth="1"/>
    <col min="9226" max="9228" width="12.625" style="18" customWidth="1"/>
    <col min="9229" max="9229" width="10.5" style="18" customWidth="1"/>
    <col min="9230" max="9477" width="9" style="18"/>
    <col min="9478" max="9478" width="60" style="18" customWidth="1"/>
    <col min="9479" max="9479" width="14" style="18" customWidth="1"/>
    <col min="9480" max="9480" width="9.25" style="18" bestFit="1" customWidth="1"/>
    <col min="9481" max="9481" width="11.25" style="18" customWidth="1"/>
    <col min="9482" max="9484" width="12.625" style="18" customWidth="1"/>
    <col min="9485" max="9485" width="10.5" style="18" customWidth="1"/>
    <col min="9486" max="9733" width="9" style="18"/>
    <col min="9734" max="9734" width="60" style="18" customWidth="1"/>
    <col min="9735" max="9735" width="14" style="18" customWidth="1"/>
    <col min="9736" max="9736" width="9.25" style="18" bestFit="1" customWidth="1"/>
    <col min="9737" max="9737" width="11.25" style="18" customWidth="1"/>
    <col min="9738" max="9740" width="12.625" style="18" customWidth="1"/>
    <col min="9741" max="9741" width="10.5" style="18" customWidth="1"/>
    <col min="9742" max="9989" width="9" style="18"/>
    <col min="9990" max="9990" width="60" style="18" customWidth="1"/>
    <col min="9991" max="9991" width="14" style="18" customWidth="1"/>
    <col min="9992" max="9992" width="9.25" style="18" bestFit="1" customWidth="1"/>
    <col min="9993" max="9993" width="11.25" style="18" customWidth="1"/>
    <col min="9994" max="9996" width="12.625" style="18" customWidth="1"/>
    <col min="9997" max="9997" width="10.5" style="18" customWidth="1"/>
    <col min="9998" max="10245" width="9" style="18"/>
    <col min="10246" max="10246" width="60" style="18" customWidth="1"/>
    <col min="10247" max="10247" width="14" style="18" customWidth="1"/>
    <col min="10248" max="10248" width="9.25" style="18" bestFit="1" customWidth="1"/>
    <col min="10249" max="10249" width="11.25" style="18" customWidth="1"/>
    <col min="10250" max="10252" width="12.625" style="18" customWidth="1"/>
    <col min="10253" max="10253" width="10.5" style="18" customWidth="1"/>
    <col min="10254" max="10501" width="9" style="18"/>
    <col min="10502" max="10502" width="60" style="18" customWidth="1"/>
    <col min="10503" max="10503" width="14" style="18" customWidth="1"/>
    <col min="10504" max="10504" width="9.25" style="18" bestFit="1" customWidth="1"/>
    <col min="10505" max="10505" width="11.25" style="18" customWidth="1"/>
    <col min="10506" max="10508" width="12.625" style="18" customWidth="1"/>
    <col min="10509" max="10509" width="10.5" style="18" customWidth="1"/>
    <col min="10510" max="10757" width="9" style="18"/>
    <col min="10758" max="10758" width="60" style="18" customWidth="1"/>
    <col min="10759" max="10759" width="14" style="18" customWidth="1"/>
    <col min="10760" max="10760" width="9.25" style="18" bestFit="1" customWidth="1"/>
    <col min="10761" max="10761" width="11.25" style="18" customWidth="1"/>
    <col min="10762" max="10764" width="12.625" style="18" customWidth="1"/>
    <col min="10765" max="10765" width="10.5" style="18" customWidth="1"/>
    <col min="10766" max="11013" width="9" style="18"/>
    <col min="11014" max="11014" width="60" style="18" customWidth="1"/>
    <col min="11015" max="11015" width="14" style="18" customWidth="1"/>
    <col min="11016" max="11016" width="9.25" style="18" bestFit="1" customWidth="1"/>
    <col min="11017" max="11017" width="11.25" style="18" customWidth="1"/>
    <col min="11018" max="11020" width="12.625" style="18" customWidth="1"/>
    <col min="11021" max="11021" width="10.5" style="18" customWidth="1"/>
    <col min="11022" max="11269" width="9" style="18"/>
    <col min="11270" max="11270" width="60" style="18" customWidth="1"/>
    <col min="11271" max="11271" width="14" style="18" customWidth="1"/>
    <col min="11272" max="11272" width="9.25" style="18" bestFit="1" customWidth="1"/>
    <col min="11273" max="11273" width="11.25" style="18" customWidth="1"/>
    <col min="11274" max="11276" width="12.625" style="18" customWidth="1"/>
    <col min="11277" max="11277" width="10.5" style="18" customWidth="1"/>
    <col min="11278" max="11525" width="9" style="18"/>
    <col min="11526" max="11526" width="60" style="18" customWidth="1"/>
    <col min="11527" max="11527" width="14" style="18" customWidth="1"/>
    <col min="11528" max="11528" width="9.25" style="18" bestFit="1" customWidth="1"/>
    <col min="11529" max="11529" width="11.25" style="18" customWidth="1"/>
    <col min="11530" max="11532" width="12.625" style="18" customWidth="1"/>
    <col min="11533" max="11533" width="10.5" style="18" customWidth="1"/>
    <col min="11534" max="11781" width="9" style="18"/>
    <col min="11782" max="11782" width="60" style="18" customWidth="1"/>
    <col min="11783" max="11783" width="14" style="18" customWidth="1"/>
    <col min="11784" max="11784" width="9.25" style="18" bestFit="1" customWidth="1"/>
    <col min="11785" max="11785" width="11.25" style="18" customWidth="1"/>
    <col min="11786" max="11788" width="12.625" style="18" customWidth="1"/>
    <col min="11789" max="11789" width="10.5" style="18" customWidth="1"/>
    <col min="11790" max="12037" width="9" style="18"/>
    <col min="12038" max="12038" width="60" style="18" customWidth="1"/>
    <col min="12039" max="12039" width="14" style="18" customWidth="1"/>
    <col min="12040" max="12040" width="9.25" style="18" bestFit="1" customWidth="1"/>
    <col min="12041" max="12041" width="11.25" style="18" customWidth="1"/>
    <col min="12042" max="12044" width="12.625" style="18" customWidth="1"/>
    <col min="12045" max="12045" width="10.5" style="18" customWidth="1"/>
    <col min="12046" max="12293" width="9" style="18"/>
    <col min="12294" max="12294" width="60" style="18" customWidth="1"/>
    <col min="12295" max="12295" width="14" style="18" customWidth="1"/>
    <col min="12296" max="12296" width="9.25" style="18" bestFit="1" customWidth="1"/>
    <col min="12297" max="12297" width="11.25" style="18" customWidth="1"/>
    <col min="12298" max="12300" width="12.625" style="18" customWidth="1"/>
    <col min="12301" max="12301" width="10.5" style="18" customWidth="1"/>
    <col min="12302" max="12549" width="9" style="18"/>
    <col min="12550" max="12550" width="60" style="18" customWidth="1"/>
    <col min="12551" max="12551" width="14" style="18" customWidth="1"/>
    <col min="12552" max="12552" width="9.25" style="18" bestFit="1" customWidth="1"/>
    <col min="12553" max="12553" width="11.25" style="18" customWidth="1"/>
    <col min="12554" max="12556" width="12.625" style="18" customWidth="1"/>
    <col min="12557" max="12557" width="10.5" style="18" customWidth="1"/>
    <col min="12558" max="12805" width="9" style="18"/>
    <col min="12806" max="12806" width="60" style="18" customWidth="1"/>
    <col min="12807" max="12807" width="14" style="18" customWidth="1"/>
    <col min="12808" max="12808" width="9.25" style="18" bestFit="1" customWidth="1"/>
    <col min="12809" max="12809" width="11.25" style="18" customWidth="1"/>
    <col min="12810" max="12812" width="12.625" style="18" customWidth="1"/>
    <col min="12813" max="12813" width="10.5" style="18" customWidth="1"/>
    <col min="12814" max="13061" width="9" style="18"/>
    <col min="13062" max="13062" width="60" style="18" customWidth="1"/>
    <col min="13063" max="13063" width="14" style="18" customWidth="1"/>
    <col min="13064" max="13064" width="9.25" style="18" bestFit="1" customWidth="1"/>
    <col min="13065" max="13065" width="11.25" style="18" customWidth="1"/>
    <col min="13066" max="13068" width="12.625" style="18" customWidth="1"/>
    <col min="13069" max="13069" width="10.5" style="18" customWidth="1"/>
    <col min="13070" max="13317" width="9" style="18"/>
    <col min="13318" max="13318" width="60" style="18" customWidth="1"/>
    <col min="13319" max="13319" width="14" style="18" customWidth="1"/>
    <col min="13320" max="13320" width="9.25" style="18" bestFit="1" customWidth="1"/>
    <col min="13321" max="13321" width="11.25" style="18" customWidth="1"/>
    <col min="13322" max="13324" width="12.625" style="18" customWidth="1"/>
    <col min="13325" max="13325" width="10.5" style="18" customWidth="1"/>
    <col min="13326" max="13573" width="9" style="18"/>
    <col min="13574" max="13574" width="60" style="18" customWidth="1"/>
    <col min="13575" max="13575" width="14" style="18" customWidth="1"/>
    <col min="13576" max="13576" width="9.25" style="18" bestFit="1" customWidth="1"/>
    <col min="13577" max="13577" width="11.25" style="18" customWidth="1"/>
    <col min="13578" max="13580" width="12.625" style="18" customWidth="1"/>
    <col min="13581" max="13581" width="10.5" style="18" customWidth="1"/>
    <col min="13582" max="13829" width="9" style="18"/>
    <col min="13830" max="13830" width="60" style="18" customWidth="1"/>
    <col min="13831" max="13831" width="14" style="18" customWidth="1"/>
    <col min="13832" max="13832" width="9.25" style="18" bestFit="1" customWidth="1"/>
    <col min="13833" max="13833" width="11.25" style="18" customWidth="1"/>
    <col min="13834" max="13836" width="12.625" style="18" customWidth="1"/>
    <col min="13837" max="13837" width="10.5" style="18" customWidth="1"/>
    <col min="13838" max="14085" width="9" style="18"/>
    <col min="14086" max="14086" width="60" style="18" customWidth="1"/>
    <col min="14087" max="14087" width="14" style="18" customWidth="1"/>
    <col min="14088" max="14088" width="9.25" style="18" bestFit="1" customWidth="1"/>
    <col min="14089" max="14089" width="11.25" style="18" customWidth="1"/>
    <col min="14090" max="14092" width="12.625" style="18" customWidth="1"/>
    <col min="14093" max="14093" width="10.5" style="18" customWidth="1"/>
    <col min="14094" max="14341" width="9" style="18"/>
    <col min="14342" max="14342" width="60" style="18" customWidth="1"/>
    <col min="14343" max="14343" width="14" style="18" customWidth="1"/>
    <col min="14344" max="14344" width="9.25" style="18" bestFit="1" customWidth="1"/>
    <col min="14345" max="14345" width="11.25" style="18" customWidth="1"/>
    <col min="14346" max="14348" width="12.625" style="18" customWidth="1"/>
    <col min="14349" max="14349" width="10.5" style="18" customWidth="1"/>
    <col min="14350" max="14597" width="9" style="18"/>
    <col min="14598" max="14598" width="60" style="18" customWidth="1"/>
    <col min="14599" max="14599" width="14" style="18" customWidth="1"/>
    <col min="14600" max="14600" width="9.25" style="18" bestFit="1" customWidth="1"/>
    <col min="14601" max="14601" width="11.25" style="18" customWidth="1"/>
    <col min="14602" max="14604" width="12.625" style="18" customWidth="1"/>
    <col min="14605" max="14605" width="10.5" style="18" customWidth="1"/>
    <col min="14606" max="14853" width="9" style="18"/>
    <col min="14854" max="14854" width="60" style="18" customWidth="1"/>
    <col min="14855" max="14855" width="14" style="18" customWidth="1"/>
    <col min="14856" max="14856" width="9.25" style="18" bestFit="1" customWidth="1"/>
    <col min="14857" max="14857" width="11.25" style="18" customWidth="1"/>
    <col min="14858" max="14860" width="12.625" style="18" customWidth="1"/>
    <col min="14861" max="14861" width="10.5" style="18" customWidth="1"/>
    <col min="14862" max="15109" width="9" style="18"/>
    <col min="15110" max="15110" width="60" style="18" customWidth="1"/>
    <col min="15111" max="15111" width="14" style="18" customWidth="1"/>
    <col min="15112" max="15112" width="9.25" style="18" bestFit="1" customWidth="1"/>
    <col min="15113" max="15113" width="11.25" style="18" customWidth="1"/>
    <col min="15114" max="15116" width="12.625" style="18" customWidth="1"/>
    <col min="15117" max="15117" width="10.5" style="18" customWidth="1"/>
    <col min="15118" max="15365" width="9" style="18"/>
    <col min="15366" max="15366" width="60" style="18" customWidth="1"/>
    <col min="15367" max="15367" width="14" style="18" customWidth="1"/>
    <col min="15368" max="15368" width="9.25" style="18" bestFit="1" customWidth="1"/>
    <col min="15369" max="15369" width="11.25" style="18" customWidth="1"/>
    <col min="15370" max="15372" width="12.625" style="18" customWidth="1"/>
    <col min="15373" max="15373" width="10.5" style="18" customWidth="1"/>
    <col min="15374" max="15621" width="9" style="18"/>
    <col min="15622" max="15622" width="60" style="18" customWidth="1"/>
    <col min="15623" max="15623" width="14" style="18" customWidth="1"/>
    <col min="15624" max="15624" width="9.25" style="18" bestFit="1" customWidth="1"/>
    <col min="15625" max="15625" width="11.25" style="18" customWidth="1"/>
    <col min="15626" max="15628" width="12.625" style="18" customWidth="1"/>
    <col min="15629" max="15629" width="10.5" style="18" customWidth="1"/>
    <col min="15630" max="15877" width="9" style="18"/>
    <col min="15878" max="15878" width="60" style="18" customWidth="1"/>
    <col min="15879" max="15879" width="14" style="18" customWidth="1"/>
    <col min="15880" max="15880" width="9.25" style="18" bestFit="1" customWidth="1"/>
    <col min="15881" max="15881" width="11.25" style="18" customWidth="1"/>
    <col min="15882" max="15884" width="12.625" style="18" customWidth="1"/>
    <col min="15885" max="15885" width="10.5" style="18" customWidth="1"/>
    <col min="15886" max="16133" width="9" style="18"/>
    <col min="16134" max="16134" width="60" style="18" customWidth="1"/>
    <col min="16135" max="16135" width="14" style="18" customWidth="1"/>
    <col min="16136" max="16136" width="9.25" style="18" bestFit="1" customWidth="1"/>
    <col min="16137" max="16137" width="11.25" style="18" customWidth="1"/>
    <col min="16138" max="16140" width="12.625" style="18" customWidth="1"/>
    <col min="16141" max="16141" width="10.5" style="18" customWidth="1"/>
    <col min="16142" max="16384" width="9" style="18"/>
  </cols>
  <sheetData>
    <row r="1" spans="2:14" ht="18" customHeight="1">
      <c r="B1" s="277" t="s">
        <v>177</v>
      </c>
      <c r="C1" s="278"/>
      <c r="D1" s="279"/>
      <c r="E1" s="279"/>
      <c r="F1" s="279"/>
      <c r="G1" s="279"/>
      <c r="H1" s="279"/>
      <c r="I1" s="279"/>
      <c r="J1" s="279"/>
      <c r="K1" s="279"/>
      <c r="L1" s="280"/>
    </row>
    <row r="2" spans="2:14" ht="55.5" customHeight="1">
      <c r="B2" s="281"/>
      <c r="C2" s="282"/>
      <c r="D2" s="282"/>
      <c r="E2" s="282"/>
      <c r="F2" s="282"/>
      <c r="G2" s="282"/>
      <c r="H2" s="282"/>
      <c r="I2" s="282"/>
      <c r="J2" s="282"/>
      <c r="K2" s="282"/>
      <c r="L2" s="283"/>
    </row>
    <row r="3" spans="2:14" ht="48.75" customHeight="1">
      <c r="B3" s="281"/>
      <c r="C3" s="282"/>
      <c r="D3" s="282"/>
      <c r="E3" s="282"/>
      <c r="F3" s="282"/>
      <c r="G3" s="282"/>
      <c r="H3" s="282"/>
      <c r="I3" s="282"/>
      <c r="J3" s="282"/>
      <c r="K3" s="282"/>
      <c r="L3" s="283"/>
    </row>
    <row r="4" spans="2:14">
      <c r="B4" s="221"/>
      <c r="C4" s="222"/>
      <c r="D4" s="223"/>
      <c r="E4" s="224"/>
      <c r="F4" s="224"/>
      <c r="G4" s="64"/>
      <c r="H4" s="1"/>
      <c r="I4" s="1"/>
      <c r="J4" s="1"/>
      <c r="K4" s="1"/>
      <c r="L4" s="225"/>
    </row>
    <row r="5" spans="2:14" ht="15" customHeight="1">
      <c r="B5" s="284" t="s">
        <v>181</v>
      </c>
      <c r="C5" s="285"/>
      <c r="D5" s="285"/>
      <c r="E5" s="285"/>
      <c r="F5" s="285"/>
      <c r="G5" s="285"/>
      <c r="H5" s="285"/>
      <c r="I5" s="285"/>
      <c r="J5" s="285"/>
      <c r="K5" s="285"/>
      <c r="L5" s="286"/>
      <c r="M5" s="220"/>
    </row>
    <row r="6" spans="2:14" ht="15" customHeight="1">
      <c r="B6" s="287" t="s">
        <v>492</v>
      </c>
      <c r="C6" s="288"/>
      <c r="D6" s="288"/>
      <c r="E6" s="288"/>
      <c r="F6" s="288"/>
      <c r="G6" s="288"/>
      <c r="H6" s="288"/>
      <c r="I6" s="288"/>
      <c r="J6" s="234" t="s">
        <v>276</v>
      </c>
      <c r="K6" s="235">
        <f ca="1">TODAY()</f>
        <v>46118</v>
      </c>
      <c r="L6" s="28"/>
      <c r="M6" s="220"/>
    </row>
    <row r="7" spans="2:14" ht="18.75" customHeight="1">
      <c r="B7" s="295" t="s">
        <v>257</v>
      </c>
      <c r="C7" s="296"/>
      <c r="D7" s="296"/>
      <c r="E7" s="296"/>
      <c r="F7" s="288" t="s">
        <v>254</v>
      </c>
      <c r="G7" s="288"/>
      <c r="H7" s="288"/>
      <c r="I7" s="138" t="s">
        <v>255</v>
      </c>
      <c r="J7" s="236">
        <f>(E44)</f>
        <v>422711.51</v>
      </c>
      <c r="K7" s="14"/>
      <c r="L7" s="28"/>
    </row>
    <row r="8" spans="2:14" ht="18.75" customHeight="1">
      <c r="B8" s="240"/>
      <c r="C8" s="297"/>
      <c r="D8" s="297"/>
      <c r="E8" s="297"/>
      <c r="F8" s="297"/>
      <c r="G8" s="297"/>
      <c r="H8" s="297"/>
      <c r="I8" s="297"/>
      <c r="J8" s="297"/>
      <c r="K8" s="297"/>
      <c r="L8" s="298"/>
    </row>
    <row r="9" spans="2:14">
      <c r="B9" s="241" t="s">
        <v>10</v>
      </c>
      <c r="C9" s="237" t="s">
        <v>11</v>
      </c>
      <c r="D9" s="237" t="s">
        <v>182</v>
      </c>
      <c r="E9" s="238" t="s">
        <v>14</v>
      </c>
      <c r="F9" s="237" t="s">
        <v>45</v>
      </c>
      <c r="G9" s="237">
        <v>1</v>
      </c>
      <c r="H9" s="237">
        <v>2</v>
      </c>
      <c r="I9" s="237">
        <v>3</v>
      </c>
      <c r="J9" s="237">
        <v>4</v>
      </c>
      <c r="K9" s="237">
        <v>5</v>
      </c>
      <c r="L9" s="242">
        <v>6</v>
      </c>
    </row>
    <row r="10" spans="2:14">
      <c r="B10" s="292" t="s">
        <v>490</v>
      </c>
      <c r="C10" s="293"/>
      <c r="D10" s="293"/>
      <c r="E10" s="293"/>
      <c r="F10" s="293"/>
      <c r="G10" s="293"/>
      <c r="H10" s="293"/>
      <c r="I10" s="293"/>
      <c r="J10" s="293"/>
      <c r="K10" s="293"/>
      <c r="L10" s="294"/>
    </row>
    <row r="11" spans="2:14" ht="14.25">
      <c r="B11" s="12">
        <v>1</v>
      </c>
      <c r="C11" s="131"/>
      <c r="D11" s="239" t="s">
        <v>54</v>
      </c>
      <c r="E11" s="65"/>
      <c r="F11" s="60">
        <f>(E12/E44)</f>
        <v>2.1200794839960707E-2</v>
      </c>
      <c r="G11" s="16">
        <v>1</v>
      </c>
      <c r="H11" s="60"/>
      <c r="I11" s="66"/>
      <c r="J11" s="66"/>
      <c r="K11" s="66"/>
      <c r="L11" s="67"/>
      <c r="M11" s="47"/>
    </row>
    <row r="12" spans="2:14" ht="14.25">
      <c r="B12" s="12"/>
      <c r="C12" s="131"/>
      <c r="D12" s="14"/>
      <c r="E12" s="103">
        <f>('PLANILHA ORÇAMENTÁRIA'!H22)</f>
        <v>8961.82</v>
      </c>
      <c r="F12" s="13"/>
      <c r="G12" s="104">
        <f>(G11*E12)</f>
        <v>8961.82</v>
      </c>
      <c r="H12" s="15"/>
      <c r="I12" s="14"/>
      <c r="J12" s="14"/>
      <c r="K12" s="14"/>
      <c r="L12" s="28"/>
      <c r="M12" s="47"/>
      <c r="N12" s="70"/>
    </row>
    <row r="13" spans="2:14" ht="14.25">
      <c r="B13" s="12">
        <v>2</v>
      </c>
      <c r="C13" s="131"/>
      <c r="D13" s="14" t="s">
        <v>38</v>
      </c>
      <c r="E13" s="65"/>
      <c r="F13" s="60">
        <f>(E14/E44)</f>
        <v>0.15628833953444987</v>
      </c>
      <c r="G13" s="16">
        <v>0.5</v>
      </c>
      <c r="H13" s="63">
        <v>0.5</v>
      </c>
      <c r="I13" s="60"/>
      <c r="J13" s="60"/>
      <c r="K13" s="60"/>
      <c r="L13" s="67"/>
      <c r="M13" s="47"/>
    </row>
    <row r="14" spans="2:14" ht="14.25">
      <c r="B14" s="12"/>
      <c r="C14" s="131"/>
      <c r="D14" s="14"/>
      <c r="E14" s="103">
        <f>('PLANILHA ORÇAMENTÁRIA'!H44)</f>
        <v>66064.88</v>
      </c>
      <c r="F14" s="13"/>
      <c r="G14" s="104">
        <f>(G13*E14)</f>
        <v>33032.44</v>
      </c>
      <c r="H14" s="104">
        <f>(H13*E14)</f>
        <v>33032.44</v>
      </c>
      <c r="I14" s="15"/>
      <c r="J14" s="15"/>
      <c r="K14" s="15"/>
      <c r="L14" s="28"/>
      <c r="M14" s="47"/>
      <c r="N14" s="70"/>
    </row>
    <row r="15" spans="2:14" ht="14.25">
      <c r="B15" s="12">
        <v>3</v>
      </c>
      <c r="C15" s="131"/>
      <c r="D15" s="14" t="s">
        <v>30</v>
      </c>
      <c r="E15" s="65"/>
      <c r="F15" s="60">
        <f>(E16/E44)</f>
        <v>0.21929495130142068</v>
      </c>
      <c r="G15" s="16"/>
      <c r="H15" s="16">
        <v>0.6</v>
      </c>
      <c r="I15" s="63">
        <v>0.4</v>
      </c>
      <c r="J15" s="63"/>
      <c r="K15" s="63"/>
      <c r="L15" s="67"/>
      <c r="M15" s="47"/>
    </row>
    <row r="16" spans="2:14" ht="14.25">
      <c r="B16" s="12"/>
      <c r="C16" s="131"/>
      <c r="D16" s="14"/>
      <c r="E16" s="103">
        <f>('PLANILHA ORÇAMENTÁRIA'!H54)</f>
        <v>92698.5</v>
      </c>
      <c r="F16" s="13"/>
      <c r="G16" s="104"/>
      <c r="H16" s="104">
        <f>(H15*E16)</f>
        <v>55619.1</v>
      </c>
      <c r="I16" s="104">
        <f>(I15*E16)</f>
        <v>37079.4</v>
      </c>
      <c r="J16" s="15"/>
      <c r="K16" s="15"/>
      <c r="L16" s="28"/>
      <c r="M16" s="47"/>
      <c r="N16" s="70"/>
    </row>
    <row r="17" spans="2:13" ht="14.25">
      <c r="B17" s="12">
        <v>4</v>
      </c>
      <c r="C17" s="131"/>
      <c r="D17" s="14" t="s">
        <v>62</v>
      </c>
      <c r="E17" s="65"/>
      <c r="F17" s="60">
        <f>E18/E44</f>
        <v>6.3840088007066573E-2</v>
      </c>
      <c r="G17" s="69"/>
      <c r="H17" s="16"/>
      <c r="I17" s="16">
        <v>1</v>
      </c>
      <c r="J17" s="16"/>
      <c r="K17" s="16"/>
      <c r="L17" s="62"/>
      <c r="M17" s="47"/>
    </row>
    <row r="18" spans="2:13" ht="14.25">
      <c r="B18" s="12"/>
      <c r="C18" s="131"/>
      <c r="D18" s="14"/>
      <c r="E18" s="103">
        <f>('PLANILHA ORÇAMENTÁRIA'!H59)</f>
        <v>26985.940000000002</v>
      </c>
      <c r="F18" s="13"/>
      <c r="G18" s="104"/>
      <c r="H18" s="104"/>
      <c r="I18" s="104">
        <f>(I17*E18)</f>
        <v>26985.940000000002</v>
      </c>
      <c r="J18" s="15"/>
      <c r="K18" s="15"/>
      <c r="L18" s="29"/>
      <c r="M18" s="47"/>
    </row>
    <row r="19" spans="2:13" ht="14.25">
      <c r="B19" s="12">
        <v>5</v>
      </c>
      <c r="C19" s="131"/>
      <c r="D19" s="14" t="s">
        <v>63</v>
      </c>
      <c r="E19" s="65"/>
      <c r="F19" s="60">
        <f>E20/E44</f>
        <v>3.5412354870583009E-2</v>
      </c>
      <c r="G19" s="66"/>
      <c r="H19" s="16"/>
      <c r="I19" s="16"/>
      <c r="J19" s="16">
        <v>0.5</v>
      </c>
      <c r="K19" s="16">
        <v>0.5</v>
      </c>
      <c r="L19" s="62"/>
      <c r="M19" s="47"/>
    </row>
    <row r="20" spans="2:13" ht="14.25">
      <c r="B20" s="12"/>
      <c r="C20" s="131"/>
      <c r="D20" s="14"/>
      <c r="E20" s="103">
        <f>('PLANILHA ORÇAMENTÁRIA'!H67)</f>
        <v>14969.21</v>
      </c>
      <c r="F20" s="13"/>
      <c r="G20" s="14"/>
      <c r="H20" s="15"/>
      <c r="I20" s="104"/>
      <c r="J20" s="104">
        <f>(J19*E20)</f>
        <v>7484.6049999999996</v>
      </c>
      <c r="K20" s="104">
        <f>(K19*E20)</f>
        <v>7484.6049999999996</v>
      </c>
      <c r="L20" s="29"/>
      <c r="M20" s="47"/>
    </row>
    <row r="21" spans="2:13" ht="14.25">
      <c r="B21" s="12">
        <v>6</v>
      </c>
      <c r="C21" s="131"/>
      <c r="D21" s="14" t="s">
        <v>58</v>
      </c>
      <c r="E21" s="65"/>
      <c r="F21" s="60">
        <f>E22/E44</f>
        <v>8.8801863947352649E-2</v>
      </c>
      <c r="G21" s="16"/>
      <c r="H21" s="16"/>
      <c r="I21" s="16">
        <v>0.1</v>
      </c>
      <c r="J21" s="16">
        <v>0.4</v>
      </c>
      <c r="K21" s="16">
        <v>0.5</v>
      </c>
      <c r="L21" s="62"/>
      <c r="M21" s="47"/>
    </row>
    <row r="22" spans="2:13" ht="14.25">
      <c r="B22" s="12"/>
      <c r="C22" s="131"/>
      <c r="D22" s="14"/>
      <c r="E22" s="103">
        <f>('PLANILHA ORÇAMENTÁRIA'!H73)</f>
        <v>37537.57</v>
      </c>
      <c r="F22" s="13"/>
      <c r="G22" s="15"/>
      <c r="H22" s="17"/>
      <c r="I22" s="104">
        <f>(I21*E22)</f>
        <v>3753.7570000000001</v>
      </c>
      <c r="J22" s="104">
        <f>(J21*E22)</f>
        <v>15015.028</v>
      </c>
      <c r="K22" s="104">
        <f>(K21*E22)</f>
        <v>18768.785</v>
      </c>
      <c r="L22" s="48"/>
      <c r="M22" s="47"/>
    </row>
    <row r="23" spans="2:13" ht="14.25">
      <c r="B23" s="12">
        <v>7</v>
      </c>
      <c r="C23" s="131"/>
      <c r="D23" s="14" t="s">
        <v>59</v>
      </c>
      <c r="E23" s="65"/>
      <c r="F23" s="60">
        <f>E24/E44</f>
        <v>0.10501168988750742</v>
      </c>
      <c r="G23" s="66"/>
      <c r="H23" s="16"/>
      <c r="I23" s="16"/>
      <c r="J23" s="16">
        <v>0.5</v>
      </c>
      <c r="K23" s="16">
        <v>0.5</v>
      </c>
      <c r="L23" s="62"/>
      <c r="M23" s="47"/>
    </row>
    <row r="24" spans="2:13" ht="14.25">
      <c r="B24" s="12"/>
      <c r="C24" s="131"/>
      <c r="D24" s="14"/>
      <c r="E24" s="103">
        <f>('PLANILHA ORÇAMENTÁRIA'!H85)</f>
        <v>44389.649999999994</v>
      </c>
      <c r="F24" s="13"/>
      <c r="G24" s="14"/>
      <c r="H24" s="15"/>
      <c r="I24" s="104"/>
      <c r="J24" s="104">
        <f>(J23*E24)</f>
        <v>22194.824999999997</v>
      </c>
      <c r="K24" s="104">
        <f>(K23*E24)</f>
        <v>22194.824999999997</v>
      </c>
      <c r="L24" s="48"/>
      <c r="M24" s="47"/>
    </row>
    <row r="25" spans="2:13" ht="14.25">
      <c r="B25" s="12">
        <v>8</v>
      </c>
      <c r="C25" s="131"/>
      <c r="D25" s="14" t="s">
        <v>60</v>
      </c>
      <c r="E25" s="65"/>
      <c r="F25" s="60">
        <f>E26/E44</f>
        <v>0.11062239587467113</v>
      </c>
      <c r="G25" s="66"/>
      <c r="H25" s="16"/>
      <c r="I25" s="16"/>
      <c r="J25" s="16"/>
      <c r="K25" s="16">
        <v>0.2</v>
      </c>
      <c r="L25" s="62">
        <v>0.8</v>
      </c>
      <c r="M25" s="47"/>
    </row>
    <row r="26" spans="2:13" ht="14.25">
      <c r="B26" s="12"/>
      <c r="C26" s="131"/>
      <c r="D26" s="14"/>
      <c r="E26" s="103">
        <f>('PLANILHA ORÇAMENTÁRIA'!H97)</f>
        <v>46761.36</v>
      </c>
      <c r="F26" s="13"/>
      <c r="G26" s="14"/>
      <c r="H26" s="15"/>
      <c r="I26" s="15"/>
      <c r="J26" s="15"/>
      <c r="K26" s="104">
        <f>(K25*E26)</f>
        <v>9352.2720000000008</v>
      </c>
      <c r="L26" s="105">
        <f>(L25*E26)</f>
        <v>37409.088000000003</v>
      </c>
      <c r="M26" s="47"/>
    </row>
    <row r="27" spans="2:13" ht="14.25">
      <c r="B27" s="12">
        <v>9</v>
      </c>
      <c r="C27" s="131"/>
      <c r="D27" s="14" t="s">
        <v>488</v>
      </c>
      <c r="E27" s="65"/>
      <c r="F27" s="60">
        <f>E28/E44</f>
        <v>2.4063006942962119E-2</v>
      </c>
      <c r="G27" s="66"/>
      <c r="H27" s="66"/>
      <c r="I27" s="69">
        <v>0.5</v>
      </c>
      <c r="J27" s="69">
        <v>0.5</v>
      </c>
      <c r="K27" s="69"/>
      <c r="L27" s="30"/>
      <c r="M27" s="47"/>
    </row>
    <row r="28" spans="2:13" ht="14.25">
      <c r="B28" s="12"/>
      <c r="C28" s="131"/>
      <c r="D28" s="14"/>
      <c r="E28" s="103">
        <f>('PLANILHA ORÇAMENTÁRIA'!H111)</f>
        <v>10171.710000000001</v>
      </c>
      <c r="F28" s="13"/>
      <c r="G28" s="14"/>
      <c r="H28" s="14"/>
      <c r="I28" s="104">
        <f>(I27*E28)</f>
        <v>5085.8550000000005</v>
      </c>
      <c r="J28" s="104">
        <f>(J27*E28)</f>
        <v>5085.8550000000005</v>
      </c>
      <c r="K28" s="104"/>
      <c r="L28" s="105"/>
      <c r="M28" s="47"/>
    </row>
    <row r="29" spans="2:13" ht="14.25">
      <c r="B29" s="12">
        <v>10</v>
      </c>
      <c r="C29" s="14"/>
      <c r="D29" s="14" t="s">
        <v>416</v>
      </c>
      <c r="E29" s="65"/>
      <c r="F29" s="60">
        <f>E30/E44</f>
        <v>2.3943445495486975E-2</v>
      </c>
      <c r="G29" s="66"/>
      <c r="H29" s="66"/>
      <c r="I29" s="69"/>
      <c r="J29" s="69"/>
      <c r="K29" s="69">
        <v>0.7</v>
      </c>
      <c r="L29" s="30">
        <v>0.3</v>
      </c>
      <c r="M29" s="47"/>
    </row>
    <row r="30" spans="2:13">
      <c r="B30" s="226"/>
      <c r="C30" s="14"/>
      <c r="D30" s="14"/>
      <c r="E30" s="132">
        <f>('PLANILHA ORÇAMENTÁRIA'!H126)</f>
        <v>10121.169999999998</v>
      </c>
      <c r="F30" s="14"/>
      <c r="G30" s="14"/>
      <c r="H30" s="14"/>
      <c r="I30" s="14"/>
      <c r="J30" s="14"/>
      <c r="K30" s="104">
        <f>(K29*E30)</f>
        <v>7084.8189999999986</v>
      </c>
      <c r="L30" s="105">
        <f>(L29*E30)</f>
        <v>3036.3509999999992</v>
      </c>
      <c r="M30" s="47"/>
    </row>
    <row r="31" spans="2:13" ht="14.25">
      <c r="B31" s="12">
        <v>11</v>
      </c>
      <c r="C31" s="131"/>
      <c r="D31" s="14" t="s">
        <v>135</v>
      </c>
      <c r="E31" s="65"/>
      <c r="F31" s="60">
        <f>E32/E44</f>
        <v>6.3040559269370258E-2</v>
      </c>
      <c r="G31" s="66"/>
      <c r="H31" s="16"/>
      <c r="I31" s="16"/>
      <c r="J31" s="16"/>
      <c r="K31" s="16">
        <v>0.3</v>
      </c>
      <c r="L31" s="30">
        <v>0.7</v>
      </c>
      <c r="M31" s="47"/>
    </row>
    <row r="32" spans="2:13" ht="14.25">
      <c r="B32" s="12"/>
      <c r="C32" s="131"/>
      <c r="D32" s="14"/>
      <c r="E32" s="103">
        <f>('PLANILHA ORÇAMENTÁRIA'!H161)</f>
        <v>26647.97</v>
      </c>
      <c r="F32" s="13"/>
      <c r="G32" s="14"/>
      <c r="H32" s="15"/>
      <c r="I32" s="15"/>
      <c r="J32" s="15"/>
      <c r="K32" s="104">
        <f>(K31*E32)</f>
        <v>7994.3909999999996</v>
      </c>
      <c r="L32" s="105">
        <f>(L31*E32)</f>
        <v>18653.578999999998</v>
      </c>
      <c r="M32" s="47"/>
    </row>
    <row r="33" spans="2:14" ht="14.25">
      <c r="B33" s="12">
        <v>12</v>
      </c>
      <c r="C33" s="131"/>
      <c r="D33" s="14" t="s">
        <v>489</v>
      </c>
      <c r="E33" s="65"/>
      <c r="F33" s="60">
        <f>E34/E44</f>
        <v>1.1531268689608191E-3</v>
      </c>
      <c r="G33" s="66"/>
      <c r="H33" s="16"/>
      <c r="I33" s="16"/>
      <c r="J33" s="16"/>
      <c r="K33" s="16">
        <v>0.3</v>
      </c>
      <c r="L33" s="30">
        <v>0.7</v>
      </c>
      <c r="M33" s="47"/>
    </row>
    <row r="34" spans="2:14" ht="14.25">
      <c r="B34" s="12"/>
      <c r="C34" s="131"/>
      <c r="D34" s="14"/>
      <c r="E34" s="103">
        <f>('PLANILHA ORÇAMENTÁRIA'!H165)</f>
        <v>487.44</v>
      </c>
      <c r="F34" s="13"/>
      <c r="G34" s="14"/>
      <c r="H34" s="104"/>
      <c r="I34" s="104"/>
      <c r="J34" s="15"/>
      <c r="K34" s="104">
        <f>(K33*E34)</f>
        <v>146.232</v>
      </c>
      <c r="L34" s="105">
        <f>(L33*E34)</f>
        <v>341.20799999999997</v>
      </c>
      <c r="M34" s="47"/>
    </row>
    <row r="35" spans="2:14" ht="14.25">
      <c r="B35" s="12">
        <v>13</v>
      </c>
      <c r="C35" s="131"/>
      <c r="D35" s="14" t="s">
        <v>372</v>
      </c>
      <c r="E35" s="65"/>
      <c r="F35" s="60">
        <f>E36/E44</f>
        <v>1.1650498941937967E-3</v>
      </c>
      <c r="G35" s="69"/>
      <c r="H35" s="16"/>
      <c r="I35" s="16"/>
      <c r="J35" s="16"/>
      <c r="K35" s="16">
        <v>1</v>
      </c>
      <c r="L35" s="30"/>
      <c r="M35" s="47"/>
    </row>
    <row r="36" spans="2:14" ht="14.25">
      <c r="B36" s="12"/>
      <c r="C36" s="131"/>
      <c r="D36" s="14"/>
      <c r="E36" s="103">
        <f>('PLANILHA ORÇAMENTÁRIA'!H168)</f>
        <v>492.48</v>
      </c>
      <c r="F36" s="13"/>
      <c r="G36" s="104"/>
      <c r="H36" s="15"/>
      <c r="I36" s="15"/>
      <c r="J36" s="15"/>
      <c r="K36" s="104">
        <f>(K35*E36)</f>
        <v>492.48</v>
      </c>
      <c r="L36" s="105">
        <f>(L35*E36)</f>
        <v>0</v>
      </c>
      <c r="M36" s="47"/>
    </row>
    <row r="37" spans="2:14" ht="14.25">
      <c r="B37" s="12">
        <v>14</v>
      </c>
      <c r="C37" s="131"/>
      <c r="D37" s="14" t="s">
        <v>39</v>
      </c>
      <c r="E37" s="65"/>
      <c r="F37" s="60">
        <f>E38/E44</f>
        <v>1.8395193450019848E-2</v>
      </c>
      <c r="G37" s="66"/>
      <c r="H37" s="16">
        <v>0.1</v>
      </c>
      <c r="I37" s="16"/>
      <c r="J37" s="16"/>
      <c r="K37" s="16">
        <v>0.3</v>
      </c>
      <c r="L37" s="68">
        <v>0.6</v>
      </c>
      <c r="M37" s="47"/>
    </row>
    <row r="38" spans="2:14" ht="14.25">
      <c r="B38" s="12"/>
      <c r="C38" s="131"/>
      <c r="D38" s="14"/>
      <c r="E38" s="103">
        <f>('PLANILHA ORÇAMENTÁRIA'!H176)</f>
        <v>7775.86</v>
      </c>
      <c r="F38" s="13"/>
      <c r="G38" s="14"/>
      <c r="H38" s="104">
        <f>(H37*E38)</f>
        <v>777.58600000000001</v>
      </c>
      <c r="I38" s="15"/>
      <c r="J38" s="15"/>
      <c r="K38" s="104">
        <f>(K37*E38)</f>
        <v>2332.7579999999998</v>
      </c>
      <c r="L38" s="105">
        <f>(L37*E38)</f>
        <v>4665.5159999999996</v>
      </c>
      <c r="M38" s="47"/>
    </row>
    <row r="39" spans="2:14" ht="14.25">
      <c r="B39" s="12">
        <v>15</v>
      </c>
      <c r="C39" s="131"/>
      <c r="D39" s="14" t="s">
        <v>555</v>
      </c>
      <c r="E39" s="65"/>
      <c r="F39" s="60">
        <f>E40/E44</f>
        <v>6.4534556913295321E-2</v>
      </c>
      <c r="G39" s="66"/>
      <c r="H39" s="16"/>
      <c r="I39" s="16"/>
      <c r="J39" s="16"/>
      <c r="K39" s="16">
        <v>0.5</v>
      </c>
      <c r="L39" s="68">
        <v>0.5</v>
      </c>
      <c r="M39" s="47"/>
    </row>
    <row r="40" spans="2:14" ht="14.25">
      <c r="B40" s="12"/>
      <c r="C40" s="131"/>
      <c r="D40" s="14"/>
      <c r="E40" s="103">
        <f>'PLANILHA ORÇAMENTÁRIA'!H212</f>
        <v>27279.500000000004</v>
      </c>
      <c r="F40" s="13"/>
      <c r="G40" s="14"/>
      <c r="H40" s="104"/>
      <c r="I40" s="15"/>
      <c r="J40" s="15"/>
      <c r="K40" s="104">
        <f>(K39*E40)</f>
        <v>13639.750000000002</v>
      </c>
      <c r="L40" s="105">
        <f>(L39*E40)</f>
        <v>13639.750000000002</v>
      </c>
      <c r="M40" s="47"/>
    </row>
    <row r="41" spans="2:14" ht="14.25">
      <c r="B41" s="12">
        <v>16</v>
      </c>
      <c r="C41" s="131"/>
      <c r="D41" s="14" t="s">
        <v>6</v>
      </c>
      <c r="E41" s="65"/>
      <c r="F41" s="60">
        <f>E42/E44</f>
        <v>3.2325829026988171E-3</v>
      </c>
      <c r="G41" s="66"/>
      <c r="H41" s="16"/>
      <c r="I41" s="16"/>
      <c r="J41" s="16"/>
      <c r="K41" s="16"/>
      <c r="L41" s="30">
        <v>1</v>
      </c>
      <c r="M41" s="47"/>
      <c r="N41" s="71"/>
    </row>
    <row r="42" spans="2:14" ht="14.25">
      <c r="B42" s="12"/>
      <c r="C42" s="131"/>
      <c r="D42" s="14"/>
      <c r="E42" s="103">
        <f>('PLANILHA ORÇAMENTÁRIA'!H215)</f>
        <v>1366.45</v>
      </c>
      <c r="F42" s="13"/>
      <c r="G42" s="14"/>
      <c r="H42" s="15"/>
      <c r="I42" s="15"/>
      <c r="J42" s="15"/>
      <c r="K42" s="15"/>
      <c r="L42" s="105">
        <f>(L41*E42)</f>
        <v>1366.45</v>
      </c>
      <c r="M42" s="47"/>
    </row>
    <row r="43" spans="2:14" ht="15">
      <c r="B43" s="290" t="s">
        <v>136</v>
      </c>
      <c r="C43" s="291"/>
      <c r="D43" s="291"/>
      <c r="E43" s="134"/>
      <c r="F43" s="135">
        <f>(F11+F13+F15+F17+F19+F21+F23+F25+F27+F29+F31+F33+F35+F37+F39+F41)</f>
        <v>1</v>
      </c>
      <c r="G43" s="136">
        <f>(G44/E44)</f>
        <v>9.9344964607185643E-2</v>
      </c>
      <c r="H43" s="136">
        <f>(H44/E44)</f>
        <v>0.21156065989307932</v>
      </c>
      <c r="I43" s="136">
        <f>(I44/E44)</f>
        <v>0.17246975839385117</v>
      </c>
      <c r="J43" s="136">
        <f>(J44/E44)</f>
        <v>0.11776427142946734</v>
      </c>
      <c r="K43" s="136">
        <f>(K44/E44)</f>
        <v>0.21170683760184336</v>
      </c>
      <c r="L43" s="227">
        <f>(L44/E44)</f>
        <v>0.18715350807457312</v>
      </c>
      <c r="M43" s="47"/>
      <c r="N43" s="47">
        <f>(G43+H43+I43+J43+K43+L43)</f>
        <v>0.99999999999999989</v>
      </c>
    </row>
    <row r="44" spans="2:14" ht="14.25">
      <c r="B44" s="12"/>
      <c r="C44" s="131"/>
      <c r="D44" s="131"/>
      <c r="E44" s="103">
        <f>(E12+E14+E16+E18+E20+E22+E24+E26+E28+E30+E32+E34+E36+E38+E40+E42)</f>
        <v>422711.51</v>
      </c>
      <c r="F44" s="103"/>
      <c r="G44" s="103">
        <f>(G12+G14+G16+G18+G20+G22+G24+G26+G28+G30+G32+G34+G36+G38+G40+G42)</f>
        <v>41994.26</v>
      </c>
      <c r="H44" s="103">
        <f t="shared" ref="H44:L44" si="0">(H12+H14+H16+H18+H20+H22+H24+H26+H28+H30+H32+H34+H36+H38+H40+H42)</f>
        <v>89429.126000000004</v>
      </c>
      <c r="I44" s="103">
        <f t="shared" si="0"/>
        <v>72904.952000000005</v>
      </c>
      <c r="J44" s="103">
        <f t="shared" si="0"/>
        <v>49780.313000000002</v>
      </c>
      <c r="K44" s="103">
        <f t="shared" si="0"/>
        <v>89490.916999999987</v>
      </c>
      <c r="L44" s="103">
        <f t="shared" si="0"/>
        <v>79111.941999999995</v>
      </c>
      <c r="M44" s="47"/>
      <c r="N44" s="137">
        <f>(G44+H44+I44+J44+K44+L44)</f>
        <v>422711.50999999995</v>
      </c>
    </row>
    <row r="45" spans="2:14" ht="14.25">
      <c r="B45" s="228"/>
      <c r="G45" s="133"/>
      <c r="H45" s="133"/>
      <c r="I45" s="133"/>
      <c r="J45" s="133"/>
      <c r="K45" s="133"/>
      <c r="L45" s="229"/>
    </row>
    <row r="46" spans="2:14">
      <c r="B46" s="228"/>
      <c r="L46" s="230"/>
    </row>
    <row r="47" spans="2:14">
      <c r="B47" s="228"/>
      <c r="L47" s="230"/>
    </row>
    <row r="48" spans="2:14">
      <c r="B48" s="228"/>
      <c r="L48" s="230"/>
    </row>
    <row r="49" spans="2:12">
      <c r="B49" s="228"/>
      <c r="L49" s="230"/>
    </row>
    <row r="50" spans="2:12">
      <c r="B50" s="228"/>
      <c r="L50" s="230"/>
    </row>
    <row r="51" spans="2:12">
      <c r="B51" s="228"/>
      <c r="L51" s="230"/>
    </row>
    <row r="52" spans="2:12">
      <c r="B52" s="228"/>
      <c r="L52" s="230"/>
    </row>
    <row r="53" spans="2:12">
      <c r="B53" s="228"/>
      <c r="L53" s="230"/>
    </row>
    <row r="54" spans="2:12">
      <c r="B54" s="228"/>
      <c r="D54" s="223" t="s">
        <v>142</v>
      </c>
      <c r="E54" s="224"/>
      <c r="F54" s="224"/>
      <c r="G54" s="224"/>
      <c r="H54" s="289" t="s">
        <v>486</v>
      </c>
      <c r="I54" s="289"/>
      <c r="J54" s="289"/>
      <c r="K54" s="289"/>
      <c r="L54" s="230"/>
    </row>
    <row r="55" spans="2:12">
      <c r="B55" s="228"/>
      <c r="D55" s="223" t="s">
        <v>143</v>
      </c>
      <c r="E55" s="224"/>
      <c r="F55" s="224"/>
      <c r="G55" s="224"/>
      <c r="H55" s="289" t="s">
        <v>144</v>
      </c>
      <c r="I55" s="289"/>
      <c r="J55" s="289"/>
      <c r="K55" s="289"/>
      <c r="L55" s="230"/>
    </row>
    <row r="56" spans="2:12">
      <c r="B56" s="228"/>
      <c r="L56" s="230"/>
    </row>
    <row r="57" spans="2:12" ht="13.5" thickBot="1">
      <c r="B57" s="231"/>
      <c r="C57" s="232"/>
      <c r="D57" s="232"/>
      <c r="E57" s="232"/>
      <c r="F57" s="232"/>
      <c r="G57" s="232"/>
      <c r="H57" s="232"/>
      <c r="I57" s="232"/>
      <c r="J57" s="232"/>
      <c r="K57" s="232"/>
      <c r="L57" s="233"/>
    </row>
  </sheetData>
  <mergeCells count="10">
    <mergeCell ref="B1:L3"/>
    <mergeCell ref="B5:L5"/>
    <mergeCell ref="B6:I6"/>
    <mergeCell ref="H54:K54"/>
    <mergeCell ref="H55:K55"/>
    <mergeCell ref="B43:D43"/>
    <mergeCell ref="B10:L10"/>
    <mergeCell ref="F7:H7"/>
    <mergeCell ref="B7:E7"/>
    <mergeCell ref="C8:L8"/>
  </mergeCells>
  <pageMargins left="0.511811024" right="0.511811024" top="0.78740157499999996" bottom="0.78740157499999996" header="0.31496062000000002" footer="0.31496062000000002"/>
  <pageSetup paperSize="9" scale="68" fitToHeight="0" orientation="landscape" r:id="rId1"/>
  <rowBreaks count="1" manualBreakCount="1">
    <brk id="44" min="1"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BDI </vt:lpstr>
      <vt:lpstr>PLANILHA ORÇAMENTÁRIA</vt:lpstr>
      <vt:lpstr>MEMÓRIA DE CÁLCULO</vt:lpstr>
      <vt:lpstr>CRONOGRAMA</vt:lpstr>
      <vt:lpstr>'BDI '!Area_de_impressao</vt:lpstr>
      <vt:lpstr>CRONOGRAMA!Area_de_impressao</vt:lpstr>
      <vt:lpstr>'MEMÓRIA DE CÁLCULO'!Area_de_impressao</vt:lpstr>
      <vt:lpstr>'PLANILHA ORÇAMENTÁRIA'!Area_de_impressao</vt:lpstr>
      <vt:lpstr>'PLANILHA ORÇAMENTÁRIA'!Titulos_de_impressao</vt:lpstr>
    </vt:vector>
  </TitlesOfParts>
  <Company>Fnde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27421740104</dc:creator>
  <cp:lastModifiedBy>Setor Obras</cp:lastModifiedBy>
  <cp:lastPrinted>2026-04-06T13:54:28Z</cp:lastPrinted>
  <dcterms:created xsi:type="dcterms:W3CDTF">2012-10-15T18:57:41Z</dcterms:created>
  <dcterms:modified xsi:type="dcterms:W3CDTF">2026-04-06T13:55:36Z</dcterms:modified>
</cp:coreProperties>
</file>